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WAIVERS\ABAWD Waivers FY 2019\ME 2190025 ABAWD Partial\Request\"/>
    </mc:Choice>
  </mc:AlternateContent>
  <bookViews>
    <workbookView xWindow="-120" yWindow="-120" windowWidth="29040" windowHeight="15840"/>
  </bookViews>
  <sheets>
    <sheet name="Summary" sheetId="7" r:id="rId1"/>
    <sheet name="National" sheetId="5" r:id="rId2"/>
    <sheet name="Step 1" sheetId="2" r:id="rId3"/>
    <sheet name="Step 2" sheetId="3" r:id="rId4"/>
    <sheet name="Step 3" sheetId="1" r:id="rId5"/>
    <sheet name="Step 4" sheetId="4" r:id="rId6"/>
    <sheet name="Discontinued data " sheetId="15" r:id="rId7"/>
    <sheet name="ESRI_MAPINFO_SHEET" sheetId="16" state="veryHidden" r:id="rId8"/>
  </sheets>
  <definedNames>
    <definedName name="_xlnm._FilterDatabase" localSheetId="6" hidden="1">'Discontinued data '!$AA$5:$AA$240</definedName>
    <definedName name="_xlnm._FilterDatabase" localSheetId="0" hidden="1">Summary!$A$79:$A$85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5" l="1"/>
  <c r="M24" i="5" s="1"/>
  <c r="J24" i="5"/>
  <c r="M335" i="4"/>
  <c r="L335" i="4"/>
  <c r="K335" i="4"/>
  <c r="J335" i="4"/>
  <c r="I335" i="4"/>
  <c r="H335" i="4"/>
  <c r="G335" i="4"/>
  <c r="F335" i="4"/>
  <c r="E335" i="4"/>
  <c r="D335" i="4"/>
  <c r="C335" i="4"/>
  <c r="B335" i="4"/>
  <c r="M334" i="4"/>
  <c r="L334" i="4"/>
  <c r="K334" i="4"/>
  <c r="J334" i="4"/>
  <c r="I334" i="4"/>
  <c r="H334" i="4"/>
  <c r="G334" i="4"/>
  <c r="F334" i="4"/>
  <c r="E334" i="4"/>
  <c r="D334" i="4"/>
  <c r="C334" i="4"/>
  <c r="B334" i="4"/>
  <c r="M333" i="4"/>
  <c r="L333" i="4"/>
  <c r="K333" i="4"/>
  <c r="J333" i="4"/>
  <c r="I333" i="4"/>
  <c r="H333" i="4"/>
  <c r="G333" i="4"/>
  <c r="F333" i="4"/>
  <c r="E333" i="4"/>
  <c r="D333" i="4"/>
  <c r="C333" i="4"/>
  <c r="B333" i="4"/>
  <c r="M332" i="4"/>
  <c r="L332" i="4"/>
  <c r="K332" i="4"/>
  <c r="J332" i="4"/>
  <c r="I332" i="4"/>
  <c r="H332" i="4"/>
  <c r="G332" i="4"/>
  <c r="F332" i="4"/>
  <c r="E332" i="4"/>
  <c r="D332" i="4"/>
  <c r="C332" i="4"/>
  <c r="B332" i="4"/>
  <c r="M331" i="4"/>
  <c r="L331" i="4"/>
  <c r="K331" i="4"/>
  <c r="J331" i="4"/>
  <c r="I331" i="4"/>
  <c r="H331" i="4"/>
  <c r="G331" i="4"/>
  <c r="F331" i="4"/>
  <c r="E331" i="4"/>
  <c r="D331" i="4"/>
  <c r="C331" i="4"/>
  <c r="B331" i="4"/>
  <c r="M330" i="4"/>
  <c r="L330" i="4"/>
  <c r="K330" i="4"/>
  <c r="J330" i="4"/>
  <c r="I330" i="4"/>
  <c r="H330" i="4"/>
  <c r="G330" i="4"/>
  <c r="F330" i="4"/>
  <c r="E330" i="4"/>
  <c r="D330" i="4"/>
  <c r="C330" i="4"/>
  <c r="B330" i="4"/>
  <c r="M329" i="4"/>
  <c r="L329" i="4"/>
  <c r="K329" i="4"/>
  <c r="J329" i="4"/>
  <c r="I329" i="4"/>
  <c r="H329" i="4"/>
  <c r="G329" i="4"/>
  <c r="F329" i="4"/>
  <c r="E329" i="4"/>
  <c r="D329" i="4"/>
  <c r="C329" i="4"/>
  <c r="B329" i="4"/>
  <c r="M328" i="4"/>
  <c r="L328" i="4"/>
  <c r="K328" i="4"/>
  <c r="J328" i="4"/>
  <c r="I328" i="4"/>
  <c r="H328" i="4"/>
  <c r="G328" i="4"/>
  <c r="F328" i="4"/>
  <c r="E328" i="4"/>
  <c r="D328" i="4"/>
  <c r="C328" i="4"/>
  <c r="B328" i="4"/>
  <c r="M327" i="4"/>
  <c r="L327" i="4"/>
  <c r="K327" i="4"/>
  <c r="J327" i="4"/>
  <c r="I327" i="4"/>
  <c r="H327" i="4"/>
  <c r="G327" i="4"/>
  <c r="F327" i="4"/>
  <c r="E327" i="4"/>
  <c r="D327" i="4"/>
  <c r="C327" i="4"/>
  <c r="B327" i="4"/>
  <c r="M326" i="4"/>
  <c r="L326" i="4"/>
  <c r="K326" i="4"/>
  <c r="J326" i="4"/>
  <c r="I326" i="4"/>
  <c r="H326" i="4"/>
  <c r="G326" i="4"/>
  <c r="F326" i="4"/>
  <c r="E326" i="4"/>
  <c r="D326" i="4"/>
  <c r="C326" i="4"/>
  <c r="B326" i="4"/>
  <c r="M325" i="4"/>
  <c r="L325" i="4"/>
  <c r="K325" i="4"/>
  <c r="J325" i="4"/>
  <c r="I325" i="4"/>
  <c r="H325" i="4"/>
  <c r="G325" i="4"/>
  <c r="F325" i="4"/>
  <c r="E325" i="4"/>
  <c r="D325" i="4"/>
  <c r="C325" i="4"/>
  <c r="B325" i="4"/>
  <c r="M324" i="4"/>
  <c r="L324" i="4"/>
  <c r="K324" i="4"/>
  <c r="J324" i="4"/>
  <c r="I324" i="4"/>
  <c r="H324" i="4"/>
  <c r="G324" i="4"/>
  <c r="F324" i="4"/>
  <c r="E324" i="4"/>
  <c r="D324" i="4"/>
  <c r="C324" i="4"/>
  <c r="B324" i="4"/>
  <c r="M323" i="4"/>
  <c r="L323" i="4"/>
  <c r="K323" i="4"/>
  <c r="J323" i="4"/>
  <c r="I323" i="4"/>
  <c r="H323" i="4"/>
  <c r="G323" i="4"/>
  <c r="F323" i="4"/>
  <c r="E323" i="4"/>
  <c r="D323" i="4"/>
  <c r="C323" i="4"/>
  <c r="B323" i="4"/>
  <c r="M322" i="4"/>
  <c r="L322" i="4"/>
  <c r="K322" i="4"/>
  <c r="J322" i="4"/>
  <c r="I322" i="4"/>
  <c r="H322" i="4"/>
  <c r="G322" i="4"/>
  <c r="F322" i="4"/>
  <c r="E322" i="4"/>
  <c r="D322" i="4"/>
  <c r="C322" i="4"/>
  <c r="B322" i="4"/>
  <c r="M321" i="4"/>
  <c r="L321" i="4"/>
  <c r="K321" i="4"/>
  <c r="J321" i="4"/>
  <c r="I321" i="4"/>
  <c r="H321" i="4"/>
  <c r="G321" i="4"/>
  <c r="F321" i="4"/>
  <c r="E321" i="4"/>
  <c r="D321" i="4"/>
  <c r="C321" i="4"/>
  <c r="B321" i="4"/>
  <c r="M320" i="4"/>
  <c r="L320" i="4"/>
  <c r="K320" i="4"/>
  <c r="J320" i="4"/>
  <c r="I320" i="4"/>
  <c r="H320" i="4"/>
  <c r="G320" i="4"/>
  <c r="F320" i="4"/>
  <c r="E320" i="4"/>
  <c r="D320" i="4"/>
  <c r="C320" i="4"/>
  <c r="B320" i="4"/>
  <c r="M319" i="4"/>
  <c r="L319" i="4"/>
  <c r="K319" i="4"/>
  <c r="J319" i="4"/>
  <c r="I319" i="4"/>
  <c r="H319" i="4"/>
  <c r="G319" i="4"/>
  <c r="F319" i="4"/>
  <c r="E319" i="4"/>
  <c r="D319" i="4"/>
  <c r="C319" i="4"/>
  <c r="B319" i="4"/>
  <c r="M318" i="4"/>
  <c r="L318" i="4"/>
  <c r="K318" i="4"/>
  <c r="J318" i="4"/>
  <c r="I318" i="4"/>
  <c r="H318" i="4"/>
  <c r="G318" i="4"/>
  <c r="F318" i="4"/>
  <c r="E318" i="4"/>
  <c r="D318" i="4"/>
  <c r="C318" i="4"/>
  <c r="B318" i="4"/>
  <c r="M317" i="4"/>
  <c r="L317" i="4"/>
  <c r="K317" i="4"/>
  <c r="J317" i="4"/>
  <c r="I317" i="4"/>
  <c r="H317" i="4"/>
  <c r="G317" i="4"/>
  <c r="F317" i="4"/>
  <c r="E317" i="4"/>
  <c r="D317" i="4"/>
  <c r="C317" i="4"/>
  <c r="B317" i="4"/>
  <c r="M316" i="4"/>
  <c r="L316" i="4"/>
  <c r="K316" i="4"/>
  <c r="J316" i="4"/>
  <c r="I316" i="4"/>
  <c r="H316" i="4"/>
  <c r="G316" i="4"/>
  <c r="F316" i="4"/>
  <c r="E316" i="4"/>
  <c r="D316" i="4"/>
  <c r="C316" i="4"/>
  <c r="B316" i="4"/>
  <c r="M315" i="4"/>
  <c r="L315" i="4"/>
  <c r="K315" i="4"/>
  <c r="J315" i="4"/>
  <c r="I315" i="4"/>
  <c r="H315" i="4"/>
  <c r="G315" i="4"/>
  <c r="F315" i="4"/>
  <c r="E315" i="4"/>
  <c r="D315" i="4"/>
  <c r="C315" i="4"/>
  <c r="B315" i="4"/>
  <c r="M314" i="4"/>
  <c r="L314" i="4"/>
  <c r="K314" i="4"/>
  <c r="J314" i="4"/>
  <c r="I314" i="4"/>
  <c r="H314" i="4"/>
  <c r="G314" i="4"/>
  <c r="F314" i="4"/>
  <c r="E314" i="4"/>
  <c r="D314" i="4"/>
  <c r="C314" i="4"/>
  <c r="B314" i="4"/>
  <c r="M313" i="4"/>
  <c r="L313" i="4"/>
  <c r="K313" i="4"/>
  <c r="J313" i="4"/>
  <c r="I313" i="4"/>
  <c r="H313" i="4"/>
  <c r="G313" i="4"/>
  <c r="F313" i="4"/>
  <c r="E313" i="4"/>
  <c r="D313" i="4"/>
  <c r="C313" i="4"/>
  <c r="B313" i="4"/>
  <c r="M312" i="4"/>
  <c r="L312" i="4"/>
  <c r="K312" i="4"/>
  <c r="J312" i="4"/>
  <c r="I312" i="4"/>
  <c r="H312" i="4"/>
  <c r="G312" i="4"/>
  <c r="F312" i="4"/>
  <c r="E312" i="4"/>
  <c r="D312" i="4"/>
  <c r="C312" i="4"/>
  <c r="B312" i="4"/>
  <c r="M311" i="4"/>
  <c r="L311" i="4"/>
  <c r="K311" i="4"/>
  <c r="J311" i="4"/>
  <c r="I311" i="4"/>
  <c r="H311" i="4"/>
  <c r="G311" i="4"/>
  <c r="F311" i="4"/>
  <c r="E311" i="4"/>
  <c r="D311" i="4"/>
  <c r="C311" i="4"/>
  <c r="B311" i="4"/>
  <c r="M310" i="4"/>
  <c r="L310" i="4"/>
  <c r="K310" i="4"/>
  <c r="J310" i="4"/>
  <c r="I310" i="4"/>
  <c r="H310" i="4"/>
  <c r="G310" i="4"/>
  <c r="F310" i="4"/>
  <c r="E310" i="4"/>
  <c r="D310" i="4"/>
  <c r="C310" i="4"/>
  <c r="B310" i="4"/>
  <c r="M309" i="4"/>
  <c r="L309" i="4"/>
  <c r="K309" i="4"/>
  <c r="J309" i="4"/>
  <c r="I309" i="4"/>
  <c r="H309" i="4"/>
  <c r="G309" i="4"/>
  <c r="F309" i="4"/>
  <c r="E309" i="4"/>
  <c r="D309" i="4"/>
  <c r="C309" i="4"/>
  <c r="B309" i="4"/>
  <c r="M308" i="4"/>
  <c r="L308" i="4"/>
  <c r="K308" i="4"/>
  <c r="J308" i="4"/>
  <c r="I308" i="4"/>
  <c r="H308" i="4"/>
  <c r="G308" i="4"/>
  <c r="F308" i="4"/>
  <c r="E308" i="4"/>
  <c r="D308" i="4"/>
  <c r="C308" i="4"/>
  <c r="B308" i="4"/>
  <c r="M307" i="4"/>
  <c r="L307" i="4"/>
  <c r="K307" i="4"/>
  <c r="J307" i="4"/>
  <c r="I307" i="4"/>
  <c r="H307" i="4"/>
  <c r="G307" i="4"/>
  <c r="F307" i="4"/>
  <c r="E307" i="4"/>
  <c r="D307" i="4"/>
  <c r="C307" i="4"/>
  <c r="B307" i="4"/>
  <c r="M306" i="4"/>
  <c r="L306" i="4"/>
  <c r="K306" i="4"/>
  <c r="J306" i="4"/>
  <c r="I306" i="4"/>
  <c r="H306" i="4"/>
  <c r="G306" i="4"/>
  <c r="F306" i="4"/>
  <c r="E306" i="4"/>
  <c r="D306" i="4"/>
  <c r="C306" i="4"/>
  <c r="B306" i="4"/>
  <c r="M305" i="4"/>
  <c r="L305" i="4"/>
  <c r="K305" i="4"/>
  <c r="J305" i="4"/>
  <c r="I305" i="4"/>
  <c r="H305" i="4"/>
  <c r="G305" i="4"/>
  <c r="F305" i="4"/>
  <c r="E305" i="4"/>
  <c r="D305" i="4"/>
  <c r="C305" i="4"/>
  <c r="B305" i="4"/>
  <c r="M304" i="4"/>
  <c r="L304" i="4"/>
  <c r="K304" i="4"/>
  <c r="J304" i="4"/>
  <c r="I304" i="4"/>
  <c r="H304" i="4"/>
  <c r="G304" i="4"/>
  <c r="F304" i="4"/>
  <c r="E304" i="4"/>
  <c r="D304" i="4"/>
  <c r="C304" i="4"/>
  <c r="B304" i="4"/>
  <c r="M303" i="4"/>
  <c r="L303" i="4"/>
  <c r="K303" i="4"/>
  <c r="J303" i="4"/>
  <c r="I303" i="4"/>
  <c r="H303" i="4"/>
  <c r="G303" i="4"/>
  <c r="F303" i="4"/>
  <c r="E303" i="4"/>
  <c r="D303" i="4"/>
  <c r="C303" i="4"/>
  <c r="B303" i="4"/>
  <c r="M302" i="4"/>
  <c r="L302" i="4"/>
  <c r="K302" i="4"/>
  <c r="J302" i="4"/>
  <c r="I302" i="4"/>
  <c r="H302" i="4"/>
  <c r="G302" i="4"/>
  <c r="F302" i="4"/>
  <c r="E302" i="4"/>
  <c r="D302" i="4"/>
  <c r="C302" i="4"/>
  <c r="B302" i="4"/>
  <c r="M301" i="4"/>
  <c r="L301" i="4"/>
  <c r="K301" i="4"/>
  <c r="J301" i="4"/>
  <c r="I301" i="4"/>
  <c r="H301" i="4"/>
  <c r="G301" i="4"/>
  <c r="F301" i="4"/>
  <c r="E301" i="4"/>
  <c r="D301" i="4"/>
  <c r="C301" i="4"/>
  <c r="B301" i="4"/>
  <c r="M300" i="4"/>
  <c r="L300" i="4"/>
  <c r="K300" i="4"/>
  <c r="J300" i="4"/>
  <c r="I300" i="4"/>
  <c r="H300" i="4"/>
  <c r="G300" i="4"/>
  <c r="F300" i="4"/>
  <c r="E300" i="4"/>
  <c r="D300" i="4"/>
  <c r="C300" i="4"/>
  <c r="B300" i="4"/>
  <c r="M299" i="4"/>
  <c r="L299" i="4"/>
  <c r="K299" i="4"/>
  <c r="J299" i="4"/>
  <c r="I299" i="4"/>
  <c r="H299" i="4"/>
  <c r="G299" i="4"/>
  <c r="F299" i="4"/>
  <c r="E299" i="4"/>
  <c r="D299" i="4"/>
  <c r="C299" i="4"/>
  <c r="B299" i="4"/>
  <c r="M298" i="4"/>
  <c r="L298" i="4"/>
  <c r="K298" i="4"/>
  <c r="J298" i="4"/>
  <c r="I298" i="4"/>
  <c r="H298" i="4"/>
  <c r="G298" i="4"/>
  <c r="F298" i="4"/>
  <c r="E298" i="4"/>
  <c r="D298" i="4"/>
  <c r="C298" i="4"/>
  <c r="B298" i="4"/>
  <c r="M297" i="4"/>
  <c r="L297" i="4"/>
  <c r="K297" i="4"/>
  <c r="J297" i="4"/>
  <c r="I297" i="4"/>
  <c r="H297" i="4"/>
  <c r="G297" i="4"/>
  <c r="F297" i="4"/>
  <c r="E297" i="4"/>
  <c r="D297" i="4"/>
  <c r="C297" i="4"/>
  <c r="B297" i="4"/>
  <c r="M296" i="4"/>
  <c r="L296" i="4"/>
  <c r="K296" i="4"/>
  <c r="J296" i="4"/>
  <c r="I296" i="4"/>
  <c r="H296" i="4"/>
  <c r="G296" i="4"/>
  <c r="F296" i="4"/>
  <c r="E296" i="4"/>
  <c r="D296" i="4"/>
  <c r="C296" i="4"/>
  <c r="B296" i="4"/>
  <c r="M295" i="4"/>
  <c r="L295" i="4"/>
  <c r="K295" i="4"/>
  <c r="J295" i="4"/>
  <c r="I295" i="4"/>
  <c r="H295" i="4"/>
  <c r="G295" i="4"/>
  <c r="F295" i="4"/>
  <c r="E295" i="4"/>
  <c r="D295" i="4"/>
  <c r="C295" i="4"/>
  <c r="B295" i="4"/>
  <c r="M294" i="4"/>
  <c r="L294" i="4"/>
  <c r="K294" i="4"/>
  <c r="J294" i="4"/>
  <c r="I294" i="4"/>
  <c r="H294" i="4"/>
  <c r="G294" i="4"/>
  <c r="F294" i="4"/>
  <c r="E294" i="4"/>
  <c r="D294" i="4"/>
  <c r="C294" i="4"/>
  <c r="B294" i="4"/>
  <c r="M293" i="4"/>
  <c r="L293" i="4"/>
  <c r="K293" i="4"/>
  <c r="J293" i="4"/>
  <c r="I293" i="4"/>
  <c r="H293" i="4"/>
  <c r="G293" i="4"/>
  <c r="F293" i="4"/>
  <c r="E293" i="4"/>
  <c r="D293" i="4"/>
  <c r="C293" i="4"/>
  <c r="B293" i="4"/>
  <c r="M292" i="4"/>
  <c r="L292" i="4"/>
  <c r="K292" i="4"/>
  <c r="J292" i="4"/>
  <c r="I292" i="4"/>
  <c r="H292" i="4"/>
  <c r="G292" i="4"/>
  <c r="F292" i="4"/>
  <c r="E292" i="4"/>
  <c r="D292" i="4"/>
  <c r="C292" i="4"/>
  <c r="B292" i="4"/>
  <c r="M291" i="4"/>
  <c r="L291" i="4"/>
  <c r="K291" i="4"/>
  <c r="J291" i="4"/>
  <c r="I291" i="4"/>
  <c r="H291" i="4"/>
  <c r="G291" i="4"/>
  <c r="F291" i="4"/>
  <c r="E291" i="4"/>
  <c r="D291" i="4"/>
  <c r="C291" i="4"/>
  <c r="B291" i="4"/>
  <c r="M290" i="4"/>
  <c r="L290" i="4"/>
  <c r="K290" i="4"/>
  <c r="J290" i="4"/>
  <c r="I290" i="4"/>
  <c r="H290" i="4"/>
  <c r="G290" i="4"/>
  <c r="F290" i="4"/>
  <c r="E290" i="4"/>
  <c r="D290" i="4"/>
  <c r="C290" i="4"/>
  <c r="B290" i="4"/>
  <c r="M289" i="4"/>
  <c r="L289" i="4"/>
  <c r="K289" i="4"/>
  <c r="J289" i="4"/>
  <c r="I289" i="4"/>
  <c r="H289" i="4"/>
  <c r="G289" i="4"/>
  <c r="F289" i="4"/>
  <c r="E289" i="4"/>
  <c r="D289" i="4"/>
  <c r="C289" i="4"/>
  <c r="B289" i="4"/>
  <c r="M288" i="4"/>
  <c r="L288" i="4"/>
  <c r="K288" i="4"/>
  <c r="J288" i="4"/>
  <c r="I288" i="4"/>
  <c r="H288" i="4"/>
  <c r="G288" i="4"/>
  <c r="F288" i="4"/>
  <c r="E288" i="4"/>
  <c r="D288" i="4"/>
  <c r="C288" i="4"/>
  <c r="B288" i="4"/>
  <c r="M287" i="4"/>
  <c r="L287" i="4"/>
  <c r="K287" i="4"/>
  <c r="J287" i="4"/>
  <c r="I287" i="4"/>
  <c r="H287" i="4"/>
  <c r="G287" i="4"/>
  <c r="F287" i="4"/>
  <c r="E287" i="4"/>
  <c r="D287" i="4"/>
  <c r="C287" i="4"/>
  <c r="B287" i="4"/>
  <c r="M286" i="4"/>
  <c r="L286" i="4"/>
  <c r="K286" i="4"/>
  <c r="J286" i="4"/>
  <c r="I286" i="4"/>
  <c r="H286" i="4"/>
  <c r="G286" i="4"/>
  <c r="F286" i="4"/>
  <c r="E286" i="4"/>
  <c r="D286" i="4"/>
  <c r="C286" i="4"/>
  <c r="B286" i="4"/>
  <c r="M285" i="4"/>
  <c r="L285" i="4"/>
  <c r="K285" i="4"/>
  <c r="J285" i="4"/>
  <c r="I285" i="4"/>
  <c r="H285" i="4"/>
  <c r="G285" i="4"/>
  <c r="F285" i="4"/>
  <c r="E285" i="4"/>
  <c r="D285" i="4"/>
  <c r="C285" i="4"/>
  <c r="B285" i="4"/>
  <c r="M284" i="4"/>
  <c r="L284" i="4"/>
  <c r="K284" i="4"/>
  <c r="J284" i="4"/>
  <c r="I284" i="4"/>
  <c r="H284" i="4"/>
  <c r="G284" i="4"/>
  <c r="F284" i="4"/>
  <c r="E284" i="4"/>
  <c r="D284" i="4"/>
  <c r="C284" i="4"/>
  <c r="B284" i="4"/>
  <c r="M283" i="4"/>
  <c r="L283" i="4"/>
  <c r="K283" i="4"/>
  <c r="J283" i="4"/>
  <c r="I283" i="4"/>
  <c r="H283" i="4"/>
  <c r="G283" i="4"/>
  <c r="F283" i="4"/>
  <c r="E283" i="4"/>
  <c r="D283" i="4"/>
  <c r="C283" i="4"/>
  <c r="B283" i="4"/>
  <c r="M282" i="4"/>
  <c r="L282" i="4"/>
  <c r="K282" i="4"/>
  <c r="J282" i="4"/>
  <c r="I282" i="4"/>
  <c r="H282" i="4"/>
  <c r="G282" i="4"/>
  <c r="F282" i="4"/>
  <c r="E282" i="4"/>
  <c r="D282" i="4"/>
  <c r="C282" i="4"/>
  <c r="B282" i="4"/>
  <c r="M281" i="4"/>
  <c r="L281" i="4"/>
  <c r="K281" i="4"/>
  <c r="J281" i="4"/>
  <c r="I281" i="4"/>
  <c r="H281" i="4"/>
  <c r="G281" i="4"/>
  <c r="F281" i="4"/>
  <c r="E281" i="4"/>
  <c r="D281" i="4"/>
  <c r="C281" i="4"/>
  <c r="B281" i="4"/>
  <c r="M280" i="4"/>
  <c r="L280" i="4"/>
  <c r="K280" i="4"/>
  <c r="J280" i="4"/>
  <c r="I280" i="4"/>
  <c r="H280" i="4"/>
  <c r="G280" i="4"/>
  <c r="F280" i="4"/>
  <c r="E280" i="4"/>
  <c r="D280" i="4"/>
  <c r="C280" i="4"/>
  <c r="B280" i="4"/>
  <c r="M279" i="4"/>
  <c r="L279" i="4"/>
  <c r="K279" i="4"/>
  <c r="J279" i="4"/>
  <c r="I279" i="4"/>
  <c r="H279" i="4"/>
  <c r="G279" i="4"/>
  <c r="F279" i="4"/>
  <c r="E279" i="4"/>
  <c r="D279" i="4"/>
  <c r="C279" i="4"/>
  <c r="B279" i="4"/>
  <c r="M278" i="4"/>
  <c r="L278" i="4"/>
  <c r="K278" i="4"/>
  <c r="J278" i="4"/>
  <c r="I278" i="4"/>
  <c r="H278" i="4"/>
  <c r="G278" i="4"/>
  <c r="F278" i="4"/>
  <c r="E278" i="4"/>
  <c r="D278" i="4"/>
  <c r="C278" i="4"/>
  <c r="B278" i="4"/>
  <c r="M277" i="4"/>
  <c r="L277" i="4"/>
  <c r="K277" i="4"/>
  <c r="J277" i="4"/>
  <c r="I277" i="4"/>
  <c r="H277" i="4"/>
  <c r="G277" i="4"/>
  <c r="F277" i="4"/>
  <c r="E277" i="4"/>
  <c r="D277" i="4"/>
  <c r="C277" i="4"/>
  <c r="B277" i="4"/>
  <c r="M276" i="4"/>
  <c r="L276" i="4"/>
  <c r="K276" i="4"/>
  <c r="J276" i="4"/>
  <c r="I276" i="4"/>
  <c r="H276" i="4"/>
  <c r="G276" i="4"/>
  <c r="F276" i="4"/>
  <c r="E276" i="4"/>
  <c r="D276" i="4"/>
  <c r="C276" i="4"/>
  <c r="B276" i="4"/>
  <c r="M275" i="4"/>
  <c r="L275" i="4"/>
  <c r="K275" i="4"/>
  <c r="J275" i="4"/>
  <c r="I275" i="4"/>
  <c r="H275" i="4"/>
  <c r="G275" i="4"/>
  <c r="F275" i="4"/>
  <c r="E275" i="4"/>
  <c r="D275" i="4"/>
  <c r="C275" i="4"/>
  <c r="B275" i="4"/>
  <c r="M274" i="4"/>
  <c r="L274" i="4"/>
  <c r="K274" i="4"/>
  <c r="J274" i="4"/>
  <c r="I274" i="4"/>
  <c r="H274" i="4"/>
  <c r="G274" i="4"/>
  <c r="F274" i="4"/>
  <c r="E274" i="4"/>
  <c r="D274" i="4"/>
  <c r="C274" i="4"/>
  <c r="B274" i="4"/>
  <c r="M273" i="4"/>
  <c r="L273" i="4"/>
  <c r="K273" i="4"/>
  <c r="J273" i="4"/>
  <c r="I273" i="4"/>
  <c r="H273" i="4"/>
  <c r="G273" i="4"/>
  <c r="F273" i="4"/>
  <c r="E273" i="4"/>
  <c r="D273" i="4"/>
  <c r="C273" i="4"/>
  <c r="B273" i="4"/>
  <c r="M272" i="4"/>
  <c r="L272" i="4"/>
  <c r="K272" i="4"/>
  <c r="J272" i="4"/>
  <c r="I272" i="4"/>
  <c r="H272" i="4"/>
  <c r="G272" i="4"/>
  <c r="F272" i="4"/>
  <c r="E272" i="4"/>
  <c r="D272" i="4"/>
  <c r="C272" i="4"/>
  <c r="B272" i="4"/>
  <c r="M271" i="4"/>
  <c r="L271" i="4"/>
  <c r="K271" i="4"/>
  <c r="J271" i="4"/>
  <c r="I271" i="4"/>
  <c r="H271" i="4"/>
  <c r="G271" i="4"/>
  <c r="F271" i="4"/>
  <c r="E271" i="4"/>
  <c r="D271" i="4"/>
  <c r="C271" i="4"/>
  <c r="B271" i="4"/>
  <c r="M270" i="4"/>
  <c r="L270" i="4"/>
  <c r="K270" i="4"/>
  <c r="J270" i="4"/>
  <c r="I270" i="4"/>
  <c r="H270" i="4"/>
  <c r="G270" i="4"/>
  <c r="F270" i="4"/>
  <c r="E270" i="4"/>
  <c r="D270" i="4"/>
  <c r="C270" i="4"/>
  <c r="B270" i="4"/>
  <c r="M269" i="4"/>
  <c r="L269" i="4"/>
  <c r="K269" i="4"/>
  <c r="J269" i="4"/>
  <c r="I269" i="4"/>
  <c r="H269" i="4"/>
  <c r="G269" i="4"/>
  <c r="F269" i="4"/>
  <c r="E269" i="4"/>
  <c r="D269" i="4"/>
  <c r="C269" i="4"/>
  <c r="B269" i="4"/>
  <c r="M268" i="4"/>
  <c r="L268" i="4"/>
  <c r="K268" i="4"/>
  <c r="J268" i="4"/>
  <c r="I268" i="4"/>
  <c r="H268" i="4"/>
  <c r="G268" i="4"/>
  <c r="F268" i="4"/>
  <c r="E268" i="4"/>
  <c r="D268" i="4"/>
  <c r="C268" i="4"/>
  <c r="B268" i="4"/>
  <c r="M267" i="4"/>
  <c r="L267" i="4"/>
  <c r="K267" i="4"/>
  <c r="J267" i="4"/>
  <c r="I267" i="4"/>
  <c r="H267" i="4"/>
  <c r="G267" i="4"/>
  <c r="F267" i="4"/>
  <c r="E267" i="4"/>
  <c r="D267" i="4"/>
  <c r="C267" i="4"/>
  <c r="B267" i="4"/>
  <c r="M266" i="4"/>
  <c r="L266" i="4"/>
  <c r="K266" i="4"/>
  <c r="J266" i="4"/>
  <c r="I266" i="4"/>
  <c r="H266" i="4"/>
  <c r="G266" i="4"/>
  <c r="F266" i="4"/>
  <c r="E266" i="4"/>
  <c r="D266" i="4"/>
  <c r="C266" i="4"/>
  <c r="B266" i="4"/>
  <c r="M265" i="4"/>
  <c r="L265" i="4"/>
  <c r="K265" i="4"/>
  <c r="J265" i="4"/>
  <c r="I265" i="4"/>
  <c r="H265" i="4"/>
  <c r="G265" i="4"/>
  <c r="F265" i="4"/>
  <c r="E265" i="4"/>
  <c r="D265" i="4"/>
  <c r="C265" i="4"/>
  <c r="B265" i="4"/>
  <c r="M264" i="4"/>
  <c r="L264" i="4"/>
  <c r="K264" i="4"/>
  <c r="J264" i="4"/>
  <c r="I264" i="4"/>
  <c r="H264" i="4"/>
  <c r="G264" i="4"/>
  <c r="F264" i="4"/>
  <c r="E264" i="4"/>
  <c r="D264" i="4"/>
  <c r="C264" i="4"/>
  <c r="B264" i="4"/>
  <c r="M263" i="4"/>
  <c r="L263" i="4"/>
  <c r="K263" i="4"/>
  <c r="J263" i="4"/>
  <c r="I263" i="4"/>
  <c r="H263" i="4"/>
  <c r="G263" i="4"/>
  <c r="F263" i="4"/>
  <c r="E263" i="4"/>
  <c r="D263" i="4"/>
  <c r="C263" i="4"/>
  <c r="B263" i="4"/>
  <c r="M262" i="4"/>
  <c r="L262" i="4"/>
  <c r="K262" i="4"/>
  <c r="J262" i="4"/>
  <c r="I262" i="4"/>
  <c r="H262" i="4"/>
  <c r="G262" i="4"/>
  <c r="F262" i="4"/>
  <c r="E262" i="4"/>
  <c r="D262" i="4"/>
  <c r="C262" i="4"/>
  <c r="B262" i="4"/>
  <c r="M261" i="4"/>
  <c r="L261" i="4"/>
  <c r="K261" i="4"/>
  <c r="J261" i="4"/>
  <c r="I261" i="4"/>
  <c r="H261" i="4"/>
  <c r="G261" i="4"/>
  <c r="F261" i="4"/>
  <c r="E261" i="4"/>
  <c r="D261" i="4"/>
  <c r="C261" i="4"/>
  <c r="B261" i="4"/>
  <c r="M260" i="4"/>
  <c r="L260" i="4"/>
  <c r="K260" i="4"/>
  <c r="J260" i="4"/>
  <c r="I260" i="4"/>
  <c r="H260" i="4"/>
  <c r="G260" i="4"/>
  <c r="F260" i="4"/>
  <c r="E260" i="4"/>
  <c r="D260" i="4"/>
  <c r="C260" i="4"/>
  <c r="B260" i="4"/>
  <c r="M259" i="4"/>
  <c r="L259" i="4"/>
  <c r="K259" i="4"/>
  <c r="J259" i="4"/>
  <c r="I259" i="4"/>
  <c r="H259" i="4"/>
  <c r="G259" i="4"/>
  <c r="F259" i="4"/>
  <c r="E259" i="4"/>
  <c r="D259" i="4"/>
  <c r="C259" i="4"/>
  <c r="B259" i="4"/>
  <c r="M258" i="4"/>
  <c r="L258" i="4"/>
  <c r="K258" i="4"/>
  <c r="J258" i="4"/>
  <c r="I258" i="4"/>
  <c r="H258" i="4"/>
  <c r="G258" i="4"/>
  <c r="F258" i="4"/>
  <c r="E258" i="4"/>
  <c r="D258" i="4"/>
  <c r="C258" i="4"/>
  <c r="B258" i="4"/>
  <c r="M257" i="4"/>
  <c r="L257" i="4"/>
  <c r="K257" i="4"/>
  <c r="J257" i="4"/>
  <c r="I257" i="4"/>
  <c r="H257" i="4"/>
  <c r="G257" i="4"/>
  <c r="F257" i="4"/>
  <c r="E257" i="4"/>
  <c r="D257" i="4"/>
  <c r="C257" i="4"/>
  <c r="B257" i="4"/>
  <c r="M256" i="4"/>
  <c r="L256" i="4"/>
  <c r="K256" i="4"/>
  <c r="J256" i="4"/>
  <c r="I256" i="4"/>
  <c r="H256" i="4"/>
  <c r="G256" i="4"/>
  <c r="F256" i="4"/>
  <c r="E256" i="4"/>
  <c r="D256" i="4"/>
  <c r="C256" i="4"/>
  <c r="B256" i="4"/>
  <c r="M255" i="4"/>
  <c r="L255" i="4"/>
  <c r="K255" i="4"/>
  <c r="J255" i="4"/>
  <c r="I255" i="4"/>
  <c r="H255" i="4"/>
  <c r="G255" i="4"/>
  <c r="F255" i="4"/>
  <c r="E255" i="4"/>
  <c r="D255" i="4"/>
  <c r="C255" i="4"/>
  <c r="B255" i="4"/>
  <c r="M254" i="4"/>
  <c r="L254" i="4"/>
  <c r="K254" i="4"/>
  <c r="J254" i="4"/>
  <c r="I254" i="4"/>
  <c r="H254" i="4"/>
  <c r="G254" i="4"/>
  <c r="F254" i="4"/>
  <c r="E254" i="4"/>
  <c r="D254" i="4"/>
  <c r="C254" i="4"/>
  <c r="B254" i="4"/>
  <c r="M253" i="4"/>
  <c r="L253" i="4"/>
  <c r="K253" i="4"/>
  <c r="J253" i="4"/>
  <c r="I253" i="4"/>
  <c r="H253" i="4"/>
  <c r="G253" i="4"/>
  <c r="F253" i="4"/>
  <c r="E253" i="4"/>
  <c r="D253" i="4"/>
  <c r="C253" i="4"/>
  <c r="B253" i="4"/>
  <c r="M252" i="4"/>
  <c r="L252" i="4"/>
  <c r="K252" i="4"/>
  <c r="J252" i="4"/>
  <c r="I252" i="4"/>
  <c r="H252" i="4"/>
  <c r="G252" i="4"/>
  <c r="F252" i="4"/>
  <c r="E252" i="4"/>
  <c r="D252" i="4"/>
  <c r="C252" i="4"/>
  <c r="B252" i="4"/>
  <c r="M251" i="4"/>
  <c r="L251" i="4"/>
  <c r="K251" i="4"/>
  <c r="J251" i="4"/>
  <c r="I251" i="4"/>
  <c r="H251" i="4"/>
  <c r="G251" i="4"/>
  <c r="F251" i="4"/>
  <c r="E251" i="4"/>
  <c r="D251" i="4"/>
  <c r="C251" i="4"/>
  <c r="B251" i="4"/>
  <c r="M250" i="4"/>
  <c r="L250" i="4"/>
  <c r="K250" i="4"/>
  <c r="J250" i="4"/>
  <c r="I250" i="4"/>
  <c r="H250" i="4"/>
  <c r="G250" i="4"/>
  <c r="F250" i="4"/>
  <c r="E250" i="4"/>
  <c r="D250" i="4"/>
  <c r="C250" i="4"/>
  <c r="B250" i="4"/>
  <c r="M249" i="4"/>
  <c r="L249" i="4"/>
  <c r="K249" i="4"/>
  <c r="J249" i="4"/>
  <c r="I249" i="4"/>
  <c r="H249" i="4"/>
  <c r="G249" i="4"/>
  <c r="F249" i="4"/>
  <c r="E249" i="4"/>
  <c r="D249" i="4"/>
  <c r="C249" i="4"/>
  <c r="B249" i="4"/>
  <c r="M248" i="4"/>
  <c r="L248" i="4"/>
  <c r="K248" i="4"/>
  <c r="J248" i="4"/>
  <c r="I248" i="4"/>
  <c r="H248" i="4"/>
  <c r="G248" i="4"/>
  <c r="F248" i="4"/>
  <c r="E248" i="4"/>
  <c r="D248" i="4"/>
  <c r="C248" i="4"/>
  <c r="B248" i="4"/>
  <c r="M247" i="4"/>
  <c r="L247" i="4"/>
  <c r="K247" i="4"/>
  <c r="J247" i="4"/>
  <c r="I247" i="4"/>
  <c r="H247" i="4"/>
  <c r="G247" i="4"/>
  <c r="F247" i="4"/>
  <c r="E247" i="4"/>
  <c r="D247" i="4"/>
  <c r="C247" i="4"/>
  <c r="B247" i="4"/>
  <c r="M246" i="4"/>
  <c r="L246" i="4"/>
  <c r="K246" i="4"/>
  <c r="J246" i="4"/>
  <c r="I246" i="4"/>
  <c r="H246" i="4"/>
  <c r="G246" i="4"/>
  <c r="F246" i="4"/>
  <c r="E246" i="4"/>
  <c r="D246" i="4"/>
  <c r="C246" i="4"/>
  <c r="B246" i="4"/>
  <c r="M245" i="4"/>
  <c r="L245" i="4"/>
  <c r="K245" i="4"/>
  <c r="J245" i="4"/>
  <c r="I245" i="4"/>
  <c r="H245" i="4"/>
  <c r="G245" i="4"/>
  <c r="F245" i="4"/>
  <c r="E245" i="4"/>
  <c r="D245" i="4"/>
  <c r="C245" i="4"/>
  <c r="B245" i="4"/>
  <c r="M244" i="4"/>
  <c r="L244" i="4"/>
  <c r="K244" i="4"/>
  <c r="J244" i="4"/>
  <c r="I244" i="4"/>
  <c r="H244" i="4"/>
  <c r="G244" i="4"/>
  <c r="F244" i="4"/>
  <c r="E244" i="4"/>
  <c r="D244" i="4"/>
  <c r="C244" i="4"/>
  <c r="B244" i="4"/>
  <c r="M243" i="4"/>
  <c r="L243" i="4"/>
  <c r="K243" i="4"/>
  <c r="J243" i="4"/>
  <c r="I243" i="4"/>
  <c r="H243" i="4"/>
  <c r="G243" i="4"/>
  <c r="F243" i="4"/>
  <c r="E243" i="4"/>
  <c r="D243" i="4"/>
  <c r="C243" i="4"/>
  <c r="B243" i="4"/>
  <c r="M242" i="4"/>
  <c r="L242" i="4"/>
  <c r="K242" i="4"/>
  <c r="J242" i="4"/>
  <c r="I242" i="4"/>
  <c r="H242" i="4"/>
  <c r="G242" i="4"/>
  <c r="F242" i="4"/>
  <c r="E242" i="4"/>
  <c r="D242" i="4"/>
  <c r="C242" i="4"/>
  <c r="B242" i="4"/>
  <c r="M241" i="4"/>
  <c r="L241" i="4"/>
  <c r="K241" i="4"/>
  <c r="J241" i="4"/>
  <c r="I241" i="4"/>
  <c r="H241" i="4"/>
  <c r="G241" i="4"/>
  <c r="F241" i="4"/>
  <c r="E241" i="4"/>
  <c r="D241" i="4"/>
  <c r="C241" i="4"/>
  <c r="B241" i="4"/>
  <c r="M240" i="4"/>
  <c r="L240" i="4"/>
  <c r="K240" i="4"/>
  <c r="J240" i="4"/>
  <c r="I240" i="4"/>
  <c r="H240" i="4"/>
  <c r="G240" i="4"/>
  <c r="F240" i="4"/>
  <c r="E240" i="4"/>
  <c r="D240" i="4"/>
  <c r="C240" i="4"/>
  <c r="B240" i="4"/>
  <c r="M239" i="4"/>
  <c r="L239" i="4"/>
  <c r="K239" i="4"/>
  <c r="J239" i="4"/>
  <c r="I239" i="4"/>
  <c r="H239" i="4"/>
  <c r="G239" i="4"/>
  <c r="F239" i="4"/>
  <c r="E239" i="4"/>
  <c r="D239" i="4"/>
  <c r="C239" i="4"/>
  <c r="B239" i="4"/>
  <c r="M238" i="4"/>
  <c r="L238" i="4"/>
  <c r="K238" i="4"/>
  <c r="J238" i="4"/>
  <c r="I238" i="4"/>
  <c r="H238" i="4"/>
  <c r="G238" i="4"/>
  <c r="F238" i="4"/>
  <c r="E238" i="4"/>
  <c r="D238" i="4"/>
  <c r="C238" i="4"/>
  <c r="B238" i="4"/>
  <c r="M237" i="4"/>
  <c r="L237" i="4"/>
  <c r="K237" i="4"/>
  <c r="J237" i="4"/>
  <c r="I237" i="4"/>
  <c r="H237" i="4"/>
  <c r="G237" i="4"/>
  <c r="F237" i="4"/>
  <c r="E237" i="4"/>
  <c r="D237" i="4"/>
  <c r="C237" i="4"/>
  <c r="B237" i="4"/>
  <c r="M236" i="4"/>
  <c r="L236" i="4"/>
  <c r="K236" i="4"/>
  <c r="J236" i="4"/>
  <c r="I236" i="4"/>
  <c r="H236" i="4"/>
  <c r="G236" i="4"/>
  <c r="F236" i="4"/>
  <c r="E236" i="4"/>
  <c r="D236" i="4"/>
  <c r="C236" i="4"/>
  <c r="B236" i="4"/>
  <c r="M235" i="4"/>
  <c r="L235" i="4"/>
  <c r="K235" i="4"/>
  <c r="J235" i="4"/>
  <c r="I235" i="4"/>
  <c r="H235" i="4"/>
  <c r="G235" i="4"/>
  <c r="F235" i="4"/>
  <c r="E235" i="4"/>
  <c r="D235" i="4"/>
  <c r="C235" i="4"/>
  <c r="B235" i="4"/>
  <c r="M234" i="4"/>
  <c r="L234" i="4"/>
  <c r="K234" i="4"/>
  <c r="J234" i="4"/>
  <c r="I234" i="4"/>
  <c r="H234" i="4"/>
  <c r="G234" i="4"/>
  <c r="F234" i="4"/>
  <c r="E234" i="4"/>
  <c r="D234" i="4"/>
  <c r="C234" i="4"/>
  <c r="B234" i="4"/>
  <c r="M233" i="4"/>
  <c r="L233" i="4"/>
  <c r="K233" i="4"/>
  <c r="J233" i="4"/>
  <c r="I233" i="4"/>
  <c r="H233" i="4"/>
  <c r="G233" i="4"/>
  <c r="F233" i="4"/>
  <c r="E233" i="4"/>
  <c r="D233" i="4"/>
  <c r="C233" i="4"/>
  <c r="B233" i="4"/>
  <c r="M232" i="4"/>
  <c r="L232" i="4"/>
  <c r="K232" i="4"/>
  <c r="J232" i="4"/>
  <c r="I232" i="4"/>
  <c r="H232" i="4"/>
  <c r="G232" i="4"/>
  <c r="F232" i="4"/>
  <c r="E232" i="4"/>
  <c r="D232" i="4"/>
  <c r="C232" i="4"/>
  <c r="B232" i="4"/>
  <c r="M231" i="4"/>
  <c r="L231" i="4"/>
  <c r="K231" i="4"/>
  <c r="J231" i="4"/>
  <c r="I231" i="4"/>
  <c r="H231" i="4"/>
  <c r="G231" i="4"/>
  <c r="F231" i="4"/>
  <c r="E231" i="4"/>
  <c r="D231" i="4"/>
  <c r="C231" i="4"/>
  <c r="B231" i="4"/>
  <c r="M230" i="4"/>
  <c r="L230" i="4"/>
  <c r="K230" i="4"/>
  <c r="J230" i="4"/>
  <c r="I230" i="4"/>
  <c r="H230" i="4"/>
  <c r="G230" i="4"/>
  <c r="F230" i="4"/>
  <c r="E230" i="4"/>
  <c r="D230" i="4"/>
  <c r="C230" i="4"/>
  <c r="B230" i="4"/>
  <c r="M229" i="4"/>
  <c r="L229" i="4"/>
  <c r="K229" i="4"/>
  <c r="J229" i="4"/>
  <c r="I229" i="4"/>
  <c r="H229" i="4"/>
  <c r="G229" i="4"/>
  <c r="F229" i="4"/>
  <c r="E229" i="4"/>
  <c r="D229" i="4"/>
  <c r="C229" i="4"/>
  <c r="B229" i="4"/>
  <c r="M228" i="4"/>
  <c r="L228" i="4"/>
  <c r="K228" i="4"/>
  <c r="J228" i="4"/>
  <c r="I228" i="4"/>
  <c r="H228" i="4"/>
  <c r="G228" i="4"/>
  <c r="F228" i="4"/>
  <c r="E228" i="4"/>
  <c r="D228" i="4"/>
  <c r="C228" i="4"/>
  <c r="B228" i="4"/>
  <c r="M227" i="4"/>
  <c r="L227" i="4"/>
  <c r="K227" i="4"/>
  <c r="J227" i="4"/>
  <c r="I227" i="4"/>
  <c r="H227" i="4"/>
  <c r="G227" i="4"/>
  <c r="F227" i="4"/>
  <c r="E227" i="4"/>
  <c r="D227" i="4"/>
  <c r="C227" i="4"/>
  <c r="B227" i="4"/>
  <c r="M226" i="4"/>
  <c r="L226" i="4"/>
  <c r="K226" i="4"/>
  <c r="J226" i="4"/>
  <c r="I226" i="4"/>
  <c r="H226" i="4"/>
  <c r="G226" i="4"/>
  <c r="F226" i="4"/>
  <c r="E226" i="4"/>
  <c r="D226" i="4"/>
  <c r="C226" i="4"/>
  <c r="B226" i="4"/>
  <c r="M225" i="4"/>
  <c r="L225" i="4"/>
  <c r="K225" i="4"/>
  <c r="J225" i="4"/>
  <c r="I225" i="4"/>
  <c r="H225" i="4"/>
  <c r="G225" i="4"/>
  <c r="F225" i="4"/>
  <c r="E225" i="4"/>
  <c r="D225" i="4"/>
  <c r="C225" i="4"/>
  <c r="B225" i="4"/>
  <c r="M224" i="4"/>
  <c r="L224" i="4"/>
  <c r="K224" i="4"/>
  <c r="J224" i="4"/>
  <c r="I224" i="4"/>
  <c r="H224" i="4"/>
  <c r="G224" i="4"/>
  <c r="F224" i="4"/>
  <c r="E224" i="4"/>
  <c r="D224" i="4"/>
  <c r="C224" i="4"/>
  <c r="B224" i="4"/>
  <c r="M223" i="4"/>
  <c r="L223" i="4"/>
  <c r="K223" i="4"/>
  <c r="J223" i="4"/>
  <c r="I223" i="4"/>
  <c r="H223" i="4"/>
  <c r="G223" i="4"/>
  <c r="F223" i="4"/>
  <c r="E223" i="4"/>
  <c r="D223" i="4"/>
  <c r="C223" i="4"/>
  <c r="B223" i="4"/>
  <c r="M222" i="4"/>
  <c r="L222" i="4"/>
  <c r="K222" i="4"/>
  <c r="J222" i="4"/>
  <c r="I222" i="4"/>
  <c r="H222" i="4"/>
  <c r="G222" i="4"/>
  <c r="F222" i="4"/>
  <c r="E222" i="4"/>
  <c r="D222" i="4"/>
  <c r="C222" i="4"/>
  <c r="B222" i="4"/>
  <c r="M221" i="4"/>
  <c r="L221" i="4"/>
  <c r="K221" i="4"/>
  <c r="J221" i="4"/>
  <c r="I221" i="4"/>
  <c r="H221" i="4"/>
  <c r="G221" i="4"/>
  <c r="F221" i="4"/>
  <c r="E221" i="4"/>
  <c r="D221" i="4"/>
  <c r="C221" i="4"/>
  <c r="B221" i="4"/>
  <c r="M220" i="4"/>
  <c r="L220" i="4"/>
  <c r="K220" i="4"/>
  <c r="J220" i="4"/>
  <c r="I220" i="4"/>
  <c r="H220" i="4"/>
  <c r="G220" i="4"/>
  <c r="F220" i="4"/>
  <c r="E220" i="4"/>
  <c r="D220" i="4"/>
  <c r="C220" i="4"/>
  <c r="B220" i="4"/>
  <c r="M219" i="4"/>
  <c r="L219" i="4"/>
  <c r="K219" i="4"/>
  <c r="J219" i="4"/>
  <c r="I219" i="4"/>
  <c r="H219" i="4"/>
  <c r="G219" i="4"/>
  <c r="F219" i="4"/>
  <c r="E219" i="4"/>
  <c r="D219" i="4"/>
  <c r="C219" i="4"/>
  <c r="B219" i="4"/>
  <c r="M218" i="4"/>
  <c r="L218" i="4"/>
  <c r="K218" i="4"/>
  <c r="J218" i="4"/>
  <c r="I218" i="4"/>
  <c r="H218" i="4"/>
  <c r="G218" i="4"/>
  <c r="F218" i="4"/>
  <c r="E218" i="4"/>
  <c r="D218" i="4"/>
  <c r="C218" i="4"/>
  <c r="B218" i="4"/>
  <c r="M217" i="4"/>
  <c r="L217" i="4"/>
  <c r="K217" i="4"/>
  <c r="J217" i="4"/>
  <c r="I217" i="4"/>
  <c r="H217" i="4"/>
  <c r="G217" i="4"/>
  <c r="F217" i="4"/>
  <c r="E217" i="4"/>
  <c r="D217" i="4"/>
  <c r="C217" i="4"/>
  <c r="B217" i="4"/>
  <c r="M216" i="4"/>
  <c r="L216" i="4"/>
  <c r="K216" i="4"/>
  <c r="J216" i="4"/>
  <c r="I216" i="4"/>
  <c r="H216" i="4"/>
  <c r="G216" i="4"/>
  <c r="F216" i="4"/>
  <c r="E216" i="4"/>
  <c r="D216" i="4"/>
  <c r="C216" i="4"/>
  <c r="B216" i="4"/>
  <c r="M215" i="4"/>
  <c r="L215" i="4"/>
  <c r="K215" i="4"/>
  <c r="J215" i="4"/>
  <c r="I215" i="4"/>
  <c r="H215" i="4"/>
  <c r="G215" i="4"/>
  <c r="F215" i="4"/>
  <c r="E215" i="4"/>
  <c r="D215" i="4"/>
  <c r="C215" i="4"/>
  <c r="B215" i="4"/>
  <c r="M214" i="4"/>
  <c r="L214" i="4"/>
  <c r="K214" i="4"/>
  <c r="J214" i="4"/>
  <c r="I214" i="4"/>
  <c r="H214" i="4"/>
  <c r="G214" i="4"/>
  <c r="F214" i="4"/>
  <c r="E214" i="4"/>
  <c r="D214" i="4"/>
  <c r="C214" i="4"/>
  <c r="B214" i="4"/>
  <c r="M213" i="4"/>
  <c r="L213" i="4"/>
  <c r="K213" i="4"/>
  <c r="J213" i="4"/>
  <c r="I213" i="4"/>
  <c r="H213" i="4"/>
  <c r="G213" i="4"/>
  <c r="F213" i="4"/>
  <c r="E213" i="4"/>
  <c r="D213" i="4"/>
  <c r="C213" i="4"/>
  <c r="B213" i="4"/>
  <c r="M212" i="4"/>
  <c r="L212" i="4"/>
  <c r="K212" i="4"/>
  <c r="J212" i="4"/>
  <c r="I212" i="4"/>
  <c r="H212" i="4"/>
  <c r="G212" i="4"/>
  <c r="F212" i="4"/>
  <c r="E212" i="4"/>
  <c r="D212" i="4"/>
  <c r="C212" i="4"/>
  <c r="B212" i="4"/>
  <c r="M211" i="4"/>
  <c r="L211" i="4"/>
  <c r="K211" i="4"/>
  <c r="J211" i="4"/>
  <c r="I211" i="4"/>
  <c r="H211" i="4"/>
  <c r="G211" i="4"/>
  <c r="F211" i="4"/>
  <c r="E211" i="4"/>
  <c r="D211" i="4"/>
  <c r="C211" i="4"/>
  <c r="B211" i="4"/>
  <c r="M210" i="4"/>
  <c r="L210" i="4"/>
  <c r="K210" i="4"/>
  <c r="J210" i="4"/>
  <c r="I210" i="4"/>
  <c r="H210" i="4"/>
  <c r="G210" i="4"/>
  <c r="F210" i="4"/>
  <c r="E210" i="4"/>
  <c r="D210" i="4"/>
  <c r="C210" i="4"/>
  <c r="B210" i="4"/>
  <c r="M209" i="4"/>
  <c r="L209" i="4"/>
  <c r="K209" i="4"/>
  <c r="J209" i="4"/>
  <c r="I209" i="4"/>
  <c r="H209" i="4"/>
  <c r="G209" i="4"/>
  <c r="F209" i="4"/>
  <c r="E209" i="4"/>
  <c r="D209" i="4"/>
  <c r="C209" i="4"/>
  <c r="B209" i="4"/>
  <c r="M208" i="4"/>
  <c r="L208" i="4"/>
  <c r="K208" i="4"/>
  <c r="J208" i="4"/>
  <c r="I208" i="4"/>
  <c r="H208" i="4"/>
  <c r="G208" i="4"/>
  <c r="F208" i="4"/>
  <c r="E208" i="4"/>
  <c r="D208" i="4"/>
  <c r="C208" i="4"/>
  <c r="B208" i="4"/>
  <c r="M207" i="4"/>
  <c r="L207" i="4"/>
  <c r="K207" i="4"/>
  <c r="J207" i="4"/>
  <c r="I207" i="4"/>
  <c r="H207" i="4"/>
  <c r="G207" i="4"/>
  <c r="F207" i="4"/>
  <c r="E207" i="4"/>
  <c r="D207" i="4"/>
  <c r="C207" i="4"/>
  <c r="B207" i="4"/>
  <c r="M206" i="4"/>
  <c r="L206" i="4"/>
  <c r="K206" i="4"/>
  <c r="J206" i="4"/>
  <c r="I206" i="4"/>
  <c r="H206" i="4"/>
  <c r="G206" i="4"/>
  <c r="F206" i="4"/>
  <c r="E206" i="4"/>
  <c r="D206" i="4"/>
  <c r="C206" i="4"/>
  <c r="B206" i="4"/>
  <c r="M205" i="4"/>
  <c r="L205" i="4"/>
  <c r="K205" i="4"/>
  <c r="J205" i="4"/>
  <c r="I205" i="4"/>
  <c r="H205" i="4"/>
  <c r="G205" i="4"/>
  <c r="F205" i="4"/>
  <c r="E205" i="4"/>
  <c r="D205" i="4"/>
  <c r="C205" i="4"/>
  <c r="B205" i="4"/>
  <c r="M204" i="4"/>
  <c r="L204" i="4"/>
  <c r="K204" i="4"/>
  <c r="J204" i="4"/>
  <c r="I204" i="4"/>
  <c r="H204" i="4"/>
  <c r="G204" i="4"/>
  <c r="F204" i="4"/>
  <c r="E204" i="4"/>
  <c r="D204" i="4"/>
  <c r="C204" i="4"/>
  <c r="B204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M202" i="4"/>
  <c r="L202" i="4"/>
  <c r="K202" i="4"/>
  <c r="J202" i="4"/>
  <c r="I202" i="4"/>
  <c r="H202" i="4"/>
  <c r="G202" i="4"/>
  <c r="F202" i="4"/>
  <c r="E202" i="4"/>
  <c r="D202" i="4"/>
  <c r="C202" i="4"/>
  <c r="B202" i="4"/>
  <c r="M201" i="4"/>
  <c r="L201" i="4"/>
  <c r="K201" i="4"/>
  <c r="J201" i="4"/>
  <c r="I201" i="4"/>
  <c r="H201" i="4"/>
  <c r="G201" i="4"/>
  <c r="F201" i="4"/>
  <c r="E201" i="4"/>
  <c r="D201" i="4"/>
  <c r="C201" i="4"/>
  <c r="B201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M192" i="4"/>
  <c r="L192" i="4"/>
  <c r="K192" i="4"/>
  <c r="J192" i="4"/>
  <c r="I192" i="4"/>
  <c r="H192" i="4"/>
  <c r="G192" i="4"/>
  <c r="F192" i="4"/>
  <c r="E192" i="4"/>
  <c r="D192" i="4"/>
  <c r="C192" i="4"/>
  <c r="B192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M190" i="4"/>
  <c r="L190" i="4"/>
  <c r="K190" i="4"/>
  <c r="J190" i="4"/>
  <c r="I190" i="4"/>
  <c r="H190" i="4"/>
  <c r="G190" i="4"/>
  <c r="F190" i="4"/>
  <c r="E190" i="4"/>
  <c r="D190" i="4"/>
  <c r="C190" i="4"/>
  <c r="B190" i="4"/>
  <c r="M189" i="4"/>
  <c r="L189" i="4"/>
  <c r="K189" i="4"/>
  <c r="J189" i="4"/>
  <c r="I189" i="4"/>
  <c r="H189" i="4"/>
  <c r="G189" i="4"/>
  <c r="F189" i="4"/>
  <c r="E189" i="4"/>
  <c r="D189" i="4"/>
  <c r="C189" i="4"/>
  <c r="B189" i="4"/>
  <c r="M188" i="4"/>
  <c r="L188" i="4"/>
  <c r="K188" i="4"/>
  <c r="J188" i="4"/>
  <c r="I188" i="4"/>
  <c r="H188" i="4"/>
  <c r="G188" i="4"/>
  <c r="F188" i="4"/>
  <c r="E188" i="4"/>
  <c r="D188" i="4"/>
  <c r="C188" i="4"/>
  <c r="B188" i="4"/>
  <c r="M187" i="4"/>
  <c r="L187" i="4"/>
  <c r="K187" i="4"/>
  <c r="J187" i="4"/>
  <c r="I187" i="4"/>
  <c r="H187" i="4"/>
  <c r="G187" i="4"/>
  <c r="F187" i="4"/>
  <c r="E187" i="4"/>
  <c r="D187" i="4"/>
  <c r="C187" i="4"/>
  <c r="B187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M154" i="4"/>
  <c r="L154" i="4"/>
  <c r="K154" i="4"/>
  <c r="J154" i="4"/>
  <c r="I154" i="4"/>
  <c r="H154" i="4"/>
  <c r="G154" i="4"/>
  <c r="F154" i="4"/>
  <c r="E154" i="4"/>
  <c r="D154" i="4"/>
  <c r="C154" i="4"/>
  <c r="B154" i="4"/>
  <c r="M153" i="4"/>
  <c r="L153" i="4"/>
  <c r="K153" i="4"/>
  <c r="J153" i="4"/>
  <c r="I153" i="4"/>
  <c r="H153" i="4"/>
  <c r="G153" i="4"/>
  <c r="F153" i="4"/>
  <c r="E153" i="4"/>
  <c r="D153" i="4"/>
  <c r="C153" i="4"/>
  <c r="B153" i="4"/>
  <c r="M152" i="4"/>
  <c r="L152" i="4"/>
  <c r="K152" i="4"/>
  <c r="J152" i="4"/>
  <c r="I152" i="4"/>
  <c r="H152" i="4"/>
  <c r="G152" i="4"/>
  <c r="F152" i="4"/>
  <c r="E152" i="4"/>
  <c r="D152" i="4"/>
  <c r="C152" i="4"/>
  <c r="B152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M99" i="4"/>
  <c r="L99" i="4"/>
  <c r="K99" i="4"/>
  <c r="J99" i="4"/>
  <c r="I99" i="4"/>
  <c r="H99" i="4"/>
  <c r="G99" i="4"/>
  <c r="F99" i="4"/>
  <c r="E99" i="4"/>
  <c r="D99" i="4"/>
  <c r="C99" i="4"/>
  <c r="B99" i="4"/>
  <c r="M98" i="4"/>
  <c r="L98" i="4"/>
  <c r="K98" i="4"/>
  <c r="J98" i="4"/>
  <c r="I98" i="4"/>
  <c r="H98" i="4"/>
  <c r="G98" i="4"/>
  <c r="F98" i="4"/>
  <c r="E98" i="4"/>
  <c r="D98" i="4"/>
  <c r="C98" i="4"/>
  <c r="B98" i="4"/>
  <c r="M97" i="4"/>
  <c r="L97" i="4"/>
  <c r="K97" i="4"/>
  <c r="J97" i="4"/>
  <c r="I97" i="4"/>
  <c r="H97" i="4"/>
  <c r="G97" i="4"/>
  <c r="F97" i="4"/>
  <c r="E97" i="4"/>
  <c r="D97" i="4"/>
  <c r="C97" i="4"/>
  <c r="B97" i="4"/>
  <c r="M96" i="4"/>
  <c r="L96" i="4"/>
  <c r="K96" i="4"/>
  <c r="J96" i="4"/>
  <c r="I96" i="4"/>
  <c r="H96" i="4"/>
  <c r="G96" i="4"/>
  <c r="F96" i="4"/>
  <c r="E96" i="4"/>
  <c r="D96" i="4"/>
  <c r="C96" i="4"/>
  <c r="B96" i="4"/>
  <c r="M95" i="4"/>
  <c r="L95" i="4"/>
  <c r="K95" i="4"/>
  <c r="J95" i="4"/>
  <c r="I95" i="4"/>
  <c r="H95" i="4"/>
  <c r="G95" i="4"/>
  <c r="F95" i="4"/>
  <c r="E95" i="4"/>
  <c r="D95" i="4"/>
  <c r="C95" i="4"/>
  <c r="B95" i="4"/>
  <c r="M94" i="4"/>
  <c r="L94" i="4"/>
  <c r="K94" i="4"/>
  <c r="J94" i="4"/>
  <c r="I94" i="4"/>
  <c r="H94" i="4"/>
  <c r="G94" i="4"/>
  <c r="F94" i="4"/>
  <c r="E94" i="4"/>
  <c r="D94" i="4"/>
  <c r="C94" i="4"/>
  <c r="B94" i="4"/>
  <c r="M93" i="4"/>
  <c r="L93" i="4"/>
  <c r="K93" i="4"/>
  <c r="J93" i="4"/>
  <c r="I93" i="4"/>
  <c r="H93" i="4"/>
  <c r="G93" i="4"/>
  <c r="F93" i="4"/>
  <c r="E93" i="4"/>
  <c r="D93" i="4"/>
  <c r="C93" i="4"/>
  <c r="B93" i="4"/>
  <c r="M92" i="4"/>
  <c r="L92" i="4"/>
  <c r="K92" i="4"/>
  <c r="J92" i="4"/>
  <c r="I92" i="4"/>
  <c r="H92" i="4"/>
  <c r="G92" i="4"/>
  <c r="F92" i="4"/>
  <c r="E92" i="4"/>
  <c r="D92" i="4"/>
  <c r="C92" i="4"/>
  <c r="B92" i="4"/>
  <c r="M91" i="4"/>
  <c r="L91" i="4"/>
  <c r="K91" i="4"/>
  <c r="J91" i="4"/>
  <c r="I91" i="4"/>
  <c r="H91" i="4"/>
  <c r="G91" i="4"/>
  <c r="F91" i="4"/>
  <c r="E91" i="4"/>
  <c r="D91" i="4"/>
  <c r="C91" i="4"/>
  <c r="B91" i="4"/>
  <c r="M90" i="4"/>
  <c r="L90" i="4"/>
  <c r="K90" i="4"/>
  <c r="J90" i="4"/>
  <c r="I90" i="4"/>
  <c r="H90" i="4"/>
  <c r="G90" i="4"/>
  <c r="F90" i="4"/>
  <c r="E90" i="4"/>
  <c r="D90" i="4"/>
  <c r="C90" i="4"/>
  <c r="B90" i="4"/>
  <c r="M89" i="4"/>
  <c r="L89" i="4"/>
  <c r="K89" i="4"/>
  <c r="J89" i="4"/>
  <c r="I89" i="4"/>
  <c r="H89" i="4"/>
  <c r="G89" i="4"/>
  <c r="F89" i="4"/>
  <c r="E89" i="4"/>
  <c r="D89" i="4"/>
  <c r="C89" i="4"/>
  <c r="B89" i="4"/>
  <c r="M88" i="4"/>
  <c r="L88" i="4"/>
  <c r="K88" i="4"/>
  <c r="J88" i="4"/>
  <c r="I88" i="4"/>
  <c r="H88" i="4"/>
  <c r="G88" i="4"/>
  <c r="F88" i="4"/>
  <c r="E88" i="4"/>
  <c r="D88" i="4"/>
  <c r="C88" i="4"/>
  <c r="B88" i="4"/>
  <c r="M87" i="4"/>
  <c r="L87" i="4"/>
  <c r="K87" i="4"/>
  <c r="J87" i="4"/>
  <c r="I87" i="4"/>
  <c r="H87" i="4"/>
  <c r="G87" i="4"/>
  <c r="F87" i="4"/>
  <c r="E87" i="4"/>
  <c r="D87" i="4"/>
  <c r="C87" i="4"/>
  <c r="B87" i="4"/>
  <c r="M86" i="4"/>
  <c r="L86" i="4"/>
  <c r="K86" i="4"/>
  <c r="J86" i="4"/>
  <c r="I86" i="4"/>
  <c r="H86" i="4"/>
  <c r="G86" i="4"/>
  <c r="F86" i="4"/>
  <c r="E86" i="4"/>
  <c r="D86" i="4"/>
  <c r="C86" i="4"/>
  <c r="B86" i="4"/>
  <c r="M85" i="4"/>
  <c r="L85" i="4"/>
  <c r="K85" i="4"/>
  <c r="J85" i="4"/>
  <c r="I85" i="4"/>
  <c r="H85" i="4"/>
  <c r="G85" i="4"/>
  <c r="F85" i="4"/>
  <c r="E85" i="4"/>
  <c r="D85" i="4"/>
  <c r="C85" i="4"/>
  <c r="B85" i="4"/>
  <c r="M84" i="4"/>
  <c r="L84" i="4"/>
  <c r="K84" i="4"/>
  <c r="J84" i="4"/>
  <c r="I84" i="4"/>
  <c r="H84" i="4"/>
  <c r="G84" i="4"/>
  <c r="F84" i="4"/>
  <c r="E84" i="4"/>
  <c r="D84" i="4"/>
  <c r="C84" i="4"/>
  <c r="B84" i="4"/>
  <c r="M83" i="4"/>
  <c r="L83" i="4"/>
  <c r="K83" i="4"/>
  <c r="J83" i="4"/>
  <c r="I83" i="4"/>
  <c r="H83" i="4"/>
  <c r="G83" i="4"/>
  <c r="F83" i="4"/>
  <c r="E83" i="4"/>
  <c r="D83" i="4"/>
  <c r="C83" i="4"/>
  <c r="B83" i="4"/>
  <c r="M82" i="4"/>
  <c r="L82" i="4"/>
  <c r="K82" i="4"/>
  <c r="J82" i="4"/>
  <c r="I82" i="4"/>
  <c r="H82" i="4"/>
  <c r="G82" i="4"/>
  <c r="F82" i="4"/>
  <c r="E82" i="4"/>
  <c r="D82" i="4"/>
  <c r="C82" i="4"/>
  <c r="B82" i="4"/>
  <c r="M81" i="4"/>
  <c r="L81" i="4"/>
  <c r="K81" i="4"/>
  <c r="J81" i="4"/>
  <c r="I81" i="4"/>
  <c r="H81" i="4"/>
  <c r="G81" i="4"/>
  <c r="F81" i="4"/>
  <c r="E81" i="4"/>
  <c r="D81" i="4"/>
  <c r="C81" i="4"/>
  <c r="B81" i="4"/>
  <c r="M80" i="4"/>
  <c r="L80" i="4"/>
  <c r="K80" i="4"/>
  <c r="J80" i="4"/>
  <c r="I80" i="4"/>
  <c r="H80" i="4"/>
  <c r="G80" i="4"/>
  <c r="F80" i="4"/>
  <c r="E80" i="4"/>
  <c r="D80" i="4"/>
  <c r="C80" i="4"/>
  <c r="B80" i="4"/>
  <c r="M79" i="4"/>
  <c r="L79" i="4"/>
  <c r="K79" i="4"/>
  <c r="J79" i="4"/>
  <c r="I79" i="4"/>
  <c r="H79" i="4"/>
  <c r="G79" i="4"/>
  <c r="F79" i="4"/>
  <c r="E79" i="4"/>
  <c r="D79" i="4"/>
  <c r="C79" i="4"/>
  <c r="B79" i="4"/>
  <c r="M78" i="4"/>
  <c r="L78" i="4"/>
  <c r="K78" i="4"/>
  <c r="J78" i="4"/>
  <c r="I78" i="4"/>
  <c r="H78" i="4"/>
  <c r="G78" i="4"/>
  <c r="F78" i="4"/>
  <c r="E78" i="4"/>
  <c r="D78" i="4"/>
  <c r="C78" i="4"/>
  <c r="B78" i="4"/>
  <c r="M77" i="4"/>
  <c r="L77" i="4"/>
  <c r="K77" i="4"/>
  <c r="J77" i="4"/>
  <c r="I77" i="4"/>
  <c r="H77" i="4"/>
  <c r="G77" i="4"/>
  <c r="F77" i="4"/>
  <c r="E77" i="4"/>
  <c r="D77" i="4"/>
  <c r="C77" i="4"/>
  <c r="B77" i="4"/>
  <c r="M76" i="4"/>
  <c r="L76" i="4"/>
  <c r="K76" i="4"/>
  <c r="J76" i="4"/>
  <c r="I76" i="4"/>
  <c r="H76" i="4"/>
  <c r="G76" i="4"/>
  <c r="F76" i="4"/>
  <c r="E76" i="4"/>
  <c r="D76" i="4"/>
  <c r="C76" i="4"/>
  <c r="B76" i="4"/>
  <c r="M75" i="4"/>
  <c r="L75" i="4"/>
  <c r="K75" i="4"/>
  <c r="J75" i="4"/>
  <c r="I75" i="4"/>
  <c r="H75" i="4"/>
  <c r="G75" i="4"/>
  <c r="F75" i="4"/>
  <c r="E75" i="4"/>
  <c r="D75" i="4"/>
  <c r="C75" i="4"/>
  <c r="B75" i="4"/>
  <c r="M74" i="4"/>
  <c r="L74" i="4"/>
  <c r="K74" i="4"/>
  <c r="J74" i="4"/>
  <c r="I74" i="4"/>
  <c r="H74" i="4"/>
  <c r="G74" i="4"/>
  <c r="F74" i="4"/>
  <c r="E74" i="4"/>
  <c r="D74" i="4"/>
  <c r="C74" i="4"/>
  <c r="B74" i="4"/>
  <c r="M73" i="4"/>
  <c r="L73" i="4"/>
  <c r="K73" i="4"/>
  <c r="J73" i="4"/>
  <c r="I73" i="4"/>
  <c r="H73" i="4"/>
  <c r="G73" i="4"/>
  <c r="F73" i="4"/>
  <c r="E73" i="4"/>
  <c r="D73" i="4"/>
  <c r="C73" i="4"/>
  <c r="B73" i="4"/>
  <c r="M72" i="4"/>
  <c r="L72" i="4"/>
  <c r="K72" i="4"/>
  <c r="J72" i="4"/>
  <c r="I72" i="4"/>
  <c r="H72" i="4"/>
  <c r="G72" i="4"/>
  <c r="F72" i="4"/>
  <c r="E72" i="4"/>
  <c r="D72" i="4"/>
  <c r="C72" i="4"/>
  <c r="B72" i="4"/>
  <c r="M71" i="4"/>
  <c r="L71" i="4"/>
  <c r="K71" i="4"/>
  <c r="J71" i="4"/>
  <c r="I71" i="4"/>
  <c r="H71" i="4"/>
  <c r="G71" i="4"/>
  <c r="F71" i="4"/>
  <c r="E71" i="4"/>
  <c r="D71" i="4"/>
  <c r="C71" i="4"/>
  <c r="B71" i="4"/>
  <c r="M70" i="4"/>
  <c r="L70" i="4"/>
  <c r="K70" i="4"/>
  <c r="J70" i="4"/>
  <c r="I70" i="4"/>
  <c r="H70" i="4"/>
  <c r="G70" i="4"/>
  <c r="F70" i="4"/>
  <c r="E70" i="4"/>
  <c r="D70" i="4"/>
  <c r="C70" i="4"/>
  <c r="B70" i="4"/>
  <c r="M69" i="4"/>
  <c r="L69" i="4"/>
  <c r="K69" i="4"/>
  <c r="J69" i="4"/>
  <c r="I69" i="4"/>
  <c r="H69" i="4"/>
  <c r="G69" i="4"/>
  <c r="F69" i="4"/>
  <c r="E69" i="4"/>
  <c r="D69" i="4"/>
  <c r="C69" i="4"/>
  <c r="B69" i="4"/>
  <c r="M68" i="4"/>
  <c r="L68" i="4"/>
  <c r="K68" i="4"/>
  <c r="J68" i="4"/>
  <c r="I68" i="4"/>
  <c r="H68" i="4"/>
  <c r="G68" i="4"/>
  <c r="F68" i="4"/>
  <c r="E68" i="4"/>
  <c r="D68" i="4"/>
  <c r="C68" i="4"/>
  <c r="B68" i="4"/>
  <c r="M67" i="4"/>
  <c r="L67" i="4"/>
  <c r="K67" i="4"/>
  <c r="J67" i="4"/>
  <c r="I67" i="4"/>
  <c r="H67" i="4"/>
  <c r="G67" i="4"/>
  <c r="F67" i="4"/>
  <c r="E67" i="4"/>
  <c r="D67" i="4"/>
  <c r="C67" i="4"/>
  <c r="B67" i="4"/>
  <c r="M66" i="4"/>
  <c r="L66" i="4"/>
  <c r="K66" i="4"/>
  <c r="J66" i="4"/>
  <c r="I66" i="4"/>
  <c r="H66" i="4"/>
  <c r="G66" i="4"/>
  <c r="F66" i="4"/>
  <c r="E66" i="4"/>
  <c r="D66" i="4"/>
  <c r="C66" i="4"/>
  <c r="B66" i="4"/>
  <c r="M65" i="4"/>
  <c r="L65" i="4"/>
  <c r="K65" i="4"/>
  <c r="J65" i="4"/>
  <c r="I65" i="4"/>
  <c r="H65" i="4"/>
  <c r="G65" i="4"/>
  <c r="F65" i="4"/>
  <c r="E65" i="4"/>
  <c r="D65" i="4"/>
  <c r="C65" i="4"/>
  <c r="B65" i="4"/>
  <c r="M64" i="4"/>
  <c r="L64" i="4"/>
  <c r="K64" i="4"/>
  <c r="J64" i="4"/>
  <c r="I64" i="4"/>
  <c r="H64" i="4"/>
  <c r="G64" i="4"/>
  <c r="F64" i="4"/>
  <c r="E64" i="4"/>
  <c r="D64" i="4"/>
  <c r="C64" i="4"/>
  <c r="B64" i="4"/>
  <c r="M63" i="4"/>
  <c r="L63" i="4"/>
  <c r="K63" i="4"/>
  <c r="J63" i="4"/>
  <c r="I63" i="4"/>
  <c r="H63" i="4"/>
  <c r="G63" i="4"/>
  <c r="F63" i="4"/>
  <c r="E63" i="4"/>
  <c r="D63" i="4"/>
  <c r="C63" i="4"/>
  <c r="B63" i="4"/>
  <c r="M62" i="4"/>
  <c r="L62" i="4"/>
  <c r="K62" i="4"/>
  <c r="J62" i="4"/>
  <c r="I62" i="4"/>
  <c r="H62" i="4"/>
  <c r="G62" i="4"/>
  <c r="F62" i="4"/>
  <c r="E62" i="4"/>
  <c r="D62" i="4"/>
  <c r="C62" i="4"/>
  <c r="B62" i="4"/>
  <c r="M61" i="4"/>
  <c r="L61" i="4"/>
  <c r="K61" i="4"/>
  <c r="J61" i="4"/>
  <c r="I61" i="4"/>
  <c r="H61" i="4"/>
  <c r="G61" i="4"/>
  <c r="F61" i="4"/>
  <c r="E61" i="4"/>
  <c r="D61" i="4"/>
  <c r="C61" i="4"/>
  <c r="B61" i="4"/>
  <c r="M60" i="4"/>
  <c r="L60" i="4"/>
  <c r="K60" i="4"/>
  <c r="J60" i="4"/>
  <c r="I60" i="4"/>
  <c r="H60" i="4"/>
  <c r="G60" i="4"/>
  <c r="F60" i="4"/>
  <c r="E60" i="4"/>
  <c r="D60" i="4"/>
  <c r="C60" i="4"/>
  <c r="B60" i="4"/>
  <c r="M59" i="4"/>
  <c r="L59" i="4"/>
  <c r="K59" i="4"/>
  <c r="J59" i="4"/>
  <c r="I59" i="4"/>
  <c r="H59" i="4"/>
  <c r="G59" i="4"/>
  <c r="F59" i="4"/>
  <c r="E59" i="4"/>
  <c r="D59" i="4"/>
  <c r="C59" i="4"/>
  <c r="B59" i="4"/>
  <c r="M58" i="4"/>
  <c r="L58" i="4"/>
  <c r="K58" i="4"/>
  <c r="J58" i="4"/>
  <c r="I58" i="4"/>
  <c r="H58" i="4"/>
  <c r="G58" i="4"/>
  <c r="F58" i="4"/>
  <c r="E58" i="4"/>
  <c r="D58" i="4"/>
  <c r="C58" i="4"/>
  <c r="B58" i="4"/>
  <c r="M57" i="4"/>
  <c r="L57" i="4"/>
  <c r="K57" i="4"/>
  <c r="J57" i="4"/>
  <c r="I57" i="4"/>
  <c r="H57" i="4"/>
  <c r="G57" i="4"/>
  <c r="F57" i="4"/>
  <c r="E57" i="4"/>
  <c r="D57" i="4"/>
  <c r="C57" i="4"/>
  <c r="B57" i="4"/>
  <c r="M56" i="4"/>
  <c r="L56" i="4"/>
  <c r="K56" i="4"/>
  <c r="J56" i="4"/>
  <c r="I56" i="4"/>
  <c r="H56" i="4"/>
  <c r="G56" i="4"/>
  <c r="F56" i="4"/>
  <c r="E56" i="4"/>
  <c r="D56" i="4"/>
  <c r="C56" i="4"/>
  <c r="B56" i="4"/>
  <c r="M55" i="4"/>
  <c r="L55" i="4"/>
  <c r="K55" i="4"/>
  <c r="J55" i="4"/>
  <c r="I55" i="4"/>
  <c r="H55" i="4"/>
  <c r="G55" i="4"/>
  <c r="F55" i="4"/>
  <c r="E55" i="4"/>
  <c r="D55" i="4"/>
  <c r="C55" i="4"/>
  <c r="B55" i="4"/>
  <c r="M54" i="4"/>
  <c r="L54" i="4"/>
  <c r="K54" i="4"/>
  <c r="J54" i="4"/>
  <c r="I54" i="4"/>
  <c r="H54" i="4"/>
  <c r="G54" i="4"/>
  <c r="F54" i="4"/>
  <c r="E54" i="4"/>
  <c r="D54" i="4"/>
  <c r="C54" i="4"/>
  <c r="B54" i="4"/>
  <c r="M53" i="4"/>
  <c r="L53" i="4"/>
  <c r="K53" i="4"/>
  <c r="J53" i="4"/>
  <c r="I53" i="4"/>
  <c r="H53" i="4"/>
  <c r="G53" i="4"/>
  <c r="F53" i="4"/>
  <c r="E53" i="4"/>
  <c r="D53" i="4"/>
  <c r="C53" i="4"/>
  <c r="B53" i="4"/>
  <c r="M52" i="4"/>
  <c r="L52" i="4"/>
  <c r="K52" i="4"/>
  <c r="J52" i="4"/>
  <c r="I52" i="4"/>
  <c r="H52" i="4"/>
  <c r="G52" i="4"/>
  <c r="F52" i="4"/>
  <c r="E52" i="4"/>
  <c r="D52" i="4"/>
  <c r="C52" i="4"/>
  <c r="B52" i="4"/>
  <c r="M51" i="4"/>
  <c r="L51" i="4"/>
  <c r="K51" i="4"/>
  <c r="J51" i="4"/>
  <c r="I51" i="4"/>
  <c r="H51" i="4"/>
  <c r="G51" i="4"/>
  <c r="F51" i="4"/>
  <c r="E51" i="4"/>
  <c r="D51" i="4"/>
  <c r="C51" i="4"/>
  <c r="B51" i="4"/>
  <c r="M50" i="4"/>
  <c r="L50" i="4"/>
  <c r="K50" i="4"/>
  <c r="J50" i="4"/>
  <c r="I50" i="4"/>
  <c r="H50" i="4"/>
  <c r="G50" i="4"/>
  <c r="F50" i="4"/>
  <c r="E50" i="4"/>
  <c r="D50" i="4"/>
  <c r="C50" i="4"/>
  <c r="B50" i="4"/>
  <c r="M49" i="4"/>
  <c r="L49" i="4"/>
  <c r="K49" i="4"/>
  <c r="J49" i="4"/>
  <c r="I49" i="4"/>
  <c r="H49" i="4"/>
  <c r="G49" i="4"/>
  <c r="F49" i="4"/>
  <c r="E49" i="4"/>
  <c r="D49" i="4"/>
  <c r="C49" i="4"/>
  <c r="B49" i="4"/>
  <c r="M48" i="4"/>
  <c r="L48" i="4"/>
  <c r="K48" i="4"/>
  <c r="J48" i="4"/>
  <c r="I48" i="4"/>
  <c r="H48" i="4"/>
  <c r="G48" i="4"/>
  <c r="F48" i="4"/>
  <c r="E48" i="4"/>
  <c r="D48" i="4"/>
  <c r="C48" i="4"/>
  <c r="B48" i="4"/>
  <c r="M47" i="4"/>
  <c r="L47" i="4"/>
  <c r="K47" i="4"/>
  <c r="J47" i="4"/>
  <c r="I47" i="4"/>
  <c r="H47" i="4"/>
  <c r="G47" i="4"/>
  <c r="F47" i="4"/>
  <c r="E47" i="4"/>
  <c r="D47" i="4"/>
  <c r="C47" i="4"/>
  <c r="B47" i="4"/>
  <c r="M46" i="4"/>
  <c r="L46" i="4"/>
  <c r="K46" i="4"/>
  <c r="J46" i="4"/>
  <c r="I46" i="4"/>
  <c r="H46" i="4"/>
  <c r="G46" i="4"/>
  <c r="F46" i="4"/>
  <c r="E46" i="4"/>
  <c r="D46" i="4"/>
  <c r="C46" i="4"/>
  <c r="B46" i="4"/>
  <c r="M45" i="4"/>
  <c r="L45" i="4"/>
  <c r="K45" i="4"/>
  <c r="J45" i="4"/>
  <c r="I45" i="4"/>
  <c r="H45" i="4"/>
  <c r="G45" i="4"/>
  <c r="F45" i="4"/>
  <c r="E45" i="4"/>
  <c r="D45" i="4"/>
  <c r="C45" i="4"/>
  <c r="B45" i="4"/>
  <c r="M44" i="4"/>
  <c r="L44" i="4"/>
  <c r="K44" i="4"/>
  <c r="J44" i="4"/>
  <c r="I44" i="4"/>
  <c r="H44" i="4"/>
  <c r="G44" i="4"/>
  <c r="F44" i="4"/>
  <c r="E44" i="4"/>
  <c r="D44" i="4"/>
  <c r="C44" i="4"/>
  <c r="B44" i="4"/>
  <c r="M43" i="4"/>
  <c r="L43" i="4"/>
  <c r="K43" i="4"/>
  <c r="J43" i="4"/>
  <c r="I43" i="4"/>
  <c r="H43" i="4"/>
  <c r="G43" i="4"/>
  <c r="F43" i="4"/>
  <c r="E43" i="4"/>
  <c r="D43" i="4"/>
  <c r="C43" i="4"/>
  <c r="B43" i="4"/>
  <c r="M42" i="4"/>
  <c r="L42" i="4"/>
  <c r="K42" i="4"/>
  <c r="J42" i="4"/>
  <c r="I42" i="4"/>
  <c r="H42" i="4"/>
  <c r="G42" i="4"/>
  <c r="F42" i="4"/>
  <c r="E42" i="4"/>
  <c r="D42" i="4"/>
  <c r="C42" i="4"/>
  <c r="B42" i="4"/>
  <c r="M41" i="4"/>
  <c r="L41" i="4"/>
  <c r="K41" i="4"/>
  <c r="J41" i="4"/>
  <c r="I41" i="4"/>
  <c r="H41" i="4"/>
  <c r="G41" i="4"/>
  <c r="F41" i="4"/>
  <c r="E41" i="4"/>
  <c r="D41" i="4"/>
  <c r="C41" i="4"/>
  <c r="B41" i="4"/>
  <c r="M40" i="4"/>
  <c r="L40" i="4"/>
  <c r="K40" i="4"/>
  <c r="J40" i="4"/>
  <c r="I40" i="4"/>
  <c r="H40" i="4"/>
  <c r="G40" i="4"/>
  <c r="F40" i="4"/>
  <c r="E40" i="4"/>
  <c r="D40" i="4"/>
  <c r="C40" i="4"/>
  <c r="B40" i="4"/>
  <c r="M39" i="4"/>
  <c r="L39" i="4"/>
  <c r="K39" i="4"/>
  <c r="J39" i="4"/>
  <c r="I39" i="4"/>
  <c r="H39" i="4"/>
  <c r="G39" i="4"/>
  <c r="F39" i="4"/>
  <c r="E39" i="4"/>
  <c r="D39" i="4"/>
  <c r="C39" i="4"/>
  <c r="B39" i="4"/>
  <c r="M38" i="4"/>
  <c r="L38" i="4"/>
  <c r="K38" i="4"/>
  <c r="J38" i="4"/>
  <c r="I38" i="4"/>
  <c r="H38" i="4"/>
  <c r="G38" i="4"/>
  <c r="F38" i="4"/>
  <c r="E38" i="4"/>
  <c r="D38" i="4"/>
  <c r="C38" i="4"/>
  <c r="B38" i="4"/>
  <c r="M37" i="4"/>
  <c r="L37" i="4"/>
  <c r="K37" i="4"/>
  <c r="J37" i="4"/>
  <c r="I37" i="4"/>
  <c r="H37" i="4"/>
  <c r="G37" i="4"/>
  <c r="F37" i="4"/>
  <c r="E37" i="4"/>
  <c r="D37" i="4"/>
  <c r="C37" i="4"/>
  <c r="B37" i="4"/>
  <c r="M36" i="4"/>
  <c r="L36" i="4"/>
  <c r="K36" i="4"/>
  <c r="J36" i="4"/>
  <c r="I36" i="4"/>
  <c r="H36" i="4"/>
  <c r="G36" i="4"/>
  <c r="F36" i="4"/>
  <c r="E36" i="4"/>
  <c r="D36" i="4"/>
  <c r="C36" i="4"/>
  <c r="B36" i="4"/>
  <c r="M35" i="4"/>
  <c r="L35" i="4"/>
  <c r="K35" i="4"/>
  <c r="J35" i="4"/>
  <c r="I35" i="4"/>
  <c r="H35" i="4"/>
  <c r="G35" i="4"/>
  <c r="F35" i="4"/>
  <c r="E35" i="4"/>
  <c r="D35" i="4"/>
  <c r="C35" i="4"/>
  <c r="B35" i="4"/>
  <c r="M34" i="4"/>
  <c r="L34" i="4"/>
  <c r="K34" i="4"/>
  <c r="J34" i="4"/>
  <c r="I34" i="4"/>
  <c r="H34" i="4"/>
  <c r="G34" i="4"/>
  <c r="F34" i="4"/>
  <c r="E34" i="4"/>
  <c r="D34" i="4"/>
  <c r="C34" i="4"/>
  <c r="B34" i="4"/>
  <c r="M33" i="4"/>
  <c r="L33" i="4"/>
  <c r="K33" i="4"/>
  <c r="J33" i="4"/>
  <c r="I33" i="4"/>
  <c r="H33" i="4"/>
  <c r="G33" i="4"/>
  <c r="F33" i="4"/>
  <c r="E33" i="4"/>
  <c r="D33" i="4"/>
  <c r="C33" i="4"/>
  <c r="B33" i="4"/>
  <c r="M32" i="4"/>
  <c r="L32" i="4"/>
  <c r="K32" i="4"/>
  <c r="J32" i="4"/>
  <c r="I32" i="4"/>
  <c r="H32" i="4"/>
  <c r="G32" i="4"/>
  <c r="F32" i="4"/>
  <c r="E32" i="4"/>
  <c r="D32" i="4"/>
  <c r="C32" i="4"/>
  <c r="B32" i="4"/>
  <c r="M31" i="4"/>
  <c r="L31" i="4"/>
  <c r="K31" i="4"/>
  <c r="J31" i="4"/>
  <c r="I31" i="4"/>
  <c r="H31" i="4"/>
  <c r="G31" i="4"/>
  <c r="F31" i="4"/>
  <c r="E31" i="4"/>
  <c r="D31" i="4"/>
  <c r="C31" i="4"/>
  <c r="B31" i="4"/>
  <c r="M30" i="4"/>
  <c r="L30" i="4"/>
  <c r="K30" i="4"/>
  <c r="J30" i="4"/>
  <c r="I30" i="4"/>
  <c r="H30" i="4"/>
  <c r="G30" i="4"/>
  <c r="F30" i="4"/>
  <c r="E30" i="4"/>
  <c r="D30" i="4"/>
  <c r="C30" i="4"/>
  <c r="B30" i="4"/>
  <c r="M29" i="4"/>
  <c r="L29" i="4"/>
  <c r="K29" i="4"/>
  <c r="J29" i="4"/>
  <c r="I29" i="4"/>
  <c r="H29" i="4"/>
  <c r="G29" i="4"/>
  <c r="F29" i="4"/>
  <c r="E29" i="4"/>
  <c r="D29" i="4"/>
  <c r="C29" i="4"/>
  <c r="B29" i="4"/>
  <c r="M28" i="4"/>
  <c r="L28" i="4"/>
  <c r="K28" i="4"/>
  <c r="J28" i="4"/>
  <c r="I28" i="4"/>
  <c r="H28" i="4"/>
  <c r="G28" i="4"/>
  <c r="F28" i="4"/>
  <c r="E28" i="4"/>
  <c r="D28" i="4"/>
  <c r="C28" i="4"/>
  <c r="B28" i="4"/>
  <c r="M27" i="4"/>
  <c r="L27" i="4"/>
  <c r="K27" i="4"/>
  <c r="J27" i="4"/>
  <c r="I27" i="4"/>
  <c r="H27" i="4"/>
  <c r="G27" i="4"/>
  <c r="F27" i="4"/>
  <c r="E27" i="4"/>
  <c r="D27" i="4"/>
  <c r="C27" i="4"/>
  <c r="B27" i="4"/>
  <c r="M26" i="4"/>
  <c r="L26" i="4"/>
  <c r="K26" i="4"/>
  <c r="J26" i="4"/>
  <c r="I26" i="4"/>
  <c r="H26" i="4"/>
  <c r="G26" i="4"/>
  <c r="F26" i="4"/>
  <c r="E26" i="4"/>
  <c r="D26" i="4"/>
  <c r="C26" i="4"/>
  <c r="B26" i="4"/>
  <c r="M25" i="4"/>
  <c r="L25" i="4"/>
  <c r="K25" i="4"/>
  <c r="J25" i="4"/>
  <c r="I25" i="4"/>
  <c r="H25" i="4"/>
  <c r="G25" i="4"/>
  <c r="F25" i="4"/>
  <c r="E25" i="4"/>
  <c r="D25" i="4"/>
  <c r="C25" i="4"/>
  <c r="B25" i="4"/>
  <c r="M24" i="4"/>
  <c r="L24" i="4"/>
  <c r="K24" i="4"/>
  <c r="J24" i="4"/>
  <c r="I24" i="4"/>
  <c r="H24" i="4"/>
  <c r="G24" i="4"/>
  <c r="F24" i="4"/>
  <c r="E24" i="4"/>
  <c r="D24" i="4"/>
  <c r="C24" i="4"/>
  <c r="B24" i="4"/>
  <c r="M23" i="4"/>
  <c r="L23" i="4"/>
  <c r="K23" i="4"/>
  <c r="J23" i="4"/>
  <c r="I23" i="4"/>
  <c r="H23" i="4"/>
  <c r="G23" i="4"/>
  <c r="F23" i="4"/>
  <c r="E23" i="4"/>
  <c r="D23" i="4"/>
  <c r="C23" i="4"/>
  <c r="B23" i="4"/>
  <c r="M22" i="4"/>
  <c r="L22" i="4"/>
  <c r="K22" i="4"/>
  <c r="J22" i="4"/>
  <c r="I22" i="4"/>
  <c r="H22" i="4"/>
  <c r="G22" i="4"/>
  <c r="F22" i="4"/>
  <c r="E22" i="4"/>
  <c r="D22" i="4"/>
  <c r="C22" i="4"/>
  <c r="B22" i="4"/>
  <c r="M21" i="4"/>
  <c r="L21" i="4"/>
  <c r="K21" i="4"/>
  <c r="J21" i="4"/>
  <c r="I21" i="4"/>
  <c r="H21" i="4"/>
  <c r="G21" i="4"/>
  <c r="F21" i="4"/>
  <c r="E21" i="4"/>
  <c r="D21" i="4"/>
  <c r="C21" i="4"/>
  <c r="B21" i="4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8" i="4"/>
  <c r="L18" i="4"/>
  <c r="K18" i="4"/>
  <c r="J18" i="4"/>
  <c r="I18" i="4"/>
  <c r="H18" i="4"/>
  <c r="G18" i="4"/>
  <c r="F18" i="4"/>
  <c r="E18" i="4"/>
  <c r="D18" i="4"/>
  <c r="C18" i="4"/>
  <c r="B18" i="4"/>
  <c r="M17" i="4"/>
  <c r="L17" i="4"/>
  <c r="K17" i="4"/>
  <c r="J17" i="4"/>
  <c r="I17" i="4"/>
  <c r="H17" i="4"/>
  <c r="G17" i="4"/>
  <c r="F17" i="4"/>
  <c r="E17" i="4"/>
  <c r="D17" i="4"/>
  <c r="C17" i="4"/>
  <c r="B17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4" i="4"/>
  <c r="L14" i="4"/>
  <c r="K14" i="4"/>
  <c r="J14" i="4"/>
  <c r="I14" i="4"/>
  <c r="H14" i="4"/>
  <c r="G14" i="4"/>
  <c r="F14" i="4"/>
  <c r="E14" i="4"/>
  <c r="D14" i="4"/>
  <c r="C14" i="4"/>
  <c r="B14" i="4"/>
  <c r="M13" i="4"/>
  <c r="L13" i="4"/>
  <c r="K13" i="4"/>
  <c r="J13" i="4"/>
  <c r="I13" i="4"/>
  <c r="H13" i="4"/>
  <c r="G13" i="4"/>
  <c r="F13" i="4"/>
  <c r="E13" i="4"/>
  <c r="D13" i="4"/>
  <c r="C13" i="4"/>
  <c r="B13" i="4"/>
  <c r="M12" i="4"/>
  <c r="L12" i="4"/>
  <c r="K12" i="4"/>
  <c r="J12" i="4"/>
  <c r="I12" i="4"/>
  <c r="H12" i="4"/>
  <c r="G12" i="4"/>
  <c r="F12" i="4"/>
  <c r="E12" i="4"/>
  <c r="D12" i="4"/>
  <c r="C12" i="4"/>
  <c r="B12" i="4"/>
  <c r="M11" i="4"/>
  <c r="L11" i="4"/>
  <c r="K11" i="4"/>
  <c r="J11" i="4"/>
  <c r="I11" i="4"/>
  <c r="H11" i="4"/>
  <c r="G11" i="4"/>
  <c r="F11" i="4"/>
  <c r="E11" i="4"/>
  <c r="D11" i="4"/>
  <c r="C11" i="4"/>
  <c r="B11" i="4"/>
  <c r="M10" i="4"/>
  <c r="L10" i="4"/>
  <c r="K10" i="4"/>
  <c r="J10" i="4"/>
  <c r="I10" i="4"/>
  <c r="H10" i="4"/>
  <c r="G10" i="4"/>
  <c r="F10" i="4"/>
  <c r="E10" i="4"/>
  <c r="D10" i="4"/>
  <c r="C10" i="4"/>
  <c r="B10" i="4"/>
  <c r="M9" i="4"/>
  <c r="L9" i="4"/>
  <c r="K9" i="4"/>
  <c r="J9" i="4"/>
  <c r="I9" i="4"/>
  <c r="H9" i="4"/>
  <c r="G9" i="4"/>
  <c r="F9" i="4"/>
  <c r="E9" i="4"/>
  <c r="D9" i="4"/>
  <c r="C9" i="4"/>
  <c r="B9" i="4"/>
  <c r="M8" i="4"/>
  <c r="L8" i="4"/>
  <c r="K8" i="4"/>
  <c r="J8" i="4"/>
  <c r="I8" i="4"/>
  <c r="H8" i="4"/>
  <c r="G8" i="4"/>
  <c r="F8" i="4"/>
  <c r="E8" i="4"/>
  <c r="D8" i="4"/>
  <c r="C8" i="4"/>
  <c r="B8" i="4"/>
  <c r="M7" i="4"/>
  <c r="L7" i="4"/>
  <c r="K7" i="4"/>
  <c r="J7" i="4"/>
  <c r="I7" i="4"/>
  <c r="H7" i="4"/>
  <c r="G7" i="4"/>
  <c r="F7" i="4"/>
  <c r="E7" i="4"/>
  <c r="D7" i="4"/>
  <c r="C7" i="4"/>
  <c r="B7" i="4"/>
  <c r="M6" i="4"/>
  <c r="L6" i="4"/>
  <c r="K6" i="4"/>
  <c r="J6" i="4"/>
  <c r="I6" i="4"/>
  <c r="H6" i="4"/>
  <c r="G6" i="4"/>
  <c r="F6" i="4"/>
  <c r="E6" i="4"/>
  <c r="D6" i="4"/>
  <c r="C6" i="4"/>
  <c r="B6" i="4"/>
  <c r="M5" i="4"/>
  <c r="L5" i="4"/>
  <c r="K5" i="4"/>
  <c r="J5" i="4"/>
  <c r="I5" i="4"/>
  <c r="H5" i="4"/>
  <c r="G5" i="4"/>
  <c r="F5" i="4"/>
  <c r="E5" i="4"/>
  <c r="D5" i="4"/>
  <c r="C5" i="4"/>
  <c r="B5" i="4"/>
  <c r="M4" i="4"/>
  <c r="L4" i="4"/>
  <c r="K4" i="4"/>
  <c r="J4" i="4"/>
  <c r="I4" i="4"/>
  <c r="H4" i="4"/>
  <c r="G4" i="4"/>
  <c r="F4" i="4"/>
  <c r="E4" i="4"/>
  <c r="D4" i="4"/>
  <c r="C4" i="4"/>
  <c r="B4" i="4"/>
  <c r="M3" i="4"/>
  <c r="L3" i="4"/>
  <c r="K3" i="4"/>
  <c r="J3" i="4"/>
  <c r="I3" i="4"/>
  <c r="H3" i="4"/>
  <c r="G3" i="4"/>
  <c r="F3" i="4"/>
  <c r="E3" i="4"/>
  <c r="D3" i="4"/>
  <c r="C3" i="4"/>
  <c r="M335" i="3"/>
  <c r="L335" i="3"/>
  <c r="M334" i="3"/>
  <c r="L334" i="3"/>
  <c r="M333" i="3"/>
  <c r="L333" i="3"/>
  <c r="M332" i="3"/>
  <c r="L332" i="3"/>
  <c r="M331" i="3"/>
  <c r="L331" i="3"/>
  <c r="M330" i="3"/>
  <c r="L330" i="3"/>
  <c r="M329" i="3"/>
  <c r="L329" i="3"/>
  <c r="M328" i="3"/>
  <c r="L328" i="3"/>
  <c r="M327" i="3"/>
  <c r="L327" i="3"/>
  <c r="M326" i="3"/>
  <c r="L326" i="3"/>
  <c r="M325" i="3"/>
  <c r="L325" i="3"/>
  <c r="M324" i="3"/>
  <c r="L324" i="3"/>
  <c r="M323" i="3"/>
  <c r="L323" i="3"/>
  <c r="M322" i="3"/>
  <c r="L322" i="3"/>
  <c r="M321" i="3"/>
  <c r="L321" i="3"/>
  <c r="M320" i="3"/>
  <c r="L320" i="3"/>
  <c r="M319" i="3"/>
  <c r="L319" i="3"/>
  <c r="M318" i="3"/>
  <c r="L318" i="3"/>
  <c r="M317" i="3"/>
  <c r="L317" i="3"/>
  <c r="M316" i="3"/>
  <c r="L316" i="3"/>
  <c r="M315" i="3"/>
  <c r="L315" i="3"/>
  <c r="M314" i="3"/>
  <c r="L314" i="3"/>
  <c r="M313" i="3"/>
  <c r="L313" i="3"/>
  <c r="M312" i="3"/>
  <c r="L312" i="3"/>
  <c r="M311" i="3"/>
  <c r="L311" i="3"/>
  <c r="M310" i="3"/>
  <c r="L310" i="3"/>
  <c r="M309" i="3"/>
  <c r="L309" i="3"/>
  <c r="M308" i="3"/>
  <c r="L308" i="3"/>
  <c r="M307" i="3"/>
  <c r="L307" i="3"/>
  <c r="M306" i="3"/>
  <c r="L306" i="3"/>
  <c r="M305" i="3"/>
  <c r="L305" i="3"/>
  <c r="M304" i="3"/>
  <c r="L304" i="3"/>
  <c r="M303" i="3"/>
  <c r="L303" i="3"/>
  <c r="M302" i="3"/>
  <c r="L302" i="3"/>
  <c r="M301" i="3"/>
  <c r="L301" i="3"/>
  <c r="M300" i="3"/>
  <c r="L300" i="3"/>
  <c r="M299" i="3"/>
  <c r="L299" i="3"/>
  <c r="M298" i="3"/>
  <c r="L298" i="3"/>
  <c r="M297" i="3"/>
  <c r="L297" i="3"/>
  <c r="M296" i="3"/>
  <c r="L296" i="3"/>
  <c r="M295" i="3"/>
  <c r="L295" i="3"/>
  <c r="M294" i="3"/>
  <c r="L294" i="3"/>
  <c r="M293" i="3"/>
  <c r="L293" i="3"/>
  <c r="M292" i="3"/>
  <c r="L292" i="3"/>
  <c r="M291" i="3"/>
  <c r="L291" i="3"/>
  <c r="M290" i="3"/>
  <c r="L290" i="3"/>
  <c r="M289" i="3"/>
  <c r="L289" i="3"/>
  <c r="M288" i="3"/>
  <c r="L288" i="3"/>
  <c r="M287" i="3"/>
  <c r="L287" i="3"/>
  <c r="M286" i="3"/>
  <c r="L286" i="3"/>
  <c r="M285" i="3"/>
  <c r="L285" i="3"/>
  <c r="M284" i="3"/>
  <c r="L284" i="3"/>
  <c r="M283" i="3"/>
  <c r="L283" i="3"/>
  <c r="M282" i="3"/>
  <c r="L282" i="3"/>
  <c r="M281" i="3"/>
  <c r="L281" i="3"/>
  <c r="M280" i="3"/>
  <c r="L280" i="3"/>
  <c r="M279" i="3"/>
  <c r="L279" i="3"/>
  <c r="M278" i="3"/>
  <c r="L278" i="3"/>
  <c r="M277" i="3"/>
  <c r="L277" i="3"/>
  <c r="M276" i="3"/>
  <c r="L276" i="3"/>
  <c r="M275" i="3"/>
  <c r="L275" i="3"/>
  <c r="M274" i="3"/>
  <c r="L274" i="3"/>
  <c r="M273" i="3"/>
  <c r="L273" i="3"/>
  <c r="M272" i="3"/>
  <c r="L272" i="3"/>
  <c r="M271" i="3"/>
  <c r="L271" i="3"/>
  <c r="M270" i="3"/>
  <c r="L270" i="3"/>
  <c r="M269" i="3"/>
  <c r="L269" i="3"/>
  <c r="M268" i="3"/>
  <c r="L268" i="3"/>
  <c r="M267" i="3"/>
  <c r="L267" i="3"/>
  <c r="M266" i="3"/>
  <c r="L266" i="3"/>
  <c r="M265" i="3"/>
  <c r="L265" i="3"/>
  <c r="M264" i="3"/>
  <c r="L264" i="3"/>
  <c r="M263" i="3"/>
  <c r="L263" i="3"/>
  <c r="M262" i="3"/>
  <c r="L262" i="3"/>
  <c r="M261" i="3"/>
  <c r="L261" i="3"/>
  <c r="M260" i="3"/>
  <c r="L260" i="3"/>
  <c r="M259" i="3"/>
  <c r="L259" i="3"/>
  <c r="M258" i="3"/>
  <c r="L258" i="3"/>
  <c r="M257" i="3"/>
  <c r="L257" i="3"/>
  <c r="M256" i="3"/>
  <c r="L256" i="3"/>
  <c r="M255" i="3"/>
  <c r="L255" i="3"/>
  <c r="M254" i="3"/>
  <c r="L254" i="3"/>
  <c r="M253" i="3"/>
  <c r="L253" i="3"/>
  <c r="M252" i="3"/>
  <c r="L252" i="3"/>
  <c r="M251" i="3"/>
  <c r="L251" i="3"/>
  <c r="M250" i="3"/>
  <c r="L250" i="3"/>
  <c r="M249" i="3"/>
  <c r="L249" i="3"/>
  <c r="M248" i="3"/>
  <c r="L248" i="3"/>
  <c r="M247" i="3"/>
  <c r="L247" i="3"/>
  <c r="M246" i="3"/>
  <c r="L246" i="3"/>
  <c r="M245" i="3"/>
  <c r="L245" i="3"/>
  <c r="M244" i="3"/>
  <c r="L244" i="3"/>
  <c r="M243" i="3"/>
  <c r="L243" i="3"/>
  <c r="M242" i="3"/>
  <c r="L242" i="3"/>
  <c r="M241" i="3"/>
  <c r="L241" i="3"/>
  <c r="M240" i="3"/>
  <c r="L240" i="3"/>
  <c r="M239" i="3"/>
  <c r="L239" i="3"/>
  <c r="M238" i="3"/>
  <c r="L238" i="3"/>
  <c r="M237" i="3"/>
  <c r="L237" i="3"/>
  <c r="M236" i="3"/>
  <c r="L236" i="3"/>
  <c r="M235" i="3"/>
  <c r="L235" i="3"/>
  <c r="M234" i="3"/>
  <c r="L234" i="3"/>
  <c r="M233" i="3"/>
  <c r="L233" i="3"/>
  <c r="M232" i="3"/>
  <c r="L232" i="3"/>
  <c r="M231" i="3"/>
  <c r="L231" i="3"/>
  <c r="M230" i="3"/>
  <c r="L230" i="3"/>
  <c r="M229" i="3"/>
  <c r="L229" i="3"/>
  <c r="M228" i="3"/>
  <c r="L228" i="3"/>
  <c r="M227" i="3"/>
  <c r="L227" i="3"/>
  <c r="M226" i="3"/>
  <c r="L226" i="3"/>
  <c r="M225" i="3"/>
  <c r="L225" i="3"/>
  <c r="M224" i="3"/>
  <c r="L224" i="3"/>
  <c r="M223" i="3"/>
  <c r="L223" i="3"/>
  <c r="M222" i="3"/>
  <c r="L222" i="3"/>
  <c r="M221" i="3"/>
  <c r="L221" i="3"/>
  <c r="M220" i="3"/>
  <c r="L220" i="3"/>
  <c r="M219" i="3"/>
  <c r="L219" i="3"/>
  <c r="M218" i="3"/>
  <c r="L218" i="3"/>
  <c r="M217" i="3"/>
  <c r="L217" i="3"/>
  <c r="M216" i="3"/>
  <c r="L216" i="3"/>
  <c r="M215" i="3"/>
  <c r="L215" i="3"/>
  <c r="M214" i="3"/>
  <c r="L214" i="3"/>
  <c r="M213" i="3"/>
  <c r="L213" i="3"/>
  <c r="M212" i="3"/>
  <c r="L212" i="3"/>
  <c r="M211" i="3"/>
  <c r="L211" i="3"/>
  <c r="M210" i="3"/>
  <c r="L210" i="3"/>
  <c r="M209" i="3"/>
  <c r="L209" i="3"/>
  <c r="M208" i="3"/>
  <c r="L208" i="3"/>
  <c r="M207" i="3"/>
  <c r="L207" i="3"/>
  <c r="M206" i="3"/>
  <c r="L206" i="3"/>
  <c r="M205" i="3"/>
  <c r="L205" i="3"/>
  <c r="M204" i="3"/>
  <c r="L204" i="3"/>
  <c r="M203" i="3"/>
  <c r="L203" i="3"/>
  <c r="M202" i="3"/>
  <c r="L202" i="3"/>
  <c r="M201" i="3"/>
  <c r="L201" i="3"/>
  <c r="M200" i="3"/>
  <c r="L200" i="3"/>
  <c r="M199" i="3"/>
  <c r="L199" i="3"/>
  <c r="M198" i="3"/>
  <c r="L198" i="3"/>
  <c r="M197" i="3"/>
  <c r="L197" i="3"/>
  <c r="M196" i="3"/>
  <c r="L196" i="3"/>
  <c r="M195" i="3"/>
  <c r="L195" i="3"/>
  <c r="M194" i="3"/>
  <c r="L194" i="3"/>
  <c r="M193" i="3"/>
  <c r="L193" i="3"/>
  <c r="M192" i="3"/>
  <c r="L192" i="3"/>
  <c r="M191" i="3"/>
  <c r="L191" i="3"/>
  <c r="M190" i="3"/>
  <c r="L190" i="3"/>
  <c r="M189" i="3"/>
  <c r="L189" i="3"/>
  <c r="M188" i="3"/>
  <c r="L188" i="3"/>
  <c r="M187" i="3"/>
  <c r="L187" i="3"/>
  <c r="M186" i="3"/>
  <c r="L186" i="3"/>
  <c r="M185" i="3"/>
  <c r="L185" i="3"/>
  <c r="M184" i="3"/>
  <c r="L184" i="3"/>
  <c r="M183" i="3"/>
  <c r="L183" i="3"/>
  <c r="M182" i="3"/>
  <c r="L182" i="3"/>
  <c r="M181" i="3"/>
  <c r="L181" i="3"/>
  <c r="M180" i="3"/>
  <c r="L180" i="3"/>
  <c r="M179" i="3"/>
  <c r="L179" i="3"/>
  <c r="M178" i="3"/>
  <c r="L178" i="3"/>
  <c r="M177" i="3"/>
  <c r="L177" i="3"/>
  <c r="M176" i="3"/>
  <c r="L176" i="3"/>
  <c r="M175" i="3"/>
  <c r="L175" i="3"/>
  <c r="M174" i="3"/>
  <c r="L174" i="3"/>
  <c r="M173" i="3"/>
  <c r="L173" i="3"/>
  <c r="M172" i="3"/>
  <c r="L172" i="3"/>
  <c r="M171" i="3"/>
  <c r="L171" i="3"/>
  <c r="M170" i="3"/>
  <c r="L170" i="3"/>
  <c r="M169" i="3"/>
  <c r="L169" i="3"/>
  <c r="M168" i="3"/>
  <c r="L168" i="3"/>
  <c r="M167" i="3"/>
  <c r="L167" i="3"/>
  <c r="M166" i="3"/>
  <c r="L166" i="3"/>
  <c r="M165" i="3"/>
  <c r="L165" i="3"/>
  <c r="M164" i="3"/>
  <c r="L164" i="3"/>
  <c r="M163" i="3"/>
  <c r="L163" i="3"/>
  <c r="M162" i="3"/>
  <c r="L162" i="3"/>
  <c r="M161" i="3"/>
  <c r="L161" i="3"/>
  <c r="M160" i="3"/>
  <c r="L160" i="3"/>
  <c r="M159" i="3"/>
  <c r="L159" i="3"/>
  <c r="M158" i="3"/>
  <c r="L158" i="3"/>
  <c r="M157" i="3"/>
  <c r="L157" i="3"/>
  <c r="M156" i="3"/>
  <c r="L156" i="3"/>
  <c r="M155" i="3"/>
  <c r="L155" i="3"/>
  <c r="M154" i="3"/>
  <c r="L154" i="3"/>
  <c r="M153" i="3"/>
  <c r="L153" i="3"/>
  <c r="M152" i="3"/>
  <c r="L152" i="3"/>
  <c r="M151" i="3"/>
  <c r="L151" i="3"/>
  <c r="M150" i="3"/>
  <c r="L150" i="3"/>
  <c r="M149" i="3"/>
  <c r="L149" i="3"/>
  <c r="M148" i="3"/>
  <c r="L148" i="3"/>
  <c r="M147" i="3"/>
  <c r="L147" i="3"/>
  <c r="M146" i="3"/>
  <c r="L146" i="3"/>
  <c r="M145" i="3"/>
  <c r="L145" i="3"/>
  <c r="M144" i="3"/>
  <c r="L144" i="3"/>
  <c r="M143" i="3"/>
  <c r="L143" i="3"/>
  <c r="M142" i="3"/>
  <c r="L142" i="3"/>
  <c r="M141" i="3"/>
  <c r="L141" i="3"/>
  <c r="M140" i="3"/>
  <c r="L140" i="3"/>
  <c r="M139" i="3"/>
  <c r="L139" i="3"/>
  <c r="M138" i="3"/>
  <c r="L138" i="3"/>
  <c r="M137" i="3"/>
  <c r="L137" i="3"/>
  <c r="M136" i="3"/>
  <c r="L136" i="3"/>
  <c r="M135" i="3"/>
  <c r="L135" i="3"/>
  <c r="M134" i="3"/>
  <c r="L134" i="3"/>
  <c r="M133" i="3"/>
  <c r="L133" i="3"/>
  <c r="M132" i="3"/>
  <c r="L132" i="3"/>
  <c r="M131" i="3"/>
  <c r="L131" i="3"/>
  <c r="M130" i="3"/>
  <c r="L130" i="3"/>
  <c r="M129" i="3"/>
  <c r="L129" i="3"/>
  <c r="M128" i="3"/>
  <c r="L128" i="3"/>
  <c r="M127" i="3"/>
  <c r="L127" i="3"/>
  <c r="M126" i="3"/>
  <c r="L126" i="3"/>
  <c r="M125" i="3"/>
  <c r="L125" i="3"/>
  <c r="M124" i="3"/>
  <c r="L124" i="3"/>
  <c r="M123" i="3"/>
  <c r="L123" i="3"/>
  <c r="M122" i="3"/>
  <c r="L122" i="3"/>
  <c r="M121" i="3"/>
  <c r="L121" i="3"/>
  <c r="M120" i="3"/>
  <c r="L120" i="3"/>
  <c r="M119" i="3"/>
  <c r="L119" i="3"/>
  <c r="M118" i="3"/>
  <c r="L118" i="3"/>
  <c r="M117" i="3"/>
  <c r="L117" i="3"/>
  <c r="M116" i="3"/>
  <c r="L116" i="3"/>
  <c r="M115" i="3"/>
  <c r="L115" i="3"/>
  <c r="M114" i="3"/>
  <c r="L114" i="3"/>
  <c r="M113" i="3"/>
  <c r="L113" i="3"/>
  <c r="M112" i="3"/>
  <c r="L112" i="3"/>
  <c r="M111" i="3"/>
  <c r="L111" i="3"/>
  <c r="M110" i="3"/>
  <c r="L110" i="3"/>
  <c r="M109" i="3"/>
  <c r="L109" i="3"/>
  <c r="M108" i="3"/>
  <c r="L108" i="3"/>
  <c r="M107" i="3"/>
  <c r="L107" i="3"/>
  <c r="M106" i="3"/>
  <c r="L106" i="3"/>
  <c r="M105" i="3"/>
  <c r="L105" i="3"/>
  <c r="M104" i="3"/>
  <c r="L104" i="3"/>
  <c r="M103" i="3"/>
  <c r="L103" i="3"/>
  <c r="M102" i="3"/>
  <c r="L102" i="3"/>
  <c r="M101" i="3"/>
  <c r="L101" i="3"/>
  <c r="M100" i="3"/>
  <c r="L100" i="3"/>
  <c r="M99" i="3"/>
  <c r="L99" i="3"/>
  <c r="M98" i="3"/>
  <c r="L98" i="3"/>
  <c r="M97" i="3"/>
  <c r="L97" i="3"/>
  <c r="M96" i="3"/>
  <c r="L96" i="3"/>
  <c r="M95" i="3"/>
  <c r="L95" i="3"/>
  <c r="M94" i="3"/>
  <c r="L94" i="3"/>
  <c r="M93" i="3"/>
  <c r="L93" i="3"/>
  <c r="M92" i="3"/>
  <c r="L92" i="3"/>
  <c r="M91" i="3"/>
  <c r="L91" i="3"/>
  <c r="M90" i="3"/>
  <c r="L90" i="3"/>
  <c r="M89" i="3"/>
  <c r="L89" i="3"/>
  <c r="M88" i="3"/>
  <c r="L88" i="3"/>
  <c r="M87" i="3"/>
  <c r="L87" i="3"/>
  <c r="M86" i="3"/>
  <c r="L86" i="3"/>
  <c r="M85" i="3"/>
  <c r="L85" i="3"/>
  <c r="M84" i="3"/>
  <c r="L84" i="3"/>
  <c r="M83" i="3"/>
  <c r="L83" i="3"/>
  <c r="M82" i="3"/>
  <c r="L82" i="3"/>
  <c r="M81" i="3"/>
  <c r="L81" i="3"/>
  <c r="M80" i="3"/>
  <c r="L80" i="3"/>
  <c r="M79" i="3"/>
  <c r="L79" i="3"/>
  <c r="M78" i="3"/>
  <c r="L78" i="3"/>
  <c r="M77" i="3"/>
  <c r="L77" i="3"/>
  <c r="M76" i="3"/>
  <c r="L76" i="3"/>
  <c r="M75" i="3"/>
  <c r="L75" i="3"/>
  <c r="M74" i="3"/>
  <c r="L74" i="3"/>
  <c r="M73" i="3"/>
  <c r="L73" i="3"/>
  <c r="M72" i="3"/>
  <c r="L72" i="3"/>
  <c r="M71" i="3"/>
  <c r="L71" i="3"/>
  <c r="M70" i="3"/>
  <c r="L70" i="3"/>
  <c r="M69" i="3"/>
  <c r="L69" i="3"/>
  <c r="M68" i="3"/>
  <c r="L68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L59" i="3"/>
  <c r="M58" i="3"/>
  <c r="L58" i="3"/>
  <c r="M57" i="3"/>
  <c r="L57" i="3"/>
  <c r="M56" i="3"/>
  <c r="L56" i="3"/>
  <c r="M55" i="3"/>
  <c r="L55" i="3"/>
  <c r="M54" i="3"/>
  <c r="L54" i="3"/>
  <c r="M53" i="3"/>
  <c r="L53" i="3"/>
  <c r="M52" i="3"/>
  <c r="L52" i="3"/>
  <c r="M51" i="3"/>
  <c r="L51" i="3"/>
  <c r="M50" i="3"/>
  <c r="L50" i="3"/>
  <c r="M49" i="3"/>
  <c r="L49" i="3"/>
  <c r="M48" i="3"/>
  <c r="L48" i="3"/>
  <c r="M47" i="3"/>
  <c r="L47" i="3"/>
  <c r="M46" i="3"/>
  <c r="L46" i="3"/>
  <c r="M45" i="3"/>
  <c r="L45" i="3"/>
  <c r="M44" i="3"/>
  <c r="L44" i="3"/>
  <c r="M43" i="3"/>
  <c r="L43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M27" i="3"/>
  <c r="L27" i="3"/>
  <c r="M26" i="3"/>
  <c r="L26" i="3"/>
  <c r="M25" i="3"/>
  <c r="L25" i="3"/>
  <c r="M24" i="3"/>
  <c r="L24" i="3"/>
  <c r="M23" i="3"/>
  <c r="L23" i="3"/>
  <c r="M22" i="3"/>
  <c r="L22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M11" i="3"/>
  <c r="L11" i="3"/>
  <c r="M10" i="3"/>
  <c r="L10" i="3"/>
  <c r="M9" i="3"/>
  <c r="L9" i="3"/>
  <c r="M8" i="3"/>
  <c r="L8" i="3"/>
  <c r="M7" i="3"/>
  <c r="L7" i="3"/>
  <c r="M6" i="3"/>
  <c r="L6" i="3"/>
  <c r="M5" i="3"/>
  <c r="L5" i="3"/>
  <c r="M4" i="3"/>
  <c r="L4" i="3"/>
  <c r="M3" i="3"/>
  <c r="L24" i="5" l="1"/>
  <c r="K13" i="5"/>
  <c r="J13" i="5"/>
  <c r="K23" i="5"/>
  <c r="L23" i="5" s="1"/>
  <c r="J23" i="5"/>
  <c r="B279" i="7"/>
  <c r="D279" i="7"/>
  <c r="F279" i="7" s="1"/>
  <c r="H279" i="7" s="1"/>
  <c r="J279" i="7" s="1"/>
  <c r="L279" i="7" s="1"/>
  <c r="B280" i="7"/>
  <c r="F280" i="7" s="1"/>
  <c r="H280" i="7" s="1"/>
  <c r="J280" i="7" s="1"/>
  <c r="L280" i="7" s="1"/>
  <c r="D280" i="7"/>
  <c r="B281" i="7"/>
  <c r="D281" i="7"/>
  <c r="F281" i="7"/>
  <c r="H281" i="7" s="1"/>
  <c r="J281" i="7" s="1"/>
  <c r="L281" i="7" s="1"/>
  <c r="B282" i="7"/>
  <c r="D282" i="7"/>
  <c r="F282" i="7" s="1"/>
  <c r="H282" i="7" s="1"/>
  <c r="J282" i="7" s="1"/>
  <c r="L282" i="7" s="1"/>
  <c r="B283" i="7"/>
  <c r="D283" i="7"/>
  <c r="F283" i="7" s="1"/>
  <c r="H283" i="7" s="1"/>
  <c r="J283" i="7" s="1"/>
  <c r="L283" i="7" s="1"/>
  <c r="B284" i="7"/>
  <c r="D284" i="7"/>
  <c r="F284" i="7" s="1"/>
  <c r="H284" i="7" s="1"/>
  <c r="J284" i="7" s="1"/>
  <c r="L284" i="7" s="1"/>
  <c r="B285" i="7"/>
  <c r="D285" i="7"/>
  <c r="F285" i="7" s="1"/>
  <c r="H285" i="7" s="1"/>
  <c r="J285" i="7" s="1"/>
  <c r="L285" i="7" s="1"/>
  <c r="B286" i="7"/>
  <c r="D286" i="7"/>
  <c r="F286" i="7" s="1"/>
  <c r="H286" i="7" s="1"/>
  <c r="J286" i="7" s="1"/>
  <c r="L286" i="7" s="1"/>
  <c r="B287" i="7"/>
  <c r="D287" i="7"/>
  <c r="F287" i="7" s="1"/>
  <c r="H287" i="7" s="1"/>
  <c r="J287" i="7" s="1"/>
  <c r="L287" i="7" s="1"/>
  <c r="B288" i="7"/>
  <c r="D288" i="7"/>
  <c r="F288" i="7" s="1"/>
  <c r="H288" i="7" s="1"/>
  <c r="J288" i="7" s="1"/>
  <c r="L288" i="7" s="1"/>
  <c r="B289" i="7"/>
  <c r="D289" i="7"/>
  <c r="F289" i="7" s="1"/>
  <c r="H289" i="7" s="1"/>
  <c r="J289" i="7" s="1"/>
  <c r="L289" i="7" s="1"/>
  <c r="B290" i="7"/>
  <c r="D290" i="7"/>
  <c r="B291" i="7"/>
  <c r="D291" i="7"/>
  <c r="F291" i="7" s="1"/>
  <c r="H291" i="7" s="1"/>
  <c r="J291" i="7" s="1"/>
  <c r="L291" i="7" s="1"/>
  <c r="B292" i="7"/>
  <c r="D292" i="7"/>
  <c r="F292" i="7" s="1"/>
  <c r="H292" i="7" s="1"/>
  <c r="J292" i="7" s="1"/>
  <c r="L292" i="7" s="1"/>
  <c r="B293" i="7"/>
  <c r="D293" i="7"/>
  <c r="F293" i="7" s="1"/>
  <c r="H293" i="7" s="1"/>
  <c r="J293" i="7" s="1"/>
  <c r="L293" i="7" s="1"/>
  <c r="B294" i="7"/>
  <c r="D294" i="7"/>
  <c r="B295" i="7"/>
  <c r="F295" i="7"/>
  <c r="H295" i="7" s="1"/>
  <c r="J295" i="7" s="1"/>
  <c r="L295" i="7" s="1"/>
  <c r="D295" i="7"/>
  <c r="B296" i="7"/>
  <c r="D296" i="7"/>
  <c r="B297" i="7"/>
  <c r="F297" i="7" s="1"/>
  <c r="H297" i="7" s="1"/>
  <c r="J297" i="7" s="1"/>
  <c r="L297" i="7" s="1"/>
  <c r="D297" i="7"/>
  <c r="B298" i="7"/>
  <c r="D298" i="7"/>
  <c r="B299" i="7"/>
  <c r="F299" i="7" s="1"/>
  <c r="H299" i="7" s="1"/>
  <c r="J299" i="7" s="1"/>
  <c r="L299" i="7" s="1"/>
  <c r="D299" i="7"/>
  <c r="B300" i="7"/>
  <c r="D300" i="7"/>
  <c r="B301" i="7"/>
  <c r="F301" i="7" s="1"/>
  <c r="H301" i="7" s="1"/>
  <c r="J301" i="7" s="1"/>
  <c r="L301" i="7" s="1"/>
  <c r="D301" i="7"/>
  <c r="B302" i="7"/>
  <c r="D302" i="7"/>
  <c r="F302" i="7"/>
  <c r="H302" i="7" s="1"/>
  <c r="J302" i="7" s="1"/>
  <c r="L302" i="7" s="1"/>
  <c r="B303" i="7"/>
  <c r="D303" i="7"/>
  <c r="F303" i="7" s="1"/>
  <c r="H303" i="7" s="1"/>
  <c r="J303" i="7" s="1"/>
  <c r="L303" i="7" s="1"/>
  <c r="B304" i="7"/>
  <c r="D304" i="7"/>
  <c r="F304" i="7" s="1"/>
  <c r="H304" i="7" s="1"/>
  <c r="J304" i="7" s="1"/>
  <c r="L304" i="7" s="1"/>
  <c r="B305" i="7"/>
  <c r="D305" i="7"/>
  <c r="F305" i="7" s="1"/>
  <c r="H305" i="7" s="1"/>
  <c r="J305" i="7" s="1"/>
  <c r="L305" i="7" s="1"/>
  <c r="B271" i="7"/>
  <c r="D271" i="7"/>
  <c r="F271" i="7" s="1"/>
  <c r="H271" i="7" s="1"/>
  <c r="J271" i="7" s="1"/>
  <c r="L271" i="7" s="1"/>
  <c r="B272" i="7"/>
  <c r="D272" i="7"/>
  <c r="F272" i="7" s="1"/>
  <c r="H272" i="7" s="1"/>
  <c r="J272" i="7" s="1"/>
  <c r="L272" i="7" s="1"/>
  <c r="B273" i="7"/>
  <c r="D273" i="7"/>
  <c r="B254" i="7"/>
  <c r="D254" i="7"/>
  <c r="B255" i="7"/>
  <c r="D255" i="7"/>
  <c r="F255" i="7" s="1"/>
  <c r="H255" i="7" s="1"/>
  <c r="J255" i="7" s="1"/>
  <c r="L255" i="7" s="1"/>
  <c r="B256" i="7"/>
  <c r="D256" i="7"/>
  <c r="B257" i="7"/>
  <c r="D257" i="7"/>
  <c r="F257" i="7" s="1"/>
  <c r="H257" i="7" s="1"/>
  <c r="J257" i="7" s="1"/>
  <c r="L257" i="7" s="1"/>
  <c r="B258" i="7"/>
  <c r="D258" i="7"/>
  <c r="F258" i="7" s="1"/>
  <c r="H258" i="7" s="1"/>
  <c r="J258" i="7" s="1"/>
  <c r="L258" i="7" s="1"/>
  <c r="B259" i="7"/>
  <c r="D259" i="7"/>
  <c r="B260" i="7"/>
  <c r="D260" i="7"/>
  <c r="B261" i="7"/>
  <c r="D261" i="7"/>
  <c r="B262" i="7"/>
  <c r="D262" i="7"/>
  <c r="B263" i="7"/>
  <c r="D263" i="7"/>
  <c r="B264" i="7"/>
  <c r="D264" i="7"/>
  <c r="B265" i="7"/>
  <c r="D265" i="7"/>
  <c r="B224" i="7"/>
  <c r="D224" i="7"/>
  <c r="B225" i="7"/>
  <c r="D225" i="7"/>
  <c r="B226" i="7"/>
  <c r="D226" i="7"/>
  <c r="B227" i="7"/>
  <c r="D227" i="7"/>
  <c r="B228" i="7"/>
  <c r="D228" i="7"/>
  <c r="B229" i="7"/>
  <c r="D229" i="7"/>
  <c r="B230" i="7"/>
  <c r="D230" i="7"/>
  <c r="B231" i="7"/>
  <c r="D231" i="7"/>
  <c r="B232" i="7"/>
  <c r="D232" i="7"/>
  <c r="B233" i="7"/>
  <c r="D233" i="7"/>
  <c r="B234" i="7"/>
  <c r="D234" i="7"/>
  <c r="B235" i="7"/>
  <c r="D235" i="7"/>
  <c r="B236" i="7"/>
  <c r="D236" i="7"/>
  <c r="B237" i="7"/>
  <c r="D237" i="7"/>
  <c r="B238" i="7"/>
  <c r="D238" i="7"/>
  <c r="B239" i="7"/>
  <c r="D239" i="7"/>
  <c r="B240" i="7"/>
  <c r="D240" i="7"/>
  <c r="B241" i="7"/>
  <c r="D241" i="7"/>
  <c r="B242" i="7"/>
  <c r="D242" i="7"/>
  <c r="F242" i="7" s="1"/>
  <c r="H242" i="7" s="1"/>
  <c r="J242" i="7" s="1"/>
  <c r="L242" i="7" s="1"/>
  <c r="B243" i="7"/>
  <c r="D243" i="7"/>
  <c r="B244" i="7"/>
  <c r="D244" i="7"/>
  <c r="B245" i="7"/>
  <c r="D245" i="7"/>
  <c r="F245" i="7" s="1"/>
  <c r="H245" i="7" s="1"/>
  <c r="J245" i="7" s="1"/>
  <c r="L245" i="7" s="1"/>
  <c r="B246" i="7"/>
  <c r="D246" i="7"/>
  <c r="B247" i="7"/>
  <c r="D247" i="7"/>
  <c r="F247" i="7" s="1"/>
  <c r="H247" i="7" s="1"/>
  <c r="J247" i="7" s="1"/>
  <c r="L247" i="7" s="1"/>
  <c r="B248" i="7"/>
  <c r="D248" i="7"/>
  <c r="B211" i="7"/>
  <c r="D211" i="7"/>
  <c r="F211" i="7" s="1"/>
  <c r="H211" i="7" s="1"/>
  <c r="J211" i="7" s="1"/>
  <c r="L211" i="7" s="1"/>
  <c r="B212" i="7"/>
  <c r="D212" i="7"/>
  <c r="B213" i="7"/>
  <c r="D213" i="7"/>
  <c r="F213" i="7" s="1"/>
  <c r="H213" i="7" s="1"/>
  <c r="J213" i="7" s="1"/>
  <c r="L213" i="7" s="1"/>
  <c r="B214" i="7"/>
  <c r="D214" i="7"/>
  <c r="B215" i="7"/>
  <c r="D215" i="7"/>
  <c r="F215" i="7" s="1"/>
  <c r="H215" i="7" s="1"/>
  <c r="J215" i="7" s="1"/>
  <c r="L215" i="7" s="1"/>
  <c r="B216" i="7"/>
  <c r="D216" i="7"/>
  <c r="B217" i="7"/>
  <c r="D217" i="7"/>
  <c r="B218" i="7"/>
  <c r="D218" i="7"/>
  <c r="B199" i="7"/>
  <c r="D199" i="7"/>
  <c r="B200" i="7"/>
  <c r="D200" i="7"/>
  <c r="F200" i="7" s="1"/>
  <c r="H200" i="7" s="1"/>
  <c r="J200" i="7" s="1"/>
  <c r="L200" i="7" s="1"/>
  <c r="B201" i="7"/>
  <c r="D201" i="7"/>
  <c r="F201" i="7" s="1"/>
  <c r="H201" i="7" s="1"/>
  <c r="J201" i="7" s="1"/>
  <c r="L201" i="7" s="1"/>
  <c r="B202" i="7"/>
  <c r="D202" i="7"/>
  <c r="B203" i="7"/>
  <c r="D203" i="7"/>
  <c r="B204" i="7"/>
  <c r="D204" i="7"/>
  <c r="B205" i="7"/>
  <c r="D205" i="7"/>
  <c r="F205" i="7" s="1"/>
  <c r="H205" i="7" s="1"/>
  <c r="J205" i="7" s="1"/>
  <c r="L205" i="7" s="1"/>
  <c r="B180" i="7"/>
  <c r="D180" i="7"/>
  <c r="B181" i="7"/>
  <c r="D181" i="7"/>
  <c r="F181" i="7" s="1"/>
  <c r="H181" i="7" s="1"/>
  <c r="J181" i="7" s="1"/>
  <c r="L181" i="7" s="1"/>
  <c r="B182" i="7"/>
  <c r="D182" i="7"/>
  <c r="B183" i="7"/>
  <c r="D183" i="7"/>
  <c r="F183" i="7" s="1"/>
  <c r="H183" i="7" s="1"/>
  <c r="J183" i="7" s="1"/>
  <c r="L183" i="7" s="1"/>
  <c r="B184" i="7"/>
  <c r="D184" i="7"/>
  <c r="B185" i="7"/>
  <c r="D185" i="7"/>
  <c r="B186" i="7"/>
  <c r="D186" i="7"/>
  <c r="B187" i="7"/>
  <c r="D187" i="7"/>
  <c r="B188" i="7"/>
  <c r="D188" i="7"/>
  <c r="B189" i="7"/>
  <c r="D189" i="7"/>
  <c r="F189" i="7" s="1"/>
  <c r="H189" i="7" s="1"/>
  <c r="J189" i="7" s="1"/>
  <c r="L189" i="7" s="1"/>
  <c r="B190" i="7"/>
  <c r="D190" i="7"/>
  <c r="B191" i="7"/>
  <c r="D191" i="7"/>
  <c r="F191" i="7" s="1"/>
  <c r="H191" i="7" s="1"/>
  <c r="J191" i="7" s="1"/>
  <c r="L191" i="7" s="1"/>
  <c r="B192" i="7"/>
  <c r="D192" i="7"/>
  <c r="B193" i="7"/>
  <c r="D193" i="7"/>
  <c r="F193" i="7" s="1"/>
  <c r="H193" i="7" s="1"/>
  <c r="J193" i="7" s="1"/>
  <c r="L193" i="7" s="1"/>
  <c r="B174" i="7"/>
  <c r="D174" i="7"/>
  <c r="B157" i="7"/>
  <c r="D157" i="7"/>
  <c r="F157" i="7" s="1"/>
  <c r="H157" i="7" s="1"/>
  <c r="J157" i="7" s="1"/>
  <c r="L157" i="7" s="1"/>
  <c r="B158" i="7"/>
  <c r="D158" i="7"/>
  <c r="B159" i="7"/>
  <c r="D159" i="7"/>
  <c r="F159" i="7" s="1"/>
  <c r="H159" i="7" s="1"/>
  <c r="J159" i="7" s="1"/>
  <c r="L159" i="7" s="1"/>
  <c r="B160" i="7"/>
  <c r="D160" i="7"/>
  <c r="B161" i="7"/>
  <c r="D161" i="7"/>
  <c r="F161" i="7" s="1"/>
  <c r="H161" i="7" s="1"/>
  <c r="J161" i="7" s="1"/>
  <c r="L161" i="7" s="1"/>
  <c r="B162" i="7"/>
  <c r="D162" i="7"/>
  <c r="B163" i="7"/>
  <c r="D163" i="7"/>
  <c r="B164" i="7"/>
  <c r="D164" i="7"/>
  <c r="B165" i="7"/>
  <c r="D165" i="7"/>
  <c r="B166" i="7"/>
  <c r="D166" i="7"/>
  <c r="B167" i="7"/>
  <c r="D167" i="7"/>
  <c r="B168" i="7"/>
  <c r="D168" i="7"/>
  <c r="B151" i="7"/>
  <c r="D151" i="7"/>
  <c r="F151" i="7" s="1"/>
  <c r="H151" i="7" s="1"/>
  <c r="J151" i="7" s="1"/>
  <c r="L151" i="7" s="1"/>
  <c r="B152" i="7"/>
  <c r="D152" i="7"/>
  <c r="B118" i="7"/>
  <c r="D118" i="7"/>
  <c r="B110" i="7"/>
  <c r="D110" i="7"/>
  <c r="B83" i="7"/>
  <c r="B68" i="7"/>
  <c r="D71" i="7"/>
  <c r="B72" i="7"/>
  <c r="B74" i="7"/>
  <c r="B75" i="7"/>
  <c r="D41" i="7"/>
  <c r="D49" i="7"/>
  <c r="B52" i="7"/>
  <c r="D52" i="7"/>
  <c r="B54" i="7"/>
  <c r="D55" i="7"/>
  <c r="B60" i="7"/>
  <c r="B62" i="7"/>
  <c r="B33" i="7"/>
  <c r="D33" i="7"/>
  <c r="B35" i="7"/>
  <c r="D36" i="7"/>
  <c r="D342" i="7"/>
  <c r="B342" i="7"/>
  <c r="D341" i="7"/>
  <c r="B341" i="7"/>
  <c r="D340" i="7"/>
  <c r="B340" i="7"/>
  <c r="D339" i="7"/>
  <c r="B339" i="7"/>
  <c r="D338" i="7"/>
  <c r="B338" i="7"/>
  <c r="D337" i="7"/>
  <c r="B337" i="7"/>
  <c r="D336" i="7"/>
  <c r="B336" i="7"/>
  <c r="D335" i="7"/>
  <c r="B335" i="7"/>
  <c r="D334" i="7"/>
  <c r="B334" i="7"/>
  <c r="D333" i="7"/>
  <c r="B333" i="7"/>
  <c r="D332" i="7"/>
  <c r="B332" i="7"/>
  <c r="F332" i="7" s="1"/>
  <c r="H332" i="7" s="1"/>
  <c r="J332" i="7" s="1"/>
  <c r="L332" i="7" s="1"/>
  <c r="D331" i="7"/>
  <c r="B331" i="7"/>
  <c r="D330" i="7"/>
  <c r="B330" i="7"/>
  <c r="D329" i="7"/>
  <c r="B329" i="7"/>
  <c r="D328" i="7"/>
  <c r="B328" i="7"/>
  <c r="D327" i="7"/>
  <c r="B327" i="7"/>
  <c r="D322" i="7"/>
  <c r="B322" i="7"/>
  <c r="D321" i="7"/>
  <c r="B321" i="7"/>
  <c r="D320" i="7"/>
  <c r="B320" i="7"/>
  <c r="D319" i="7"/>
  <c r="B319" i="7"/>
  <c r="D318" i="7"/>
  <c r="B318" i="7"/>
  <c r="D317" i="7"/>
  <c r="B317" i="7"/>
  <c r="F317" i="7" s="1"/>
  <c r="H317" i="7" s="1"/>
  <c r="J317" i="7" s="1"/>
  <c r="L317" i="7" s="1"/>
  <c r="D316" i="7"/>
  <c r="B316" i="7"/>
  <c r="D315" i="7"/>
  <c r="B315" i="7"/>
  <c r="F315" i="7" s="1"/>
  <c r="H315" i="7" s="1"/>
  <c r="J315" i="7" s="1"/>
  <c r="L315" i="7" s="1"/>
  <c r="D314" i="7"/>
  <c r="B314" i="7"/>
  <c r="D313" i="7"/>
  <c r="B313" i="7"/>
  <c r="F313" i="7" s="1"/>
  <c r="H313" i="7" s="1"/>
  <c r="J313" i="7" s="1"/>
  <c r="L313" i="7" s="1"/>
  <c r="D312" i="7"/>
  <c r="B312" i="7"/>
  <c r="D311" i="7"/>
  <c r="B311" i="7"/>
  <c r="D310" i="7"/>
  <c r="B310" i="7"/>
  <c r="D278" i="7"/>
  <c r="F278" i="7"/>
  <c r="H278" i="7" s="1"/>
  <c r="J278" i="7" s="1"/>
  <c r="L278" i="7" s="1"/>
  <c r="B278" i="7"/>
  <c r="D270" i="7"/>
  <c r="B270" i="7"/>
  <c r="B274" i="7" s="1"/>
  <c r="D253" i="7"/>
  <c r="F253" i="7" s="1"/>
  <c r="H253" i="7" s="1"/>
  <c r="J253" i="7" s="1"/>
  <c r="L253" i="7" s="1"/>
  <c r="B253" i="7"/>
  <c r="D223" i="7"/>
  <c r="B223" i="7"/>
  <c r="D210" i="7"/>
  <c r="B210" i="7"/>
  <c r="D198" i="7"/>
  <c r="B198" i="7"/>
  <c r="D179" i="7"/>
  <c r="F179" i="7" s="1"/>
  <c r="H179" i="7" s="1"/>
  <c r="J179" i="7" s="1"/>
  <c r="L179" i="7" s="1"/>
  <c r="B179" i="7"/>
  <c r="D173" i="7"/>
  <c r="D175" i="7" s="1"/>
  <c r="B173" i="7"/>
  <c r="D156" i="7"/>
  <c r="F156" i="7" s="1"/>
  <c r="H156" i="7" s="1"/>
  <c r="J156" i="7" s="1"/>
  <c r="L156" i="7" s="1"/>
  <c r="B156" i="7"/>
  <c r="D150" i="7"/>
  <c r="F150" i="7" s="1"/>
  <c r="H150" i="7" s="1"/>
  <c r="J150" i="7" s="1"/>
  <c r="L150" i="7" s="1"/>
  <c r="B150" i="7"/>
  <c r="BC6" i="15"/>
  <c r="BD6" i="15"/>
  <c r="BE6" i="15"/>
  <c r="BC7" i="15"/>
  <c r="BD7" i="15"/>
  <c r="BE7" i="15"/>
  <c r="BC8" i="15"/>
  <c r="BD8" i="15"/>
  <c r="BE8" i="15"/>
  <c r="BC9" i="15"/>
  <c r="BD9" i="15"/>
  <c r="BE9" i="15"/>
  <c r="BC10" i="15"/>
  <c r="BD10" i="15"/>
  <c r="BE10" i="15"/>
  <c r="BC11" i="15"/>
  <c r="BD11" i="15"/>
  <c r="BE11" i="15"/>
  <c r="BC12" i="15"/>
  <c r="BD12" i="15"/>
  <c r="BE12" i="15"/>
  <c r="BC13" i="15"/>
  <c r="BD13" i="15"/>
  <c r="BE13" i="15"/>
  <c r="BC14" i="15"/>
  <c r="BD14" i="15"/>
  <c r="BE14" i="15"/>
  <c r="BC15" i="15"/>
  <c r="BD15" i="15"/>
  <c r="BE15" i="15"/>
  <c r="BC16" i="15"/>
  <c r="BD16" i="15"/>
  <c r="BE16" i="15"/>
  <c r="BC17" i="15"/>
  <c r="BD17" i="15"/>
  <c r="BE17" i="15"/>
  <c r="BC18" i="15"/>
  <c r="BD18" i="15"/>
  <c r="BE18" i="15"/>
  <c r="BC19" i="15"/>
  <c r="BD19" i="15"/>
  <c r="BE19" i="15"/>
  <c r="BC20" i="15"/>
  <c r="BD20" i="15"/>
  <c r="BE20" i="15"/>
  <c r="BC21" i="15"/>
  <c r="BD21" i="15"/>
  <c r="BE21" i="15"/>
  <c r="BC22" i="15"/>
  <c r="BD22" i="15"/>
  <c r="BE22" i="15"/>
  <c r="BC23" i="15"/>
  <c r="BD23" i="15"/>
  <c r="BE23" i="15"/>
  <c r="BC24" i="15"/>
  <c r="BD24" i="15"/>
  <c r="BE24" i="15"/>
  <c r="BC25" i="15"/>
  <c r="BD25" i="15"/>
  <c r="BE25" i="15"/>
  <c r="BC26" i="15"/>
  <c r="BD26" i="15"/>
  <c r="BE26" i="15"/>
  <c r="BC27" i="15"/>
  <c r="BD27" i="15"/>
  <c r="BE27" i="15"/>
  <c r="BC28" i="15"/>
  <c r="BD28" i="15"/>
  <c r="BE28" i="15"/>
  <c r="BC29" i="15"/>
  <c r="BD29" i="15"/>
  <c r="BE29" i="15"/>
  <c r="BC30" i="15"/>
  <c r="BD30" i="15"/>
  <c r="BE30" i="15"/>
  <c r="BC31" i="15"/>
  <c r="BD31" i="15"/>
  <c r="BE31" i="15"/>
  <c r="BC32" i="15"/>
  <c r="BD32" i="15"/>
  <c r="BE32" i="15"/>
  <c r="BC33" i="15"/>
  <c r="BD33" i="15"/>
  <c r="BE33" i="15"/>
  <c r="BC34" i="15"/>
  <c r="BD34" i="15"/>
  <c r="BE34" i="15"/>
  <c r="BC35" i="15"/>
  <c r="BD35" i="15"/>
  <c r="BE35" i="15"/>
  <c r="BC36" i="15"/>
  <c r="BD36" i="15"/>
  <c r="BE36" i="15"/>
  <c r="BC37" i="15"/>
  <c r="BD37" i="15"/>
  <c r="BE37" i="15"/>
  <c r="BC38" i="15"/>
  <c r="BD38" i="15"/>
  <c r="BE38" i="15"/>
  <c r="BC39" i="15"/>
  <c r="BD39" i="15"/>
  <c r="BE39" i="15"/>
  <c r="BC40" i="15"/>
  <c r="BD40" i="15"/>
  <c r="BE40" i="15"/>
  <c r="BC41" i="15"/>
  <c r="BD41" i="15"/>
  <c r="BE41" i="15"/>
  <c r="BC42" i="15"/>
  <c r="BD42" i="15"/>
  <c r="BE42" i="15"/>
  <c r="BC43" i="15"/>
  <c r="BD43" i="15"/>
  <c r="BE43" i="15"/>
  <c r="BC44" i="15"/>
  <c r="BD44" i="15"/>
  <c r="BE44" i="15"/>
  <c r="BC45" i="15"/>
  <c r="BD45" i="15"/>
  <c r="BE45" i="15"/>
  <c r="BC46" i="15"/>
  <c r="BD46" i="15"/>
  <c r="BE46" i="15"/>
  <c r="BC47" i="15"/>
  <c r="BD47" i="15"/>
  <c r="BE47" i="15"/>
  <c r="BC48" i="15"/>
  <c r="BD48" i="15"/>
  <c r="BE48" i="15"/>
  <c r="BC49" i="15"/>
  <c r="BD49" i="15"/>
  <c r="BE49" i="15"/>
  <c r="BC50" i="15"/>
  <c r="BD50" i="15"/>
  <c r="BE50" i="15"/>
  <c r="BC51" i="15"/>
  <c r="BD51" i="15"/>
  <c r="BE51" i="15"/>
  <c r="BC52" i="15"/>
  <c r="BD52" i="15"/>
  <c r="BE52" i="15"/>
  <c r="BC53" i="15"/>
  <c r="BD53" i="15"/>
  <c r="BE53" i="15"/>
  <c r="BC54" i="15"/>
  <c r="BD54" i="15"/>
  <c r="BE54" i="15"/>
  <c r="BC55" i="15"/>
  <c r="BD55" i="15"/>
  <c r="BE55" i="15"/>
  <c r="BC56" i="15"/>
  <c r="BD56" i="15"/>
  <c r="BE56" i="15"/>
  <c r="BC57" i="15"/>
  <c r="BD57" i="15"/>
  <c r="BE57" i="15"/>
  <c r="BC58" i="15"/>
  <c r="BD58" i="15"/>
  <c r="BE58" i="15"/>
  <c r="BC59" i="15"/>
  <c r="BD59" i="15"/>
  <c r="BE59" i="15"/>
  <c r="BC60" i="15"/>
  <c r="BD60" i="15"/>
  <c r="BE60" i="15"/>
  <c r="BC61" i="15"/>
  <c r="BD61" i="15"/>
  <c r="BE61" i="15"/>
  <c r="BC62" i="15"/>
  <c r="BD62" i="15"/>
  <c r="BE62" i="15"/>
  <c r="BC63" i="15"/>
  <c r="BD63" i="15"/>
  <c r="BE63" i="15"/>
  <c r="BC64" i="15"/>
  <c r="BD64" i="15"/>
  <c r="BE64" i="15"/>
  <c r="BC65" i="15"/>
  <c r="BD65" i="15"/>
  <c r="BE65" i="15"/>
  <c r="BC66" i="15"/>
  <c r="BD66" i="15"/>
  <c r="BE66" i="15"/>
  <c r="BC67" i="15"/>
  <c r="BD67" i="15"/>
  <c r="BE67" i="15"/>
  <c r="BC68" i="15"/>
  <c r="BD68" i="15"/>
  <c r="BE68" i="15"/>
  <c r="BC69" i="15"/>
  <c r="BD69" i="15"/>
  <c r="BE69" i="15"/>
  <c r="BC70" i="15"/>
  <c r="BD70" i="15"/>
  <c r="BE70" i="15"/>
  <c r="BC71" i="15"/>
  <c r="BD71" i="15"/>
  <c r="BE71" i="15"/>
  <c r="BC72" i="15"/>
  <c r="BD72" i="15"/>
  <c r="BE72" i="15"/>
  <c r="BC73" i="15"/>
  <c r="BD73" i="15"/>
  <c r="BE73" i="15"/>
  <c r="BC74" i="15"/>
  <c r="BD74" i="15"/>
  <c r="BE74" i="15"/>
  <c r="BC75" i="15"/>
  <c r="BD75" i="15"/>
  <c r="BE75" i="15"/>
  <c r="BC76" i="15"/>
  <c r="BD76" i="15"/>
  <c r="BE76" i="15"/>
  <c r="BC77" i="15"/>
  <c r="BD77" i="15"/>
  <c r="BE77" i="15"/>
  <c r="BC78" i="15"/>
  <c r="BD78" i="15"/>
  <c r="BE78" i="15"/>
  <c r="BC79" i="15"/>
  <c r="BD79" i="15"/>
  <c r="BE79" i="15"/>
  <c r="BC80" i="15"/>
  <c r="BD80" i="15"/>
  <c r="BE80" i="15"/>
  <c r="BC81" i="15"/>
  <c r="BD81" i="15"/>
  <c r="BE81" i="15"/>
  <c r="BC82" i="15"/>
  <c r="BD82" i="15"/>
  <c r="BE82" i="15"/>
  <c r="BC83" i="15"/>
  <c r="BD83" i="15"/>
  <c r="BE83" i="15"/>
  <c r="BC84" i="15"/>
  <c r="BD84" i="15"/>
  <c r="BE84" i="15"/>
  <c r="BC85" i="15"/>
  <c r="BD85" i="15"/>
  <c r="BE85" i="15"/>
  <c r="BC86" i="15"/>
  <c r="BD86" i="15"/>
  <c r="BE86" i="15"/>
  <c r="BC87" i="15"/>
  <c r="BD87" i="15"/>
  <c r="BE87" i="15"/>
  <c r="BC88" i="15"/>
  <c r="BD88" i="15"/>
  <c r="BE88" i="15"/>
  <c r="BC89" i="15"/>
  <c r="BD89" i="15"/>
  <c r="BE89" i="15"/>
  <c r="BC90" i="15"/>
  <c r="BD90" i="15"/>
  <c r="BE90" i="15"/>
  <c r="BC91" i="15"/>
  <c r="BD91" i="15"/>
  <c r="BE91" i="15"/>
  <c r="BC92" i="15"/>
  <c r="BD92" i="15"/>
  <c r="BE92" i="15"/>
  <c r="BC93" i="15"/>
  <c r="BD93" i="15"/>
  <c r="BE93" i="15"/>
  <c r="BC94" i="15"/>
  <c r="BD94" i="15"/>
  <c r="BE94" i="15"/>
  <c r="BC95" i="15"/>
  <c r="BD95" i="15"/>
  <c r="BE95" i="15"/>
  <c r="BC96" i="15"/>
  <c r="BD96" i="15"/>
  <c r="BE96" i="15"/>
  <c r="BC97" i="15"/>
  <c r="BD97" i="15"/>
  <c r="BE97" i="15"/>
  <c r="BC98" i="15"/>
  <c r="BD98" i="15"/>
  <c r="BE98" i="15"/>
  <c r="BC99" i="15"/>
  <c r="BD99" i="15"/>
  <c r="BE99" i="15"/>
  <c r="BC100" i="15"/>
  <c r="BD100" i="15"/>
  <c r="BE100" i="15"/>
  <c r="BC101" i="15"/>
  <c r="BD101" i="15"/>
  <c r="BE101" i="15"/>
  <c r="BC102" i="15"/>
  <c r="BD102" i="15"/>
  <c r="BE102" i="15"/>
  <c r="BC103" i="15"/>
  <c r="BD103" i="15"/>
  <c r="BE103" i="15"/>
  <c r="BC104" i="15"/>
  <c r="BD104" i="15"/>
  <c r="BE104" i="15"/>
  <c r="BC105" i="15"/>
  <c r="BD105" i="15"/>
  <c r="BE105" i="15"/>
  <c r="BC106" i="15"/>
  <c r="BD106" i="15"/>
  <c r="BE106" i="15"/>
  <c r="BC107" i="15"/>
  <c r="BD107" i="15"/>
  <c r="BE107" i="15"/>
  <c r="BC108" i="15"/>
  <c r="BD108" i="15"/>
  <c r="BE108" i="15"/>
  <c r="BC109" i="15"/>
  <c r="BD109" i="15"/>
  <c r="BE109" i="15"/>
  <c r="BC110" i="15"/>
  <c r="BD110" i="15"/>
  <c r="BE110" i="15"/>
  <c r="BC111" i="15"/>
  <c r="BD111" i="15"/>
  <c r="BE111" i="15"/>
  <c r="BC112" i="15"/>
  <c r="BD112" i="15"/>
  <c r="BE112" i="15"/>
  <c r="BC113" i="15"/>
  <c r="BD113" i="15"/>
  <c r="BE113" i="15"/>
  <c r="BC114" i="15"/>
  <c r="BD114" i="15"/>
  <c r="BE114" i="15"/>
  <c r="BC115" i="15"/>
  <c r="BD115" i="15"/>
  <c r="BE115" i="15"/>
  <c r="BC116" i="15"/>
  <c r="BD116" i="15"/>
  <c r="BE116" i="15"/>
  <c r="BC117" i="15"/>
  <c r="BD117" i="15"/>
  <c r="BE117" i="15"/>
  <c r="BC118" i="15"/>
  <c r="BD118" i="15"/>
  <c r="BE118" i="15"/>
  <c r="BC119" i="15"/>
  <c r="BD119" i="15"/>
  <c r="BE119" i="15"/>
  <c r="BC120" i="15"/>
  <c r="BD120" i="15"/>
  <c r="BE120" i="15"/>
  <c r="BC121" i="15"/>
  <c r="BD121" i="15"/>
  <c r="BE121" i="15"/>
  <c r="BC122" i="15"/>
  <c r="BD122" i="15"/>
  <c r="BE122" i="15"/>
  <c r="BC123" i="15"/>
  <c r="BD123" i="15"/>
  <c r="BE123" i="15"/>
  <c r="BC124" i="15"/>
  <c r="BD124" i="15"/>
  <c r="BE124" i="15"/>
  <c r="BC125" i="15"/>
  <c r="BD125" i="15"/>
  <c r="BE125" i="15"/>
  <c r="BC126" i="15"/>
  <c r="BD126" i="15"/>
  <c r="BE126" i="15"/>
  <c r="BC127" i="15"/>
  <c r="BD127" i="15"/>
  <c r="BE127" i="15"/>
  <c r="BC128" i="15"/>
  <c r="BD128" i="15"/>
  <c r="BE128" i="15"/>
  <c r="BC129" i="15"/>
  <c r="BD129" i="15"/>
  <c r="BE129" i="15"/>
  <c r="BC130" i="15"/>
  <c r="BD130" i="15"/>
  <c r="BE130" i="15"/>
  <c r="BC131" i="15"/>
  <c r="BD131" i="15"/>
  <c r="BE131" i="15"/>
  <c r="BC132" i="15"/>
  <c r="BD132" i="15"/>
  <c r="BE132" i="15"/>
  <c r="BC133" i="15"/>
  <c r="BD133" i="15"/>
  <c r="BE133" i="15"/>
  <c r="BC134" i="15"/>
  <c r="BD134" i="15"/>
  <c r="BE134" i="15"/>
  <c r="BC135" i="15"/>
  <c r="BD135" i="15"/>
  <c r="BE135" i="15"/>
  <c r="BC136" i="15"/>
  <c r="BD136" i="15"/>
  <c r="BE136" i="15"/>
  <c r="BC137" i="15"/>
  <c r="BD137" i="15"/>
  <c r="BE137" i="15"/>
  <c r="BC138" i="15"/>
  <c r="BD138" i="15"/>
  <c r="BE138" i="15"/>
  <c r="BC139" i="15"/>
  <c r="BD139" i="15"/>
  <c r="BE139" i="15"/>
  <c r="BC140" i="15"/>
  <c r="BD140" i="15"/>
  <c r="BE140" i="15"/>
  <c r="BC141" i="15"/>
  <c r="BD141" i="15"/>
  <c r="BE141" i="15"/>
  <c r="BC142" i="15"/>
  <c r="BD142" i="15"/>
  <c r="BE142" i="15"/>
  <c r="BC143" i="15"/>
  <c r="BD143" i="15"/>
  <c r="BE143" i="15"/>
  <c r="BC144" i="15"/>
  <c r="BD144" i="15"/>
  <c r="BE144" i="15"/>
  <c r="BC145" i="15"/>
  <c r="BD145" i="15"/>
  <c r="BE145" i="15"/>
  <c r="BC146" i="15"/>
  <c r="BD146" i="15"/>
  <c r="BE146" i="15"/>
  <c r="BC147" i="15"/>
  <c r="BD147" i="15"/>
  <c r="BE147" i="15"/>
  <c r="BC148" i="15"/>
  <c r="BD148" i="15"/>
  <c r="BE148" i="15"/>
  <c r="BC149" i="15"/>
  <c r="BD149" i="15"/>
  <c r="BE149" i="15"/>
  <c r="BC150" i="15"/>
  <c r="BD150" i="15"/>
  <c r="BE150" i="15"/>
  <c r="BC151" i="15"/>
  <c r="BD151" i="15"/>
  <c r="BE151" i="15"/>
  <c r="BC152" i="15"/>
  <c r="BD152" i="15"/>
  <c r="BE152" i="15"/>
  <c r="BC153" i="15"/>
  <c r="BD153" i="15"/>
  <c r="BE153" i="15"/>
  <c r="BC154" i="15"/>
  <c r="BD154" i="15"/>
  <c r="BE154" i="15"/>
  <c r="BC155" i="15"/>
  <c r="BD155" i="15"/>
  <c r="BE155" i="15"/>
  <c r="BC156" i="15"/>
  <c r="BD156" i="15"/>
  <c r="BE156" i="15"/>
  <c r="BC157" i="15"/>
  <c r="BD157" i="15"/>
  <c r="BE157" i="15"/>
  <c r="BC158" i="15"/>
  <c r="BD158" i="15"/>
  <c r="BE158" i="15"/>
  <c r="BC159" i="15"/>
  <c r="BD159" i="15"/>
  <c r="BE159" i="15"/>
  <c r="BC160" i="15"/>
  <c r="BD160" i="15"/>
  <c r="BE160" i="15"/>
  <c r="BC161" i="15"/>
  <c r="BD161" i="15"/>
  <c r="BE161" i="15"/>
  <c r="BC162" i="15"/>
  <c r="BD162" i="15"/>
  <c r="BE162" i="15"/>
  <c r="BC163" i="15"/>
  <c r="BD163" i="15"/>
  <c r="BE163" i="15"/>
  <c r="BC164" i="15"/>
  <c r="BD164" i="15"/>
  <c r="BE164" i="15"/>
  <c r="BC165" i="15"/>
  <c r="BD165" i="15"/>
  <c r="BE165" i="15"/>
  <c r="BC166" i="15"/>
  <c r="BD166" i="15"/>
  <c r="BE166" i="15"/>
  <c r="BC167" i="15"/>
  <c r="BD167" i="15"/>
  <c r="BE167" i="15"/>
  <c r="BC168" i="15"/>
  <c r="BD168" i="15"/>
  <c r="BE168" i="15"/>
  <c r="BC169" i="15"/>
  <c r="BD169" i="15"/>
  <c r="BE169" i="15"/>
  <c r="BC170" i="15"/>
  <c r="BD170" i="15"/>
  <c r="BE170" i="15"/>
  <c r="BC171" i="15"/>
  <c r="BD171" i="15"/>
  <c r="BE171" i="15"/>
  <c r="BC172" i="15"/>
  <c r="BD172" i="15"/>
  <c r="BE172" i="15"/>
  <c r="BC173" i="15"/>
  <c r="BD173" i="15"/>
  <c r="BE173" i="15"/>
  <c r="BC174" i="15"/>
  <c r="BD174" i="15"/>
  <c r="BE174" i="15"/>
  <c r="BC175" i="15"/>
  <c r="BD175" i="15"/>
  <c r="BE175" i="15"/>
  <c r="BC176" i="15"/>
  <c r="BD176" i="15"/>
  <c r="BE176" i="15"/>
  <c r="BC177" i="15"/>
  <c r="BD177" i="15"/>
  <c r="BE177" i="15"/>
  <c r="BC178" i="15"/>
  <c r="BD178" i="15"/>
  <c r="BE178" i="15"/>
  <c r="BC179" i="15"/>
  <c r="BD179" i="15"/>
  <c r="BE179" i="15"/>
  <c r="BC180" i="15"/>
  <c r="BD180" i="15"/>
  <c r="BE180" i="15"/>
  <c r="BC181" i="15"/>
  <c r="BD181" i="15"/>
  <c r="BE181" i="15"/>
  <c r="BC182" i="15"/>
  <c r="BD182" i="15"/>
  <c r="BE182" i="15"/>
  <c r="BC183" i="15"/>
  <c r="BD183" i="15"/>
  <c r="BE183" i="15"/>
  <c r="BC184" i="15"/>
  <c r="BD184" i="15"/>
  <c r="BE184" i="15"/>
  <c r="BC185" i="15"/>
  <c r="BD185" i="15"/>
  <c r="BE185" i="15"/>
  <c r="BC186" i="15"/>
  <c r="BD186" i="15"/>
  <c r="BE186" i="15"/>
  <c r="BC187" i="15"/>
  <c r="BD187" i="15"/>
  <c r="BE187" i="15"/>
  <c r="BC188" i="15"/>
  <c r="BD188" i="15"/>
  <c r="BE188" i="15"/>
  <c r="BC189" i="15"/>
  <c r="BD189" i="15"/>
  <c r="BE189" i="15"/>
  <c r="BC190" i="15"/>
  <c r="BD190" i="15"/>
  <c r="BE190" i="15"/>
  <c r="BC191" i="15"/>
  <c r="BD191" i="15"/>
  <c r="BE191" i="15"/>
  <c r="BC192" i="15"/>
  <c r="BD192" i="15"/>
  <c r="BE192" i="15"/>
  <c r="BC193" i="15"/>
  <c r="BD193" i="15"/>
  <c r="BE193" i="15"/>
  <c r="BC194" i="15"/>
  <c r="BD194" i="15"/>
  <c r="BE194" i="15"/>
  <c r="BC195" i="15"/>
  <c r="BD195" i="15"/>
  <c r="BE195" i="15"/>
  <c r="BC196" i="15"/>
  <c r="BD196" i="15"/>
  <c r="BE196" i="15"/>
  <c r="BC197" i="15"/>
  <c r="BD197" i="15"/>
  <c r="BE197" i="15"/>
  <c r="BC198" i="15"/>
  <c r="BD198" i="15"/>
  <c r="BE198" i="15"/>
  <c r="BC199" i="15"/>
  <c r="BD199" i="15"/>
  <c r="BE199" i="15"/>
  <c r="BC200" i="15"/>
  <c r="BD200" i="15"/>
  <c r="BE200" i="15"/>
  <c r="BC201" i="15"/>
  <c r="BD201" i="15"/>
  <c r="BE201" i="15"/>
  <c r="BC202" i="15"/>
  <c r="BD202" i="15"/>
  <c r="BE202" i="15"/>
  <c r="BC203" i="15"/>
  <c r="BD203" i="15"/>
  <c r="BE203" i="15"/>
  <c r="BC204" i="15"/>
  <c r="BD204" i="15"/>
  <c r="BE204" i="15"/>
  <c r="BC205" i="15"/>
  <c r="BD205" i="15"/>
  <c r="BE205" i="15"/>
  <c r="BC206" i="15"/>
  <c r="BD206" i="15"/>
  <c r="BE206" i="15"/>
  <c r="BC207" i="15"/>
  <c r="BD207" i="15"/>
  <c r="BE207" i="15"/>
  <c r="BC208" i="15"/>
  <c r="BD208" i="15"/>
  <c r="BE208" i="15"/>
  <c r="BC209" i="15"/>
  <c r="BD209" i="15"/>
  <c r="BE209" i="15"/>
  <c r="BC210" i="15"/>
  <c r="BD210" i="15"/>
  <c r="BE210" i="15"/>
  <c r="BC211" i="15"/>
  <c r="BD211" i="15"/>
  <c r="BE211" i="15"/>
  <c r="BC212" i="15"/>
  <c r="BD212" i="15"/>
  <c r="BE212" i="15"/>
  <c r="BC213" i="15"/>
  <c r="BD213" i="15"/>
  <c r="BE213" i="15"/>
  <c r="BC214" i="15"/>
  <c r="BD214" i="15"/>
  <c r="BE214" i="15"/>
  <c r="BC215" i="15"/>
  <c r="BD215" i="15"/>
  <c r="BE215" i="15"/>
  <c r="BC216" i="15"/>
  <c r="BD216" i="15"/>
  <c r="BE216" i="15"/>
  <c r="BC217" i="15"/>
  <c r="BD217" i="15"/>
  <c r="BE217" i="15"/>
  <c r="BC218" i="15"/>
  <c r="BD218" i="15"/>
  <c r="BE218" i="15"/>
  <c r="BC219" i="15"/>
  <c r="BD219" i="15"/>
  <c r="BE219" i="15"/>
  <c r="BC220" i="15"/>
  <c r="BD220" i="15"/>
  <c r="BE220" i="15"/>
  <c r="BC221" i="15"/>
  <c r="BD221" i="15"/>
  <c r="BE221" i="15"/>
  <c r="BC222" i="15"/>
  <c r="BD222" i="15"/>
  <c r="BE222" i="15"/>
  <c r="BC223" i="15"/>
  <c r="BD223" i="15"/>
  <c r="BE223" i="15"/>
  <c r="BC224" i="15"/>
  <c r="BD224" i="15"/>
  <c r="BE224" i="15"/>
  <c r="BC225" i="15"/>
  <c r="BD225" i="15"/>
  <c r="BE225" i="15"/>
  <c r="BC226" i="15"/>
  <c r="BD226" i="15"/>
  <c r="BE226" i="15"/>
  <c r="BC227" i="15"/>
  <c r="BD227" i="15"/>
  <c r="BE227" i="15"/>
  <c r="BC228" i="15"/>
  <c r="BD228" i="15"/>
  <c r="BE228" i="15"/>
  <c r="BC229" i="15"/>
  <c r="BD229" i="15"/>
  <c r="BE229" i="15"/>
  <c r="BC230" i="15"/>
  <c r="BD230" i="15"/>
  <c r="BE230" i="15"/>
  <c r="BC231" i="15"/>
  <c r="BD231" i="15"/>
  <c r="BE231" i="15"/>
  <c r="BC232" i="15"/>
  <c r="BD232" i="15"/>
  <c r="BE232" i="15"/>
  <c r="BC233" i="15"/>
  <c r="BD233" i="15"/>
  <c r="BE233" i="15"/>
  <c r="BC234" i="15"/>
  <c r="BD234" i="15"/>
  <c r="BE234" i="15"/>
  <c r="BC235" i="15"/>
  <c r="BD235" i="15"/>
  <c r="BE235" i="15"/>
  <c r="BC236" i="15"/>
  <c r="BD236" i="15"/>
  <c r="BE236" i="15"/>
  <c r="BC237" i="15"/>
  <c r="BD237" i="15"/>
  <c r="BE237" i="15"/>
  <c r="BC238" i="15"/>
  <c r="BD238" i="15"/>
  <c r="BE238" i="15"/>
  <c r="BC239" i="15"/>
  <c r="BD239" i="15"/>
  <c r="BE239" i="15"/>
  <c r="BC240" i="15"/>
  <c r="BD240" i="15"/>
  <c r="BE240" i="15"/>
  <c r="BE5" i="15"/>
  <c r="BD5" i="15"/>
  <c r="BC5" i="15"/>
  <c r="BB6" i="15"/>
  <c r="BB7" i="15"/>
  <c r="BB8" i="15"/>
  <c r="BB9" i="15"/>
  <c r="BB10" i="15"/>
  <c r="BB11" i="15"/>
  <c r="BB12" i="15"/>
  <c r="BB13" i="15"/>
  <c r="BB14" i="15"/>
  <c r="BB15" i="15"/>
  <c r="BB16" i="15"/>
  <c r="BB17" i="15"/>
  <c r="BB18" i="15"/>
  <c r="BB19" i="15"/>
  <c r="BB20" i="15"/>
  <c r="BB21" i="15"/>
  <c r="BB22" i="15"/>
  <c r="BB23" i="15"/>
  <c r="BB24" i="15"/>
  <c r="BB25" i="15"/>
  <c r="BB26" i="15"/>
  <c r="BB27" i="15"/>
  <c r="BB28" i="15"/>
  <c r="BB29" i="15"/>
  <c r="BB30" i="15"/>
  <c r="BB31" i="15"/>
  <c r="BB32" i="15"/>
  <c r="BB33" i="15"/>
  <c r="BB34" i="15"/>
  <c r="BB35" i="15"/>
  <c r="BB36" i="15"/>
  <c r="BB37" i="15"/>
  <c r="BB38" i="15"/>
  <c r="BB39" i="15"/>
  <c r="BB40" i="15"/>
  <c r="BB41" i="15"/>
  <c r="BB42" i="15"/>
  <c r="BB43" i="15"/>
  <c r="BB44" i="15"/>
  <c r="BB45" i="15"/>
  <c r="BB46" i="15"/>
  <c r="BB47" i="15"/>
  <c r="BB48" i="15"/>
  <c r="BB49" i="15"/>
  <c r="BB50" i="15"/>
  <c r="BB51" i="15"/>
  <c r="BB52" i="15"/>
  <c r="BB53" i="15"/>
  <c r="BB54" i="15"/>
  <c r="BB55" i="15"/>
  <c r="BB56" i="15"/>
  <c r="BB57" i="15"/>
  <c r="BB58" i="15"/>
  <c r="BB59" i="15"/>
  <c r="BB60" i="15"/>
  <c r="BB61" i="15"/>
  <c r="BB62" i="15"/>
  <c r="BB63" i="15"/>
  <c r="BB64" i="15"/>
  <c r="BB65" i="15"/>
  <c r="BB66" i="15"/>
  <c r="BB67" i="15"/>
  <c r="BB68" i="15"/>
  <c r="BB69" i="15"/>
  <c r="BB70" i="15"/>
  <c r="BB71" i="15"/>
  <c r="BB72" i="15"/>
  <c r="BB73" i="15"/>
  <c r="BB74" i="15"/>
  <c r="BB75" i="15"/>
  <c r="BB76" i="15"/>
  <c r="BB77" i="15"/>
  <c r="BB78" i="15"/>
  <c r="BB79" i="15"/>
  <c r="BB80" i="15"/>
  <c r="BB81" i="15"/>
  <c r="BB82" i="15"/>
  <c r="BB83" i="15"/>
  <c r="BB84" i="15"/>
  <c r="BB85" i="15"/>
  <c r="BB86" i="15"/>
  <c r="BB87" i="15"/>
  <c r="BB88" i="15"/>
  <c r="BB89" i="15"/>
  <c r="BB90" i="15"/>
  <c r="BB91" i="15"/>
  <c r="BB92" i="15"/>
  <c r="BB93" i="15"/>
  <c r="BB94" i="15"/>
  <c r="BB95" i="15"/>
  <c r="BB96" i="15"/>
  <c r="BB97" i="15"/>
  <c r="BB98" i="15"/>
  <c r="BB99" i="15"/>
  <c r="BB100" i="15"/>
  <c r="BB101" i="15"/>
  <c r="BB102" i="15"/>
  <c r="BB103" i="15"/>
  <c r="BB104" i="15"/>
  <c r="BB105" i="15"/>
  <c r="BB106" i="15"/>
  <c r="BB107" i="15"/>
  <c r="BB108" i="15"/>
  <c r="BB109" i="15"/>
  <c r="BB110" i="15"/>
  <c r="BB111" i="15"/>
  <c r="BB112" i="15"/>
  <c r="BB113" i="15"/>
  <c r="BB114" i="15"/>
  <c r="BB115" i="15"/>
  <c r="BB116" i="15"/>
  <c r="BB117" i="15"/>
  <c r="BB118" i="15"/>
  <c r="BB119" i="15"/>
  <c r="BB120" i="15"/>
  <c r="BB121" i="15"/>
  <c r="BB122" i="15"/>
  <c r="BB123" i="15"/>
  <c r="BB124" i="15"/>
  <c r="BB125" i="15"/>
  <c r="BB126" i="15"/>
  <c r="BB127" i="15"/>
  <c r="BB128" i="15"/>
  <c r="BB129" i="15"/>
  <c r="BB130" i="15"/>
  <c r="BB131" i="15"/>
  <c r="BB132" i="15"/>
  <c r="BB133" i="15"/>
  <c r="BB134" i="15"/>
  <c r="BB135" i="15"/>
  <c r="BB136" i="15"/>
  <c r="BB137" i="15"/>
  <c r="BB138" i="15"/>
  <c r="BB139" i="15"/>
  <c r="BB140" i="15"/>
  <c r="BB141" i="15"/>
  <c r="BB142" i="15"/>
  <c r="BB143" i="15"/>
  <c r="BB144" i="15"/>
  <c r="BB145" i="15"/>
  <c r="BB146" i="15"/>
  <c r="BB147" i="15"/>
  <c r="BB148" i="15"/>
  <c r="BB149" i="15"/>
  <c r="BB150" i="15"/>
  <c r="BB151" i="15"/>
  <c r="BB152" i="15"/>
  <c r="BB153" i="15"/>
  <c r="BB154" i="15"/>
  <c r="BB155" i="15"/>
  <c r="BB156" i="15"/>
  <c r="BB157" i="15"/>
  <c r="BB158" i="15"/>
  <c r="BB159" i="15"/>
  <c r="BB160" i="15"/>
  <c r="BB161" i="15"/>
  <c r="BB162" i="15"/>
  <c r="BB163" i="15"/>
  <c r="BB164" i="15"/>
  <c r="BB165" i="15"/>
  <c r="BB166" i="15"/>
  <c r="BB167" i="15"/>
  <c r="BB168" i="15"/>
  <c r="BB169" i="15"/>
  <c r="BB170" i="15"/>
  <c r="BB171" i="15"/>
  <c r="BB172" i="15"/>
  <c r="BB173" i="15"/>
  <c r="BB174" i="15"/>
  <c r="BB175" i="15"/>
  <c r="BB176" i="15"/>
  <c r="BB177" i="15"/>
  <c r="BB178" i="15"/>
  <c r="BB179" i="15"/>
  <c r="BB180" i="15"/>
  <c r="BB181" i="15"/>
  <c r="BB182" i="15"/>
  <c r="BB183" i="15"/>
  <c r="BB184" i="15"/>
  <c r="BB185" i="15"/>
  <c r="BB186" i="15"/>
  <c r="BB187" i="15"/>
  <c r="BB188" i="15"/>
  <c r="BB189" i="15"/>
  <c r="BB190" i="15"/>
  <c r="BB191" i="15"/>
  <c r="BB192" i="15"/>
  <c r="BB193" i="15"/>
  <c r="BB194" i="15"/>
  <c r="BB195" i="15"/>
  <c r="BB196" i="15"/>
  <c r="BB197" i="15"/>
  <c r="BB198" i="15"/>
  <c r="BB199" i="15"/>
  <c r="BB200" i="15"/>
  <c r="BB201" i="15"/>
  <c r="BB202" i="15"/>
  <c r="BB203" i="15"/>
  <c r="BB204" i="15"/>
  <c r="BB205" i="15"/>
  <c r="BB206" i="15"/>
  <c r="BB207" i="15"/>
  <c r="BB208" i="15"/>
  <c r="BB209" i="15"/>
  <c r="BB210" i="15"/>
  <c r="BB211" i="15"/>
  <c r="BB212" i="15"/>
  <c r="BB213" i="15"/>
  <c r="BB214" i="15"/>
  <c r="BB215" i="15"/>
  <c r="BB216" i="15"/>
  <c r="BB217" i="15"/>
  <c r="BB218" i="15"/>
  <c r="BB219" i="15"/>
  <c r="BB220" i="15"/>
  <c r="BB221" i="15"/>
  <c r="BB222" i="15"/>
  <c r="BB223" i="15"/>
  <c r="BB224" i="15"/>
  <c r="BB225" i="15"/>
  <c r="BB226" i="15"/>
  <c r="BB227" i="15"/>
  <c r="BB228" i="15"/>
  <c r="BB229" i="15"/>
  <c r="BB230" i="15"/>
  <c r="BB231" i="15"/>
  <c r="BB232" i="15"/>
  <c r="BB233" i="15"/>
  <c r="BB234" i="15"/>
  <c r="BB235" i="15"/>
  <c r="BB236" i="15"/>
  <c r="BB237" i="15"/>
  <c r="BB238" i="15"/>
  <c r="BB239" i="15"/>
  <c r="BB240" i="15"/>
  <c r="BB5" i="15"/>
  <c r="D40" i="7"/>
  <c r="D68" i="7"/>
  <c r="D43" i="7"/>
  <c r="D32" i="7"/>
  <c r="D50" i="7"/>
  <c r="D73" i="7"/>
  <c r="D60" i="7"/>
  <c r="D84" i="7"/>
  <c r="D111" i="7"/>
  <c r="D51" i="7"/>
  <c r="D54" i="7"/>
  <c r="D119" i="7"/>
  <c r="D56" i="7"/>
  <c r="D83" i="7"/>
  <c r="D72" i="7"/>
  <c r="D61" i="7"/>
  <c r="D59" i="7"/>
  <c r="D70" i="7"/>
  <c r="D34" i="7"/>
  <c r="D35" i="7"/>
  <c r="D81" i="7"/>
  <c r="D44" i="7"/>
  <c r="D58" i="7"/>
  <c r="D69" i="7"/>
  <c r="D26" i="7"/>
  <c r="D82" i="7"/>
  <c r="D85" i="7"/>
  <c r="D75" i="7"/>
  <c r="D27" i="7"/>
  <c r="D46" i="7"/>
  <c r="D62" i="7"/>
  <c r="D47" i="7"/>
  <c r="D117" i="7"/>
  <c r="D53" i="7"/>
  <c r="D42" i="7"/>
  <c r="D45" i="7"/>
  <c r="D57" i="7"/>
  <c r="D48" i="7"/>
  <c r="D74" i="7"/>
  <c r="D116" i="7"/>
  <c r="B4" i="3"/>
  <c r="C4" i="3"/>
  <c r="D4" i="3"/>
  <c r="E4" i="3"/>
  <c r="F4" i="3"/>
  <c r="G4" i="3"/>
  <c r="H4" i="3"/>
  <c r="I4" i="3"/>
  <c r="J4" i="3"/>
  <c r="K4" i="3"/>
  <c r="B5" i="3"/>
  <c r="C5" i="3"/>
  <c r="D5" i="3"/>
  <c r="E5" i="3"/>
  <c r="F5" i="3"/>
  <c r="G5" i="3"/>
  <c r="H5" i="3"/>
  <c r="I5" i="3"/>
  <c r="J5" i="3"/>
  <c r="K5" i="3"/>
  <c r="B6" i="3"/>
  <c r="C6" i="3"/>
  <c r="D6" i="3"/>
  <c r="E6" i="3"/>
  <c r="F6" i="3"/>
  <c r="G6" i="3"/>
  <c r="H6" i="3"/>
  <c r="I6" i="3"/>
  <c r="J6" i="3"/>
  <c r="K6" i="3"/>
  <c r="B7" i="3"/>
  <c r="C7" i="3"/>
  <c r="D7" i="3"/>
  <c r="E7" i="3"/>
  <c r="F7" i="3"/>
  <c r="G7" i="3"/>
  <c r="H7" i="3"/>
  <c r="I7" i="3"/>
  <c r="J7" i="3"/>
  <c r="K7" i="3"/>
  <c r="B8" i="3"/>
  <c r="C8" i="3"/>
  <c r="D8" i="3"/>
  <c r="E8" i="3"/>
  <c r="F8" i="3"/>
  <c r="G8" i="3"/>
  <c r="H8" i="3"/>
  <c r="I8" i="3"/>
  <c r="J8" i="3"/>
  <c r="K8" i="3"/>
  <c r="B9" i="3"/>
  <c r="B40" i="7" s="1"/>
  <c r="C9" i="3"/>
  <c r="D9" i="3"/>
  <c r="E9" i="3"/>
  <c r="F9" i="3"/>
  <c r="G9" i="3"/>
  <c r="H9" i="3"/>
  <c r="I9" i="3"/>
  <c r="J9" i="3"/>
  <c r="K9" i="3"/>
  <c r="B10" i="3"/>
  <c r="C10" i="3"/>
  <c r="D10" i="3"/>
  <c r="E10" i="3"/>
  <c r="F10" i="3"/>
  <c r="G10" i="3"/>
  <c r="H10" i="3"/>
  <c r="I10" i="3"/>
  <c r="J10" i="3"/>
  <c r="K10" i="3"/>
  <c r="B11" i="3"/>
  <c r="C11" i="3"/>
  <c r="D11" i="3"/>
  <c r="E11" i="3"/>
  <c r="F11" i="3"/>
  <c r="G11" i="3"/>
  <c r="H11" i="3"/>
  <c r="I11" i="3"/>
  <c r="J11" i="3"/>
  <c r="K11" i="3"/>
  <c r="B12" i="3"/>
  <c r="C12" i="3"/>
  <c r="D12" i="3"/>
  <c r="E12" i="3"/>
  <c r="F12" i="3"/>
  <c r="G12" i="3"/>
  <c r="H12" i="3"/>
  <c r="I12" i="3"/>
  <c r="J12" i="3"/>
  <c r="K12" i="3"/>
  <c r="B13" i="3"/>
  <c r="C13" i="3"/>
  <c r="D13" i="3"/>
  <c r="E13" i="3"/>
  <c r="F13" i="3"/>
  <c r="G13" i="3"/>
  <c r="H13" i="3"/>
  <c r="I13" i="3"/>
  <c r="J13" i="3"/>
  <c r="K13" i="3"/>
  <c r="B14" i="3"/>
  <c r="B43" i="7" s="1"/>
  <c r="C14" i="3"/>
  <c r="D14" i="3"/>
  <c r="E14" i="3"/>
  <c r="F14" i="3"/>
  <c r="G14" i="3"/>
  <c r="H14" i="3"/>
  <c r="I14" i="3"/>
  <c r="J14" i="3"/>
  <c r="K14" i="3"/>
  <c r="B15" i="3"/>
  <c r="C15" i="3"/>
  <c r="D15" i="3"/>
  <c r="E15" i="3"/>
  <c r="F15" i="3"/>
  <c r="G15" i="3"/>
  <c r="H15" i="3"/>
  <c r="I15" i="3"/>
  <c r="J15" i="3"/>
  <c r="K15" i="3"/>
  <c r="B16" i="3"/>
  <c r="C16" i="3"/>
  <c r="D16" i="3"/>
  <c r="E16" i="3"/>
  <c r="F16" i="3"/>
  <c r="G16" i="3"/>
  <c r="H16" i="3"/>
  <c r="I16" i="3"/>
  <c r="J16" i="3"/>
  <c r="K16" i="3"/>
  <c r="B17" i="3"/>
  <c r="C17" i="3"/>
  <c r="D17" i="3"/>
  <c r="E17" i="3"/>
  <c r="F17" i="3"/>
  <c r="G17" i="3"/>
  <c r="H17" i="3"/>
  <c r="I17" i="3"/>
  <c r="J17" i="3"/>
  <c r="K17" i="3"/>
  <c r="B18" i="3"/>
  <c r="C18" i="3"/>
  <c r="D18" i="3"/>
  <c r="E18" i="3"/>
  <c r="F18" i="3"/>
  <c r="G18" i="3"/>
  <c r="H18" i="3"/>
  <c r="I18" i="3"/>
  <c r="J18" i="3"/>
  <c r="K18" i="3"/>
  <c r="B19" i="3"/>
  <c r="C19" i="3"/>
  <c r="D19" i="3"/>
  <c r="E19" i="3"/>
  <c r="F19" i="3"/>
  <c r="G19" i="3"/>
  <c r="H19" i="3"/>
  <c r="I19" i="3"/>
  <c r="J19" i="3"/>
  <c r="K19" i="3"/>
  <c r="B20" i="3"/>
  <c r="C20" i="3"/>
  <c r="D20" i="3"/>
  <c r="E20" i="3"/>
  <c r="F20" i="3"/>
  <c r="G20" i="3"/>
  <c r="H20" i="3"/>
  <c r="I20" i="3"/>
  <c r="J20" i="3"/>
  <c r="K20" i="3"/>
  <c r="B21" i="3"/>
  <c r="C21" i="3"/>
  <c r="D21" i="3"/>
  <c r="E21" i="3"/>
  <c r="F21" i="3"/>
  <c r="G21" i="3"/>
  <c r="H21" i="3"/>
  <c r="I21" i="3"/>
  <c r="J21" i="3"/>
  <c r="K21" i="3"/>
  <c r="B22" i="3"/>
  <c r="C22" i="3"/>
  <c r="D22" i="3"/>
  <c r="E22" i="3"/>
  <c r="F22" i="3"/>
  <c r="G22" i="3"/>
  <c r="H22" i="3"/>
  <c r="I22" i="3"/>
  <c r="J22" i="3"/>
  <c r="K22" i="3"/>
  <c r="B23" i="3"/>
  <c r="C23" i="3"/>
  <c r="D23" i="3"/>
  <c r="E23" i="3"/>
  <c r="F23" i="3"/>
  <c r="G23" i="3"/>
  <c r="H23" i="3"/>
  <c r="I23" i="3"/>
  <c r="J23" i="3"/>
  <c r="K23" i="3"/>
  <c r="B24" i="3"/>
  <c r="C24" i="3"/>
  <c r="D24" i="3"/>
  <c r="E24" i="3"/>
  <c r="F24" i="3"/>
  <c r="G24" i="3"/>
  <c r="H24" i="3"/>
  <c r="I24" i="3"/>
  <c r="J24" i="3"/>
  <c r="K24" i="3"/>
  <c r="B25" i="3"/>
  <c r="C25" i="3"/>
  <c r="D25" i="3"/>
  <c r="E25" i="3"/>
  <c r="F25" i="3"/>
  <c r="G25" i="3"/>
  <c r="H25" i="3"/>
  <c r="I25" i="3"/>
  <c r="J25" i="3"/>
  <c r="K25" i="3"/>
  <c r="B26" i="3"/>
  <c r="C26" i="3"/>
  <c r="D26" i="3"/>
  <c r="E26" i="3"/>
  <c r="F26" i="3"/>
  <c r="G26" i="3"/>
  <c r="H26" i="3"/>
  <c r="I26" i="3"/>
  <c r="J26" i="3"/>
  <c r="K26" i="3"/>
  <c r="B27" i="3"/>
  <c r="C27" i="3"/>
  <c r="D27" i="3"/>
  <c r="E27" i="3"/>
  <c r="F27" i="3"/>
  <c r="G27" i="3"/>
  <c r="H27" i="3"/>
  <c r="I27" i="3"/>
  <c r="J27" i="3"/>
  <c r="K27" i="3"/>
  <c r="B28" i="3"/>
  <c r="C28" i="3"/>
  <c r="D28" i="3"/>
  <c r="E28" i="3"/>
  <c r="F28" i="3"/>
  <c r="G28" i="3"/>
  <c r="H28" i="3"/>
  <c r="I28" i="3"/>
  <c r="J28" i="3"/>
  <c r="K28" i="3"/>
  <c r="B29" i="3"/>
  <c r="C29" i="3"/>
  <c r="D29" i="3"/>
  <c r="E29" i="3"/>
  <c r="F29" i="3"/>
  <c r="G29" i="3"/>
  <c r="H29" i="3"/>
  <c r="I29" i="3"/>
  <c r="J29" i="3"/>
  <c r="K29" i="3"/>
  <c r="B30" i="3"/>
  <c r="C30" i="3"/>
  <c r="D30" i="3"/>
  <c r="E30" i="3"/>
  <c r="F30" i="3"/>
  <c r="G30" i="3"/>
  <c r="H30" i="3"/>
  <c r="I30" i="3"/>
  <c r="J30" i="3"/>
  <c r="K30" i="3"/>
  <c r="B31" i="3"/>
  <c r="C31" i="3"/>
  <c r="D31" i="3"/>
  <c r="E31" i="3"/>
  <c r="F31" i="3"/>
  <c r="G31" i="3"/>
  <c r="H31" i="3"/>
  <c r="I31" i="3"/>
  <c r="J31" i="3"/>
  <c r="K31" i="3"/>
  <c r="B32" i="3"/>
  <c r="C32" i="3"/>
  <c r="D32" i="3"/>
  <c r="E32" i="3"/>
  <c r="F32" i="3"/>
  <c r="G32" i="3"/>
  <c r="H32" i="3"/>
  <c r="I32" i="3"/>
  <c r="J32" i="3"/>
  <c r="K32" i="3"/>
  <c r="B33" i="3"/>
  <c r="C33" i="3"/>
  <c r="D33" i="3"/>
  <c r="E33" i="3"/>
  <c r="F33" i="3"/>
  <c r="G33" i="3"/>
  <c r="H33" i="3"/>
  <c r="I33" i="3"/>
  <c r="J33" i="3"/>
  <c r="K33" i="3"/>
  <c r="B34" i="3"/>
  <c r="C34" i="3"/>
  <c r="D34" i="3"/>
  <c r="E34" i="3"/>
  <c r="F34" i="3"/>
  <c r="G34" i="3"/>
  <c r="H34" i="3"/>
  <c r="I34" i="3"/>
  <c r="J34" i="3"/>
  <c r="K34" i="3"/>
  <c r="B35" i="3"/>
  <c r="C35" i="3"/>
  <c r="D35" i="3"/>
  <c r="E35" i="3"/>
  <c r="F35" i="3"/>
  <c r="G35" i="3"/>
  <c r="H35" i="3"/>
  <c r="I35" i="3"/>
  <c r="J35" i="3"/>
  <c r="K35" i="3"/>
  <c r="B36" i="3"/>
  <c r="C36" i="3"/>
  <c r="D36" i="3"/>
  <c r="E36" i="3"/>
  <c r="F36" i="3"/>
  <c r="G36" i="3"/>
  <c r="H36" i="3"/>
  <c r="I36" i="3"/>
  <c r="J36" i="3"/>
  <c r="K36" i="3"/>
  <c r="B37" i="3"/>
  <c r="C37" i="3"/>
  <c r="D37" i="3"/>
  <c r="E37" i="3"/>
  <c r="F37" i="3"/>
  <c r="G37" i="3"/>
  <c r="H37" i="3"/>
  <c r="I37" i="3"/>
  <c r="J37" i="3"/>
  <c r="K37" i="3"/>
  <c r="B38" i="3"/>
  <c r="B55" i="7" s="1"/>
  <c r="C38" i="3"/>
  <c r="D38" i="3"/>
  <c r="E38" i="3"/>
  <c r="F38" i="3"/>
  <c r="G38" i="3"/>
  <c r="H38" i="3"/>
  <c r="I38" i="3"/>
  <c r="J38" i="3"/>
  <c r="K38" i="3"/>
  <c r="B39" i="3"/>
  <c r="C39" i="3"/>
  <c r="D39" i="3"/>
  <c r="E39" i="3"/>
  <c r="F39" i="3"/>
  <c r="G39" i="3"/>
  <c r="H39" i="3"/>
  <c r="I39" i="3"/>
  <c r="J39" i="3"/>
  <c r="K39" i="3"/>
  <c r="B40" i="3"/>
  <c r="C40" i="3"/>
  <c r="D40" i="3"/>
  <c r="E40" i="3"/>
  <c r="F40" i="3"/>
  <c r="G40" i="3"/>
  <c r="H40" i="3"/>
  <c r="I40" i="3"/>
  <c r="J40" i="3"/>
  <c r="K40" i="3"/>
  <c r="B41" i="3"/>
  <c r="C41" i="3"/>
  <c r="D41" i="3"/>
  <c r="E41" i="3"/>
  <c r="F41" i="3"/>
  <c r="G41" i="3"/>
  <c r="H41" i="3"/>
  <c r="I41" i="3"/>
  <c r="J41" i="3"/>
  <c r="K41" i="3"/>
  <c r="B42" i="3"/>
  <c r="C42" i="3"/>
  <c r="D42" i="3"/>
  <c r="E42" i="3"/>
  <c r="F42" i="3"/>
  <c r="G42" i="3"/>
  <c r="H42" i="3"/>
  <c r="I42" i="3"/>
  <c r="J42" i="3"/>
  <c r="K42" i="3"/>
  <c r="B43" i="3"/>
  <c r="C43" i="3"/>
  <c r="D43" i="3"/>
  <c r="E43" i="3"/>
  <c r="F43" i="3"/>
  <c r="G43" i="3"/>
  <c r="H43" i="3"/>
  <c r="I43" i="3"/>
  <c r="J43" i="3"/>
  <c r="K43" i="3"/>
  <c r="B44" i="3"/>
  <c r="C44" i="3"/>
  <c r="D44" i="3"/>
  <c r="E44" i="3"/>
  <c r="F44" i="3"/>
  <c r="G44" i="3"/>
  <c r="H44" i="3"/>
  <c r="I44" i="3"/>
  <c r="J44" i="3"/>
  <c r="K44" i="3"/>
  <c r="B45" i="3"/>
  <c r="C45" i="3"/>
  <c r="D45" i="3"/>
  <c r="E45" i="3"/>
  <c r="F45" i="3"/>
  <c r="G45" i="3"/>
  <c r="H45" i="3"/>
  <c r="I45" i="3"/>
  <c r="J45" i="3"/>
  <c r="K45" i="3"/>
  <c r="B46" i="3"/>
  <c r="B32" i="7" s="1"/>
  <c r="C46" i="3"/>
  <c r="D46" i="3"/>
  <c r="E46" i="3"/>
  <c r="F46" i="3"/>
  <c r="G46" i="3"/>
  <c r="H46" i="3"/>
  <c r="I46" i="3"/>
  <c r="J46" i="3"/>
  <c r="K46" i="3"/>
  <c r="B47" i="3"/>
  <c r="C47" i="3"/>
  <c r="D47" i="3"/>
  <c r="E47" i="3"/>
  <c r="F47" i="3"/>
  <c r="G47" i="3"/>
  <c r="H47" i="3"/>
  <c r="I47" i="3"/>
  <c r="J47" i="3"/>
  <c r="K47" i="3"/>
  <c r="B48" i="3"/>
  <c r="C48" i="3"/>
  <c r="D48" i="3"/>
  <c r="E48" i="3"/>
  <c r="F48" i="3"/>
  <c r="G48" i="3"/>
  <c r="H48" i="3"/>
  <c r="I48" i="3"/>
  <c r="J48" i="3"/>
  <c r="K48" i="3"/>
  <c r="B49" i="3"/>
  <c r="C49" i="3"/>
  <c r="D49" i="3"/>
  <c r="E49" i="3"/>
  <c r="F49" i="3"/>
  <c r="G49" i="3"/>
  <c r="H49" i="3"/>
  <c r="I49" i="3"/>
  <c r="J49" i="3"/>
  <c r="K49" i="3"/>
  <c r="B50" i="3"/>
  <c r="C50" i="3"/>
  <c r="D50" i="3"/>
  <c r="E50" i="3"/>
  <c r="F50" i="3"/>
  <c r="G50" i="3"/>
  <c r="H50" i="3"/>
  <c r="I50" i="3"/>
  <c r="J50" i="3"/>
  <c r="K50" i="3"/>
  <c r="B51" i="3"/>
  <c r="B49" i="7" s="1"/>
  <c r="C51" i="3"/>
  <c r="D51" i="3"/>
  <c r="E51" i="3"/>
  <c r="F51" i="3"/>
  <c r="G51" i="3"/>
  <c r="H51" i="3"/>
  <c r="I51" i="3"/>
  <c r="J51" i="3"/>
  <c r="K51" i="3"/>
  <c r="B52" i="3"/>
  <c r="C52" i="3"/>
  <c r="D52" i="3"/>
  <c r="E52" i="3"/>
  <c r="F52" i="3"/>
  <c r="G52" i="3"/>
  <c r="H52" i="3"/>
  <c r="I52" i="3"/>
  <c r="J52" i="3"/>
  <c r="K52" i="3"/>
  <c r="B53" i="3"/>
  <c r="C53" i="3"/>
  <c r="D53" i="3"/>
  <c r="E53" i="3"/>
  <c r="F53" i="3"/>
  <c r="G53" i="3"/>
  <c r="H53" i="3"/>
  <c r="I53" i="3"/>
  <c r="J53" i="3"/>
  <c r="K53" i="3"/>
  <c r="B54" i="3"/>
  <c r="C54" i="3"/>
  <c r="D54" i="3"/>
  <c r="E54" i="3"/>
  <c r="F54" i="3"/>
  <c r="G54" i="3"/>
  <c r="H54" i="3"/>
  <c r="I54" i="3"/>
  <c r="J54" i="3"/>
  <c r="K54" i="3"/>
  <c r="B55" i="3"/>
  <c r="C55" i="3"/>
  <c r="D55" i="3"/>
  <c r="E55" i="3"/>
  <c r="F55" i="3"/>
  <c r="G55" i="3"/>
  <c r="H55" i="3"/>
  <c r="I55" i="3"/>
  <c r="J55" i="3"/>
  <c r="K55" i="3"/>
  <c r="B56" i="3"/>
  <c r="B50" i="7" s="1"/>
  <c r="C56" i="3"/>
  <c r="D56" i="3"/>
  <c r="E56" i="3"/>
  <c r="F56" i="3"/>
  <c r="G56" i="3"/>
  <c r="H56" i="3"/>
  <c r="I56" i="3"/>
  <c r="J56" i="3"/>
  <c r="K56" i="3"/>
  <c r="B57" i="3"/>
  <c r="C57" i="3"/>
  <c r="D57" i="3"/>
  <c r="E57" i="3"/>
  <c r="F57" i="3"/>
  <c r="G57" i="3"/>
  <c r="H57" i="3"/>
  <c r="I57" i="3"/>
  <c r="J57" i="3"/>
  <c r="K57" i="3"/>
  <c r="B58" i="3"/>
  <c r="B73" i="7" s="1"/>
  <c r="C58" i="3"/>
  <c r="D58" i="3"/>
  <c r="E58" i="3"/>
  <c r="F58" i="3"/>
  <c r="G58" i="3"/>
  <c r="H58" i="3"/>
  <c r="I58" i="3"/>
  <c r="J58" i="3"/>
  <c r="K58" i="3"/>
  <c r="B59" i="3"/>
  <c r="C59" i="3"/>
  <c r="D59" i="3"/>
  <c r="E59" i="3"/>
  <c r="F59" i="3"/>
  <c r="G59" i="3"/>
  <c r="H59" i="3"/>
  <c r="I59" i="3"/>
  <c r="J59" i="3"/>
  <c r="K59" i="3"/>
  <c r="B60" i="3"/>
  <c r="C60" i="3"/>
  <c r="D60" i="3"/>
  <c r="E60" i="3"/>
  <c r="F60" i="3"/>
  <c r="G60" i="3"/>
  <c r="H60" i="3"/>
  <c r="I60" i="3"/>
  <c r="J60" i="3"/>
  <c r="K60" i="3"/>
  <c r="B61" i="3"/>
  <c r="C61" i="3"/>
  <c r="D61" i="3"/>
  <c r="E61" i="3"/>
  <c r="F61" i="3"/>
  <c r="G61" i="3"/>
  <c r="H61" i="3"/>
  <c r="I61" i="3"/>
  <c r="J61" i="3"/>
  <c r="K61" i="3"/>
  <c r="B62" i="3"/>
  <c r="C62" i="3"/>
  <c r="D62" i="3"/>
  <c r="E62" i="3"/>
  <c r="F62" i="3"/>
  <c r="G62" i="3"/>
  <c r="H62" i="3"/>
  <c r="I62" i="3"/>
  <c r="J62" i="3"/>
  <c r="K62" i="3"/>
  <c r="B63" i="3"/>
  <c r="C63" i="3"/>
  <c r="D63" i="3"/>
  <c r="E63" i="3"/>
  <c r="F63" i="3"/>
  <c r="G63" i="3"/>
  <c r="H63" i="3"/>
  <c r="I63" i="3"/>
  <c r="J63" i="3"/>
  <c r="K63" i="3"/>
  <c r="B64" i="3"/>
  <c r="B84" i="7" s="1"/>
  <c r="C64" i="3"/>
  <c r="D64" i="3"/>
  <c r="E64" i="3"/>
  <c r="F64" i="3"/>
  <c r="G64" i="3"/>
  <c r="H64" i="3"/>
  <c r="I64" i="3"/>
  <c r="J64" i="3"/>
  <c r="K64" i="3"/>
  <c r="B65" i="3"/>
  <c r="C65" i="3"/>
  <c r="D65" i="3"/>
  <c r="E65" i="3"/>
  <c r="F65" i="3"/>
  <c r="G65" i="3"/>
  <c r="H65" i="3"/>
  <c r="I65" i="3"/>
  <c r="J65" i="3"/>
  <c r="K65" i="3"/>
  <c r="B111" i="7"/>
  <c r="B66" i="3"/>
  <c r="C66" i="3"/>
  <c r="D66" i="3"/>
  <c r="E66" i="3"/>
  <c r="F66" i="3"/>
  <c r="G66" i="3"/>
  <c r="H66" i="3"/>
  <c r="I66" i="3"/>
  <c r="J66" i="3"/>
  <c r="K66" i="3"/>
  <c r="B67" i="3"/>
  <c r="C67" i="3"/>
  <c r="D67" i="3"/>
  <c r="E67" i="3"/>
  <c r="F67" i="3"/>
  <c r="G67" i="3"/>
  <c r="H67" i="3"/>
  <c r="I67" i="3"/>
  <c r="J67" i="3"/>
  <c r="K67" i="3"/>
  <c r="B68" i="3"/>
  <c r="C68" i="3"/>
  <c r="D68" i="3"/>
  <c r="E68" i="3"/>
  <c r="F68" i="3"/>
  <c r="G68" i="3"/>
  <c r="H68" i="3"/>
  <c r="I68" i="3"/>
  <c r="J68" i="3"/>
  <c r="K68" i="3"/>
  <c r="B69" i="3"/>
  <c r="B51" i="7" s="1"/>
  <c r="C69" i="3"/>
  <c r="D69" i="3"/>
  <c r="E69" i="3"/>
  <c r="F69" i="3"/>
  <c r="G69" i="3"/>
  <c r="H69" i="3"/>
  <c r="I69" i="3"/>
  <c r="J69" i="3"/>
  <c r="K69" i="3"/>
  <c r="B70" i="3"/>
  <c r="C70" i="3"/>
  <c r="D70" i="3"/>
  <c r="E70" i="3"/>
  <c r="F70" i="3"/>
  <c r="G70" i="3"/>
  <c r="H70" i="3"/>
  <c r="I70" i="3"/>
  <c r="J70" i="3"/>
  <c r="K70" i="3"/>
  <c r="B71" i="3"/>
  <c r="C71" i="3"/>
  <c r="D71" i="3"/>
  <c r="E71" i="3"/>
  <c r="F71" i="3"/>
  <c r="G71" i="3"/>
  <c r="H71" i="3"/>
  <c r="I71" i="3"/>
  <c r="J71" i="3"/>
  <c r="K71" i="3"/>
  <c r="B72" i="3"/>
  <c r="C72" i="3"/>
  <c r="D72" i="3"/>
  <c r="E72" i="3"/>
  <c r="F72" i="3"/>
  <c r="G72" i="3"/>
  <c r="H72" i="3"/>
  <c r="I72" i="3"/>
  <c r="J72" i="3"/>
  <c r="K72" i="3"/>
  <c r="B73" i="3"/>
  <c r="C73" i="3"/>
  <c r="D73" i="3"/>
  <c r="E73" i="3"/>
  <c r="F73" i="3"/>
  <c r="G73" i="3"/>
  <c r="H73" i="3"/>
  <c r="I73" i="3"/>
  <c r="J73" i="3"/>
  <c r="K73" i="3"/>
  <c r="B74" i="3"/>
  <c r="C74" i="3"/>
  <c r="D74" i="3"/>
  <c r="E74" i="3"/>
  <c r="F74" i="3"/>
  <c r="G74" i="3"/>
  <c r="H74" i="3"/>
  <c r="I74" i="3"/>
  <c r="J74" i="3"/>
  <c r="K74" i="3"/>
  <c r="B75" i="3"/>
  <c r="C75" i="3"/>
  <c r="D75" i="3"/>
  <c r="E75" i="3"/>
  <c r="F75" i="3"/>
  <c r="G75" i="3"/>
  <c r="H75" i="3"/>
  <c r="I75" i="3"/>
  <c r="J75" i="3"/>
  <c r="K75" i="3"/>
  <c r="B76" i="3"/>
  <c r="C76" i="3"/>
  <c r="D76" i="3"/>
  <c r="E76" i="3"/>
  <c r="F76" i="3"/>
  <c r="G76" i="3"/>
  <c r="H76" i="3"/>
  <c r="I76" i="3"/>
  <c r="J76" i="3"/>
  <c r="K76" i="3"/>
  <c r="B77" i="3"/>
  <c r="C77" i="3"/>
  <c r="D77" i="3"/>
  <c r="E77" i="3"/>
  <c r="F77" i="3"/>
  <c r="G77" i="3"/>
  <c r="H77" i="3"/>
  <c r="I77" i="3"/>
  <c r="J77" i="3"/>
  <c r="K77" i="3"/>
  <c r="B78" i="3"/>
  <c r="C78" i="3"/>
  <c r="D78" i="3"/>
  <c r="E78" i="3"/>
  <c r="F78" i="3"/>
  <c r="G78" i="3"/>
  <c r="H78" i="3"/>
  <c r="I78" i="3"/>
  <c r="J78" i="3"/>
  <c r="K78" i="3"/>
  <c r="B79" i="3"/>
  <c r="C79" i="3"/>
  <c r="D79" i="3"/>
  <c r="E79" i="3"/>
  <c r="F79" i="3"/>
  <c r="G79" i="3"/>
  <c r="H79" i="3"/>
  <c r="I79" i="3"/>
  <c r="J79" i="3"/>
  <c r="K79" i="3"/>
  <c r="B80" i="3"/>
  <c r="C80" i="3"/>
  <c r="D80" i="3"/>
  <c r="E80" i="3"/>
  <c r="F80" i="3"/>
  <c r="G80" i="3"/>
  <c r="H80" i="3"/>
  <c r="I80" i="3"/>
  <c r="J80" i="3"/>
  <c r="K80" i="3"/>
  <c r="B81" i="3"/>
  <c r="C81" i="3"/>
  <c r="D81" i="3"/>
  <c r="E81" i="3"/>
  <c r="F81" i="3"/>
  <c r="G81" i="3"/>
  <c r="H81" i="3"/>
  <c r="I81" i="3"/>
  <c r="J81" i="3"/>
  <c r="K81" i="3"/>
  <c r="B82" i="3"/>
  <c r="C82" i="3"/>
  <c r="D82" i="3"/>
  <c r="E82" i="3"/>
  <c r="F82" i="3"/>
  <c r="G82" i="3"/>
  <c r="H82" i="3"/>
  <c r="I82" i="3"/>
  <c r="J82" i="3"/>
  <c r="K82" i="3"/>
  <c r="B119" i="7"/>
  <c r="B83" i="3"/>
  <c r="B56" i="7" s="1"/>
  <c r="C83" i="3"/>
  <c r="D83" i="3"/>
  <c r="E83" i="3"/>
  <c r="F83" i="3"/>
  <c r="G83" i="3"/>
  <c r="H83" i="3"/>
  <c r="I83" i="3"/>
  <c r="J83" i="3"/>
  <c r="K83" i="3"/>
  <c r="B84" i="3"/>
  <c r="C84" i="3"/>
  <c r="D84" i="3"/>
  <c r="E84" i="3"/>
  <c r="F84" i="3"/>
  <c r="G84" i="3"/>
  <c r="H84" i="3"/>
  <c r="I84" i="3"/>
  <c r="J84" i="3"/>
  <c r="K84" i="3"/>
  <c r="B85" i="3"/>
  <c r="C85" i="3"/>
  <c r="D85" i="3"/>
  <c r="E85" i="3"/>
  <c r="F85" i="3"/>
  <c r="G85" i="3"/>
  <c r="H85" i="3"/>
  <c r="I85" i="3"/>
  <c r="J85" i="3"/>
  <c r="K85" i="3"/>
  <c r="B86" i="3"/>
  <c r="C86" i="3"/>
  <c r="D86" i="3"/>
  <c r="E86" i="3"/>
  <c r="F86" i="3"/>
  <c r="G86" i="3"/>
  <c r="H86" i="3"/>
  <c r="I86" i="3"/>
  <c r="J86" i="3"/>
  <c r="K86" i="3"/>
  <c r="B87" i="3"/>
  <c r="C87" i="3"/>
  <c r="D87" i="3"/>
  <c r="E87" i="3"/>
  <c r="F87" i="3"/>
  <c r="G87" i="3"/>
  <c r="H87" i="3"/>
  <c r="I87" i="3"/>
  <c r="J87" i="3"/>
  <c r="K87" i="3"/>
  <c r="B88" i="3"/>
  <c r="C88" i="3"/>
  <c r="D88" i="3"/>
  <c r="E88" i="3"/>
  <c r="F88" i="3"/>
  <c r="G88" i="3"/>
  <c r="H88" i="3"/>
  <c r="I88" i="3"/>
  <c r="J88" i="3"/>
  <c r="K88" i="3"/>
  <c r="B89" i="3"/>
  <c r="C89" i="3"/>
  <c r="D89" i="3"/>
  <c r="E89" i="3"/>
  <c r="F89" i="3"/>
  <c r="G89" i="3"/>
  <c r="H89" i="3"/>
  <c r="I89" i="3"/>
  <c r="J89" i="3"/>
  <c r="K89" i="3"/>
  <c r="B90" i="3"/>
  <c r="C90" i="3"/>
  <c r="D90" i="3"/>
  <c r="E90" i="3"/>
  <c r="F90" i="3"/>
  <c r="G90" i="3"/>
  <c r="H90" i="3"/>
  <c r="I90" i="3"/>
  <c r="J90" i="3"/>
  <c r="K90" i="3"/>
  <c r="B91" i="3"/>
  <c r="C91" i="3"/>
  <c r="D91" i="3"/>
  <c r="E91" i="3"/>
  <c r="F91" i="3"/>
  <c r="G91" i="3"/>
  <c r="H91" i="3"/>
  <c r="I91" i="3"/>
  <c r="J91" i="3"/>
  <c r="K91" i="3"/>
  <c r="B92" i="3"/>
  <c r="C92" i="3"/>
  <c r="D92" i="3"/>
  <c r="E92" i="3"/>
  <c r="F92" i="3"/>
  <c r="G92" i="3"/>
  <c r="H92" i="3"/>
  <c r="I92" i="3"/>
  <c r="J92" i="3"/>
  <c r="K92" i="3"/>
  <c r="B93" i="3"/>
  <c r="C93" i="3"/>
  <c r="D93" i="3"/>
  <c r="E93" i="3"/>
  <c r="F93" i="3"/>
  <c r="G93" i="3"/>
  <c r="H93" i="3"/>
  <c r="I93" i="3"/>
  <c r="J93" i="3"/>
  <c r="K93" i="3"/>
  <c r="B94" i="3"/>
  <c r="C94" i="3"/>
  <c r="D94" i="3"/>
  <c r="E94" i="3"/>
  <c r="F94" i="3"/>
  <c r="G94" i="3"/>
  <c r="H94" i="3"/>
  <c r="I94" i="3"/>
  <c r="J94" i="3"/>
  <c r="K94" i="3"/>
  <c r="B95" i="3"/>
  <c r="C95" i="3"/>
  <c r="D95" i="3"/>
  <c r="E95" i="3"/>
  <c r="F95" i="3"/>
  <c r="G95" i="3"/>
  <c r="H95" i="3"/>
  <c r="I95" i="3"/>
  <c r="J95" i="3"/>
  <c r="K95" i="3"/>
  <c r="B96" i="3"/>
  <c r="C96" i="3"/>
  <c r="D96" i="3"/>
  <c r="E96" i="3"/>
  <c r="F96" i="3"/>
  <c r="G96" i="3"/>
  <c r="H96" i="3"/>
  <c r="I96" i="3"/>
  <c r="J96" i="3"/>
  <c r="K96" i="3"/>
  <c r="B97" i="3"/>
  <c r="C97" i="3"/>
  <c r="D97" i="3"/>
  <c r="E97" i="3"/>
  <c r="F97" i="3"/>
  <c r="G97" i="3"/>
  <c r="H97" i="3"/>
  <c r="I97" i="3"/>
  <c r="J97" i="3"/>
  <c r="K97" i="3"/>
  <c r="B98" i="3"/>
  <c r="C98" i="3"/>
  <c r="D98" i="3"/>
  <c r="E98" i="3"/>
  <c r="F98" i="3"/>
  <c r="G98" i="3"/>
  <c r="H98" i="3"/>
  <c r="I98" i="3"/>
  <c r="J98" i="3"/>
  <c r="K98" i="3"/>
  <c r="B99" i="3"/>
  <c r="B61" i="7" s="1"/>
  <c r="C99" i="3"/>
  <c r="D99" i="3"/>
  <c r="E99" i="3"/>
  <c r="F99" i="3"/>
  <c r="G99" i="3"/>
  <c r="H99" i="3"/>
  <c r="I99" i="3"/>
  <c r="J99" i="3"/>
  <c r="K99" i="3"/>
  <c r="B100" i="3"/>
  <c r="B59" i="7" s="1"/>
  <c r="C100" i="3"/>
  <c r="D100" i="3"/>
  <c r="E100" i="3"/>
  <c r="F100" i="3"/>
  <c r="G100" i="3"/>
  <c r="H100" i="3"/>
  <c r="I100" i="3"/>
  <c r="J100" i="3"/>
  <c r="K100" i="3"/>
  <c r="B101" i="3"/>
  <c r="C101" i="3"/>
  <c r="D101" i="3"/>
  <c r="E101" i="3"/>
  <c r="F101" i="3"/>
  <c r="G101" i="3"/>
  <c r="H101" i="3"/>
  <c r="I101" i="3"/>
  <c r="J101" i="3"/>
  <c r="K101" i="3"/>
  <c r="B102" i="3"/>
  <c r="C102" i="3"/>
  <c r="D102" i="3"/>
  <c r="E102" i="3"/>
  <c r="F102" i="3"/>
  <c r="G102" i="3"/>
  <c r="H102" i="3"/>
  <c r="I102" i="3"/>
  <c r="J102" i="3"/>
  <c r="K102" i="3"/>
  <c r="B103" i="3"/>
  <c r="C103" i="3"/>
  <c r="D103" i="3"/>
  <c r="E103" i="3"/>
  <c r="F103" i="3"/>
  <c r="G103" i="3"/>
  <c r="H103" i="3"/>
  <c r="I103" i="3"/>
  <c r="J103" i="3"/>
  <c r="K103" i="3"/>
  <c r="B104" i="3"/>
  <c r="C104" i="3"/>
  <c r="D104" i="3"/>
  <c r="E104" i="3"/>
  <c r="F104" i="3"/>
  <c r="G104" i="3"/>
  <c r="H104" i="3"/>
  <c r="I104" i="3"/>
  <c r="J104" i="3"/>
  <c r="K104" i="3"/>
  <c r="B105" i="3"/>
  <c r="C105" i="3"/>
  <c r="D105" i="3"/>
  <c r="E105" i="3"/>
  <c r="F105" i="3"/>
  <c r="G105" i="3"/>
  <c r="H105" i="3"/>
  <c r="I105" i="3"/>
  <c r="J105" i="3"/>
  <c r="K105" i="3"/>
  <c r="B106" i="3"/>
  <c r="C106" i="3"/>
  <c r="D106" i="3"/>
  <c r="E106" i="3"/>
  <c r="F106" i="3"/>
  <c r="G106" i="3"/>
  <c r="H106" i="3"/>
  <c r="I106" i="3"/>
  <c r="J106" i="3"/>
  <c r="K106" i="3"/>
  <c r="B107" i="3"/>
  <c r="B71" i="7" s="1"/>
  <c r="C107" i="3"/>
  <c r="D107" i="3"/>
  <c r="E107" i="3"/>
  <c r="F107" i="3"/>
  <c r="G107" i="3"/>
  <c r="H107" i="3"/>
  <c r="I107" i="3"/>
  <c r="J107" i="3"/>
  <c r="K107" i="3"/>
  <c r="B108" i="3"/>
  <c r="B70" i="7" s="1"/>
  <c r="C108" i="3"/>
  <c r="D108" i="3"/>
  <c r="E108" i="3"/>
  <c r="F108" i="3"/>
  <c r="G108" i="3"/>
  <c r="H108" i="3"/>
  <c r="I108" i="3"/>
  <c r="J108" i="3"/>
  <c r="K108" i="3"/>
  <c r="B109" i="3"/>
  <c r="C109" i="3"/>
  <c r="D109" i="3"/>
  <c r="E109" i="3"/>
  <c r="F109" i="3"/>
  <c r="G109" i="3"/>
  <c r="H109" i="3"/>
  <c r="I109" i="3"/>
  <c r="J109" i="3"/>
  <c r="K109" i="3"/>
  <c r="B110" i="3"/>
  <c r="C110" i="3"/>
  <c r="D110" i="3"/>
  <c r="E110" i="3"/>
  <c r="F110" i="3"/>
  <c r="G110" i="3"/>
  <c r="H110" i="3"/>
  <c r="I110" i="3"/>
  <c r="J110" i="3"/>
  <c r="K110" i="3"/>
  <c r="B111" i="3"/>
  <c r="B34" i="7" s="1"/>
  <c r="C111" i="3"/>
  <c r="D111" i="3"/>
  <c r="E111" i="3"/>
  <c r="F111" i="3"/>
  <c r="G111" i="3"/>
  <c r="H111" i="3"/>
  <c r="I111" i="3"/>
  <c r="J111" i="3"/>
  <c r="K111" i="3"/>
  <c r="B112" i="3"/>
  <c r="C112" i="3"/>
  <c r="D112" i="3"/>
  <c r="E112" i="3"/>
  <c r="F112" i="3"/>
  <c r="G112" i="3"/>
  <c r="H112" i="3"/>
  <c r="I112" i="3"/>
  <c r="J112" i="3"/>
  <c r="K112" i="3"/>
  <c r="B113" i="3"/>
  <c r="C113" i="3"/>
  <c r="D113" i="3"/>
  <c r="E113" i="3"/>
  <c r="F113" i="3"/>
  <c r="G113" i="3"/>
  <c r="H113" i="3"/>
  <c r="I113" i="3"/>
  <c r="J113" i="3"/>
  <c r="K113" i="3"/>
  <c r="B114" i="3"/>
  <c r="C114" i="3"/>
  <c r="D114" i="3"/>
  <c r="E114" i="3"/>
  <c r="F114" i="3"/>
  <c r="G114" i="3"/>
  <c r="H114" i="3"/>
  <c r="I114" i="3"/>
  <c r="J114" i="3"/>
  <c r="K114" i="3"/>
  <c r="B115" i="3"/>
  <c r="C115" i="3"/>
  <c r="D115" i="3"/>
  <c r="E115" i="3"/>
  <c r="F115" i="3"/>
  <c r="G115" i="3"/>
  <c r="H115" i="3"/>
  <c r="I115" i="3"/>
  <c r="J115" i="3"/>
  <c r="K115" i="3"/>
  <c r="B116" i="3"/>
  <c r="C116" i="3"/>
  <c r="D116" i="3"/>
  <c r="E116" i="3"/>
  <c r="F116" i="3"/>
  <c r="G116" i="3"/>
  <c r="H116" i="3"/>
  <c r="I116" i="3"/>
  <c r="J116" i="3"/>
  <c r="K116" i="3"/>
  <c r="B117" i="3"/>
  <c r="C117" i="3"/>
  <c r="D117" i="3"/>
  <c r="E117" i="3"/>
  <c r="F117" i="3"/>
  <c r="G117" i="3"/>
  <c r="H117" i="3"/>
  <c r="I117" i="3"/>
  <c r="J117" i="3"/>
  <c r="K117" i="3"/>
  <c r="B118" i="3"/>
  <c r="C118" i="3"/>
  <c r="D118" i="3"/>
  <c r="E118" i="3"/>
  <c r="F118" i="3"/>
  <c r="G118" i="3"/>
  <c r="H118" i="3"/>
  <c r="I118" i="3"/>
  <c r="J118" i="3"/>
  <c r="K118" i="3"/>
  <c r="B119" i="3"/>
  <c r="C119" i="3"/>
  <c r="D119" i="3"/>
  <c r="E119" i="3"/>
  <c r="F119" i="3"/>
  <c r="G119" i="3"/>
  <c r="H119" i="3"/>
  <c r="I119" i="3"/>
  <c r="J119" i="3"/>
  <c r="K119" i="3"/>
  <c r="B120" i="3"/>
  <c r="C120" i="3"/>
  <c r="D120" i="3"/>
  <c r="E120" i="3"/>
  <c r="F120" i="3"/>
  <c r="G120" i="3"/>
  <c r="H120" i="3"/>
  <c r="I120" i="3"/>
  <c r="J120" i="3"/>
  <c r="K120" i="3"/>
  <c r="B121" i="3"/>
  <c r="C121" i="3"/>
  <c r="D121" i="3"/>
  <c r="E121" i="3"/>
  <c r="F121" i="3"/>
  <c r="G121" i="3"/>
  <c r="H121" i="3"/>
  <c r="I121" i="3"/>
  <c r="J121" i="3"/>
  <c r="K121" i="3"/>
  <c r="B122" i="3"/>
  <c r="C122" i="3"/>
  <c r="D122" i="3"/>
  <c r="E122" i="3"/>
  <c r="F122" i="3"/>
  <c r="G122" i="3"/>
  <c r="H122" i="3"/>
  <c r="I122" i="3"/>
  <c r="J122" i="3"/>
  <c r="K122" i="3"/>
  <c r="B123" i="3"/>
  <c r="C123" i="3"/>
  <c r="D123" i="3"/>
  <c r="E123" i="3"/>
  <c r="F123" i="3"/>
  <c r="G123" i="3"/>
  <c r="H123" i="3"/>
  <c r="I123" i="3"/>
  <c r="J123" i="3"/>
  <c r="K123" i="3"/>
  <c r="B124" i="3"/>
  <c r="C124" i="3"/>
  <c r="D124" i="3"/>
  <c r="E124" i="3"/>
  <c r="F124" i="3"/>
  <c r="G124" i="3"/>
  <c r="H124" i="3"/>
  <c r="I124" i="3"/>
  <c r="J124" i="3"/>
  <c r="K124" i="3"/>
  <c r="B125" i="3"/>
  <c r="C125" i="3"/>
  <c r="D125" i="3"/>
  <c r="E125" i="3"/>
  <c r="F125" i="3"/>
  <c r="G125" i="3"/>
  <c r="H125" i="3"/>
  <c r="I125" i="3"/>
  <c r="J125" i="3"/>
  <c r="K125" i="3"/>
  <c r="B126" i="3"/>
  <c r="C126" i="3"/>
  <c r="D126" i="3"/>
  <c r="E126" i="3"/>
  <c r="F126" i="3"/>
  <c r="G126" i="3"/>
  <c r="H126" i="3"/>
  <c r="I126" i="3"/>
  <c r="J126" i="3"/>
  <c r="K126" i="3"/>
  <c r="B127" i="3"/>
  <c r="C127" i="3"/>
  <c r="D127" i="3"/>
  <c r="E127" i="3"/>
  <c r="F127" i="3"/>
  <c r="G127" i="3"/>
  <c r="H127" i="3"/>
  <c r="I127" i="3"/>
  <c r="J127" i="3"/>
  <c r="K127" i="3"/>
  <c r="B128" i="3"/>
  <c r="C128" i="3"/>
  <c r="D128" i="3"/>
  <c r="E128" i="3"/>
  <c r="F128" i="3"/>
  <c r="G128" i="3"/>
  <c r="H128" i="3"/>
  <c r="I128" i="3"/>
  <c r="J128" i="3"/>
  <c r="K128" i="3"/>
  <c r="B129" i="3"/>
  <c r="C129" i="3"/>
  <c r="D129" i="3"/>
  <c r="E129" i="3"/>
  <c r="F129" i="3"/>
  <c r="G129" i="3"/>
  <c r="H129" i="3"/>
  <c r="I129" i="3"/>
  <c r="J129" i="3"/>
  <c r="K129" i="3"/>
  <c r="B130" i="3"/>
  <c r="C130" i="3"/>
  <c r="D130" i="3"/>
  <c r="E130" i="3"/>
  <c r="F130" i="3"/>
  <c r="G130" i="3"/>
  <c r="H130" i="3"/>
  <c r="I130" i="3"/>
  <c r="J130" i="3"/>
  <c r="K130" i="3"/>
  <c r="B131" i="3"/>
  <c r="C131" i="3"/>
  <c r="D131" i="3"/>
  <c r="E131" i="3"/>
  <c r="F131" i="3"/>
  <c r="G131" i="3"/>
  <c r="H131" i="3"/>
  <c r="I131" i="3"/>
  <c r="J131" i="3"/>
  <c r="K131" i="3"/>
  <c r="B132" i="3"/>
  <c r="B81" i="7" s="1"/>
  <c r="C132" i="3"/>
  <c r="D132" i="3"/>
  <c r="E132" i="3"/>
  <c r="F132" i="3"/>
  <c r="G132" i="3"/>
  <c r="H132" i="3"/>
  <c r="I132" i="3"/>
  <c r="J132" i="3"/>
  <c r="K132" i="3"/>
  <c r="B133" i="3"/>
  <c r="C133" i="3"/>
  <c r="D133" i="3"/>
  <c r="E133" i="3"/>
  <c r="F133" i="3"/>
  <c r="G133" i="3"/>
  <c r="H133" i="3"/>
  <c r="I133" i="3"/>
  <c r="J133" i="3"/>
  <c r="K133" i="3"/>
  <c r="B134" i="3"/>
  <c r="C134" i="3"/>
  <c r="D134" i="3"/>
  <c r="E134" i="3"/>
  <c r="F134" i="3"/>
  <c r="G134" i="3"/>
  <c r="H134" i="3"/>
  <c r="I134" i="3"/>
  <c r="J134" i="3"/>
  <c r="K134" i="3"/>
  <c r="B135" i="3"/>
  <c r="B44" i="7" s="1"/>
  <c r="C135" i="3"/>
  <c r="D135" i="3"/>
  <c r="E135" i="3"/>
  <c r="F135" i="3"/>
  <c r="G135" i="3"/>
  <c r="H135" i="3"/>
  <c r="I135" i="3"/>
  <c r="J135" i="3"/>
  <c r="K135" i="3"/>
  <c r="B136" i="3"/>
  <c r="C136" i="3"/>
  <c r="D136" i="3"/>
  <c r="E136" i="3"/>
  <c r="F136" i="3"/>
  <c r="G136" i="3"/>
  <c r="H136" i="3"/>
  <c r="I136" i="3"/>
  <c r="J136" i="3"/>
  <c r="K136" i="3"/>
  <c r="B137" i="3"/>
  <c r="C137" i="3"/>
  <c r="D137" i="3"/>
  <c r="E137" i="3"/>
  <c r="F137" i="3"/>
  <c r="G137" i="3"/>
  <c r="H137" i="3"/>
  <c r="I137" i="3"/>
  <c r="J137" i="3"/>
  <c r="K137" i="3"/>
  <c r="B138" i="3"/>
  <c r="C138" i="3"/>
  <c r="D138" i="3"/>
  <c r="E138" i="3"/>
  <c r="F138" i="3"/>
  <c r="G138" i="3"/>
  <c r="H138" i="3"/>
  <c r="I138" i="3"/>
  <c r="J138" i="3"/>
  <c r="K138" i="3"/>
  <c r="B139" i="3"/>
  <c r="C139" i="3"/>
  <c r="D139" i="3"/>
  <c r="E139" i="3"/>
  <c r="F139" i="3"/>
  <c r="G139" i="3"/>
  <c r="H139" i="3"/>
  <c r="I139" i="3"/>
  <c r="J139" i="3"/>
  <c r="K139" i="3"/>
  <c r="B140" i="3"/>
  <c r="C140" i="3"/>
  <c r="D140" i="3"/>
  <c r="E140" i="3"/>
  <c r="F140" i="3"/>
  <c r="G140" i="3"/>
  <c r="H140" i="3"/>
  <c r="I140" i="3"/>
  <c r="J140" i="3"/>
  <c r="K140" i="3"/>
  <c r="B141" i="3"/>
  <c r="C141" i="3"/>
  <c r="D141" i="3"/>
  <c r="E141" i="3"/>
  <c r="F141" i="3"/>
  <c r="G141" i="3"/>
  <c r="H141" i="3"/>
  <c r="I141" i="3"/>
  <c r="J141" i="3"/>
  <c r="K141" i="3"/>
  <c r="B142" i="3"/>
  <c r="C142" i="3"/>
  <c r="D142" i="3"/>
  <c r="E142" i="3"/>
  <c r="F142" i="3"/>
  <c r="G142" i="3"/>
  <c r="H142" i="3"/>
  <c r="I142" i="3"/>
  <c r="J142" i="3"/>
  <c r="K142" i="3"/>
  <c r="B143" i="3"/>
  <c r="C143" i="3"/>
  <c r="D143" i="3"/>
  <c r="E143" i="3"/>
  <c r="F143" i="3"/>
  <c r="G143" i="3"/>
  <c r="H143" i="3"/>
  <c r="I143" i="3"/>
  <c r="J143" i="3"/>
  <c r="K143" i="3"/>
  <c r="B144" i="3"/>
  <c r="C144" i="3"/>
  <c r="D144" i="3"/>
  <c r="E144" i="3"/>
  <c r="F144" i="3"/>
  <c r="G144" i="3"/>
  <c r="H144" i="3"/>
  <c r="I144" i="3"/>
  <c r="J144" i="3"/>
  <c r="K144" i="3"/>
  <c r="B145" i="3"/>
  <c r="B31" i="7"/>
  <c r="C145" i="3"/>
  <c r="D145" i="3"/>
  <c r="E145" i="3"/>
  <c r="F145" i="3"/>
  <c r="G145" i="3"/>
  <c r="H145" i="3"/>
  <c r="I145" i="3"/>
  <c r="J145" i="3"/>
  <c r="K145" i="3"/>
  <c r="B146" i="3"/>
  <c r="B58" i="7" s="1"/>
  <c r="C146" i="3"/>
  <c r="D146" i="3"/>
  <c r="E146" i="3"/>
  <c r="F146" i="3"/>
  <c r="G146" i="3"/>
  <c r="H146" i="3"/>
  <c r="I146" i="3"/>
  <c r="J146" i="3"/>
  <c r="K146" i="3"/>
  <c r="B147" i="3"/>
  <c r="C147" i="3"/>
  <c r="D147" i="3"/>
  <c r="E147" i="3"/>
  <c r="F147" i="3"/>
  <c r="G147" i="3"/>
  <c r="H147" i="3"/>
  <c r="I147" i="3"/>
  <c r="J147" i="3"/>
  <c r="K147" i="3"/>
  <c r="B148" i="3"/>
  <c r="C148" i="3"/>
  <c r="D148" i="3"/>
  <c r="E148" i="3"/>
  <c r="F148" i="3"/>
  <c r="G148" i="3"/>
  <c r="H148" i="3"/>
  <c r="I148" i="3"/>
  <c r="J148" i="3"/>
  <c r="K148" i="3"/>
  <c r="B149" i="3"/>
  <c r="C149" i="3"/>
  <c r="D149" i="3"/>
  <c r="E149" i="3"/>
  <c r="F149" i="3"/>
  <c r="G149" i="3"/>
  <c r="H149" i="3"/>
  <c r="I149" i="3"/>
  <c r="J149" i="3"/>
  <c r="K149" i="3"/>
  <c r="B150" i="3"/>
  <c r="C150" i="3"/>
  <c r="D150" i="3"/>
  <c r="E150" i="3"/>
  <c r="F150" i="3"/>
  <c r="G150" i="3"/>
  <c r="H150" i="3"/>
  <c r="I150" i="3"/>
  <c r="J150" i="3"/>
  <c r="K150" i="3"/>
  <c r="B151" i="3"/>
  <c r="C151" i="3"/>
  <c r="D151" i="3"/>
  <c r="E151" i="3"/>
  <c r="F151" i="3"/>
  <c r="G151" i="3"/>
  <c r="H151" i="3"/>
  <c r="I151" i="3"/>
  <c r="J151" i="3"/>
  <c r="K151" i="3"/>
  <c r="B152" i="3"/>
  <c r="C152" i="3"/>
  <c r="D152" i="3"/>
  <c r="E152" i="3"/>
  <c r="F152" i="3"/>
  <c r="G152" i="3"/>
  <c r="H152" i="3"/>
  <c r="I152" i="3"/>
  <c r="J152" i="3"/>
  <c r="K152" i="3"/>
  <c r="B153" i="3"/>
  <c r="C153" i="3"/>
  <c r="D153" i="3"/>
  <c r="E153" i="3"/>
  <c r="F153" i="3"/>
  <c r="G153" i="3"/>
  <c r="H153" i="3"/>
  <c r="I153" i="3"/>
  <c r="J153" i="3"/>
  <c r="K153" i="3"/>
  <c r="B154" i="3"/>
  <c r="C154" i="3"/>
  <c r="D154" i="3"/>
  <c r="E154" i="3"/>
  <c r="F154" i="3"/>
  <c r="G154" i="3"/>
  <c r="H154" i="3"/>
  <c r="I154" i="3"/>
  <c r="J154" i="3"/>
  <c r="K154" i="3"/>
  <c r="B155" i="3"/>
  <c r="C155" i="3"/>
  <c r="D155" i="3"/>
  <c r="E155" i="3"/>
  <c r="F155" i="3"/>
  <c r="G155" i="3"/>
  <c r="H155" i="3"/>
  <c r="I155" i="3"/>
  <c r="J155" i="3"/>
  <c r="K155" i="3"/>
  <c r="B156" i="3"/>
  <c r="C156" i="3"/>
  <c r="D156" i="3"/>
  <c r="E156" i="3"/>
  <c r="F156" i="3"/>
  <c r="G156" i="3"/>
  <c r="H156" i="3"/>
  <c r="I156" i="3"/>
  <c r="J156" i="3"/>
  <c r="K156" i="3"/>
  <c r="B157" i="3"/>
  <c r="C157" i="3"/>
  <c r="D157" i="3"/>
  <c r="E157" i="3"/>
  <c r="F157" i="3"/>
  <c r="G157" i="3"/>
  <c r="H157" i="3"/>
  <c r="I157" i="3"/>
  <c r="J157" i="3"/>
  <c r="K157" i="3"/>
  <c r="B158" i="3"/>
  <c r="C158" i="3"/>
  <c r="D158" i="3"/>
  <c r="E158" i="3"/>
  <c r="F158" i="3"/>
  <c r="G158" i="3"/>
  <c r="H158" i="3"/>
  <c r="I158" i="3"/>
  <c r="J158" i="3"/>
  <c r="K158" i="3"/>
  <c r="B159" i="3"/>
  <c r="C159" i="3"/>
  <c r="D159" i="3"/>
  <c r="E159" i="3"/>
  <c r="F159" i="3"/>
  <c r="G159" i="3"/>
  <c r="H159" i="3"/>
  <c r="I159" i="3"/>
  <c r="J159" i="3"/>
  <c r="K159" i="3"/>
  <c r="B160" i="3"/>
  <c r="C160" i="3"/>
  <c r="D160" i="3"/>
  <c r="E160" i="3"/>
  <c r="F160" i="3"/>
  <c r="G160" i="3"/>
  <c r="H160" i="3"/>
  <c r="I160" i="3"/>
  <c r="J160" i="3"/>
  <c r="K160" i="3"/>
  <c r="B161" i="3"/>
  <c r="C161" i="3"/>
  <c r="D161" i="3"/>
  <c r="E161" i="3"/>
  <c r="F161" i="3"/>
  <c r="G161" i="3"/>
  <c r="H161" i="3"/>
  <c r="I161" i="3"/>
  <c r="J161" i="3"/>
  <c r="K161" i="3"/>
  <c r="B162" i="3"/>
  <c r="C162" i="3"/>
  <c r="D162" i="3"/>
  <c r="E162" i="3"/>
  <c r="F162" i="3"/>
  <c r="G162" i="3"/>
  <c r="H162" i="3"/>
  <c r="I162" i="3"/>
  <c r="J162" i="3"/>
  <c r="K162" i="3"/>
  <c r="B163" i="3"/>
  <c r="B69" i="7" s="1"/>
  <c r="C163" i="3"/>
  <c r="D163" i="3"/>
  <c r="E163" i="3"/>
  <c r="F163" i="3"/>
  <c r="G163" i="3"/>
  <c r="H163" i="3"/>
  <c r="I163" i="3"/>
  <c r="J163" i="3"/>
  <c r="K163" i="3"/>
  <c r="B164" i="3"/>
  <c r="C164" i="3"/>
  <c r="D164" i="3"/>
  <c r="E164" i="3"/>
  <c r="F164" i="3"/>
  <c r="G164" i="3"/>
  <c r="H164" i="3"/>
  <c r="I164" i="3"/>
  <c r="J164" i="3"/>
  <c r="K164" i="3"/>
  <c r="B165" i="3"/>
  <c r="C165" i="3"/>
  <c r="D165" i="3"/>
  <c r="E165" i="3"/>
  <c r="F165" i="3"/>
  <c r="G165" i="3"/>
  <c r="H165" i="3"/>
  <c r="I165" i="3"/>
  <c r="J165" i="3"/>
  <c r="K165" i="3"/>
  <c r="B166" i="3"/>
  <c r="C166" i="3"/>
  <c r="D166" i="3"/>
  <c r="E166" i="3"/>
  <c r="F166" i="3"/>
  <c r="G166" i="3"/>
  <c r="H166" i="3"/>
  <c r="I166" i="3"/>
  <c r="J166" i="3"/>
  <c r="K166" i="3"/>
  <c r="B167" i="3"/>
  <c r="B26" i="7" s="1"/>
  <c r="C167" i="3"/>
  <c r="D167" i="3"/>
  <c r="E167" i="3"/>
  <c r="F167" i="3"/>
  <c r="G167" i="3"/>
  <c r="H167" i="3"/>
  <c r="I167" i="3"/>
  <c r="J167" i="3"/>
  <c r="K167" i="3"/>
  <c r="B168" i="3"/>
  <c r="C168" i="3"/>
  <c r="D168" i="3"/>
  <c r="E168" i="3"/>
  <c r="F168" i="3"/>
  <c r="G168" i="3"/>
  <c r="H168" i="3"/>
  <c r="I168" i="3"/>
  <c r="J168" i="3"/>
  <c r="K168" i="3"/>
  <c r="B169" i="3"/>
  <c r="C169" i="3"/>
  <c r="D169" i="3"/>
  <c r="E169" i="3"/>
  <c r="F169" i="3"/>
  <c r="G169" i="3"/>
  <c r="H169" i="3"/>
  <c r="I169" i="3"/>
  <c r="J169" i="3"/>
  <c r="K169" i="3"/>
  <c r="B170" i="3"/>
  <c r="C170" i="3"/>
  <c r="D170" i="3"/>
  <c r="E170" i="3"/>
  <c r="F170" i="3"/>
  <c r="G170" i="3"/>
  <c r="H170" i="3"/>
  <c r="I170" i="3"/>
  <c r="J170" i="3"/>
  <c r="K170" i="3"/>
  <c r="B171" i="3"/>
  <c r="C171" i="3"/>
  <c r="D171" i="3"/>
  <c r="E171" i="3"/>
  <c r="F171" i="3"/>
  <c r="G171" i="3"/>
  <c r="H171" i="3"/>
  <c r="I171" i="3"/>
  <c r="J171" i="3"/>
  <c r="K171" i="3"/>
  <c r="B172" i="3"/>
  <c r="C172" i="3"/>
  <c r="D172" i="3"/>
  <c r="E172" i="3"/>
  <c r="F172" i="3"/>
  <c r="G172" i="3"/>
  <c r="H172" i="3"/>
  <c r="I172" i="3"/>
  <c r="J172" i="3"/>
  <c r="K172" i="3"/>
  <c r="B173" i="3"/>
  <c r="C173" i="3"/>
  <c r="D173" i="3"/>
  <c r="E173" i="3"/>
  <c r="F173" i="3"/>
  <c r="G173" i="3"/>
  <c r="H173" i="3"/>
  <c r="I173" i="3"/>
  <c r="J173" i="3"/>
  <c r="K173" i="3"/>
  <c r="B174" i="3"/>
  <c r="C174" i="3"/>
  <c r="D174" i="3"/>
  <c r="E174" i="3"/>
  <c r="F174" i="3"/>
  <c r="G174" i="3"/>
  <c r="H174" i="3"/>
  <c r="I174" i="3"/>
  <c r="J174" i="3"/>
  <c r="K174" i="3"/>
  <c r="B175" i="3"/>
  <c r="B82" i="7" s="1"/>
  <c r="C175" i="3"/>
  <c r="D175" i="3"/>
  <c r="E175" i="3"/>
  <c r="F175" i="3"/>
  <c r="G175" i="3"/>
  <c r="H175" i="3"/>
  <c r="I175" i="3"/>
  <c r="J175" i="3"/>
  <c r="K175" i="3"/>
  <c r="B176" i="3"/>
  <c r="C176" i="3"/>
  <c r="D176" i="3"/>
  <c r="E176" i="3"/>
  <c r="F176" i="3"/>
  <c r="G176" i="3"/>
  <c r="H176" i="3"/>
  <c r="I176" i="3"/>
  <c r="J176" i="3"/>
  <c r="K176" i="3"/>
  <c r="B177" i="3"/>
  <c r="B85" i="7" s="1"/>
  <c r="C177" i="3"/>
  <c r="D177" i="3"/>
  <c r="E177" i="3"/>
  <c r="F177" i="3"/>
  <c r="G177" i="3"/>
  <c r="H177" i="3"/>
  <c r="I177" i="3"/>
  <c r="J177" i="3"/>
  <c r="K177" i="3"/>
  <c r="B178" i="3"/>
  <c r="C178" i="3"/>
  <c r="D178" i="3"/>
  <c r="E178" i="3"/>
  <c r="F178" i="3"/>
  <c r="G178" i="3"/>
  <c r="H178" i="3"/>
  <c r="I178" i="3"/>
  <c r="J178" i="3"/>
  <c r="K178" i="3"/>
  <c r="B179" i="3"/>
  <c r="C179" i="3"/>
  <c r="D179" i="3"/>
  <c r="E179" i="3"/>
  <c r="F179" i="3"/>
  <c r="G179" i="3"/>
  <c r="H179" i="3"/>
  <c r="I179" i="3"/>
  <c r="J179" i="3"/>
  <c r="K179" i="3"/>
  <c r="B180" i="3"/>
  <c r="C180" i="3"/>
  <c r="D180" i="3"/>
  <c r="E180" i="3"/>
  <c r="F180" i="3"/>
  <c r="G180" i="3"/>
  <c r="H180" i="3"/>
  <c r="I180" i="3"/>
  <c r="J180" i="3"/>
  <c r="K180" i="3"/>
  <c r="B181" i="3"/>
  <c r="C181" i="3"/>
  <c r="D181" i="3"/>
  <c r="E181" i="3"/>
  <c r="F181" i="3"/>
  <c r="G181" i="3"/>
  <c r="H181" i="3"/>
  <c r="I181" i="3"/>
  <c r="J181" i="3"/>
  <c r="K181" i="3"/>
  <c r="B182" i="3"/>
  <c r="B41" i="7" s="1"/>
  <c r="C182" i="3"/>
  <c r="D182" i="3"/>
  <c r="E182" i="3"/>
  <c r="F182" i="3"/>
  <c r="G182" i="3"/>
  <c r="H182" i="3"/>
  <c r="I182" i="3"/>
  <c r="J182" i="3"/>
  <c r="K182" i="3"/>
  <c r="B183" i="3"/>
  <c r="C183" i="3"/>
  <c r="D183" i="3"/>
  <c r="E183" i="3"/>
  <c r="F183" i="3"/>
  <c r="G183" i="3"/>
  <c r="H183" i="3"/>
  <c r="I183" i="3"/>
  <c r="J183" i="3"/>
  <c r="K183" i="3"/>
  <c r="B184" i="3"/>
  <c r="C184" i="3"/>
  <c r="D184" i="3"/>
  <c r="E184" i="3"/>
  <c r="F184" i="3"/>
  <c r="G184" i="3"/>
  <c r="H184" i="3"/>
  <c r="I184" i="3"/>
  <c r="J184" i="3"/>
  <c r="K184" i="3"/>
  <c r="B185" i="3"/>
  <c r="C185" i="3"/>
  <c r="D185" i="3"/>
  <c r="E185" i="3"/>
  <c r="F185" i="3"/>
  <c r="G185" i="3"/>
  <c r="H185" i="3"/>
  <c r="I185" i="3"/>
  <c r="J185" i="3"/>
  <c r="K185" i="3"/>
  <c r="B186" i="3"/>
  <c r="C186" i="3"/>
  <c r="D186" i="3"/>
  <c r="E186" i="3"/>
  <c r="F186" i="3"/>
  <c r="G186" i="3"/>
  <c r="H186" i="3"/>
  <c r="I186" i="3"/>
  <c r="J186" i="3"/>
  <c r="K186" i="3"/>
  <c r="B187" i="3"/>
  <c r="C187" i="3"/>
  <c r="D187" i="3"/>
  <c r="E187" i="3"/>
  <c r="F187" i="3"/>
  <c r="G187" i="3"/>
  <c r="H187" i="3"/>
  <c r="I187" i="3"/>
  <c r="J187" i="3"/>
  <c r="K187" i="3"/>
  <c r="B188" i="3"/>
  <c r="C188" i="3"/>
  <c r="D188" i="3"/>
  <c r="E188" i="3"/>
  <c r="F188" i="3"/>
  <c r="G188" i="3"/>
  <c r="H188" i="3"/>
  <c r="I188" i="3"/>
  <c r="J188" i="3"/>
  <c r="K188" i="3"/>
  <c r="B189" i="3"/>
  <c r="C189" i="3"/>
  <c r="D189" i="3"/>
  <c r="E189" i="3"/>
  <c r="F189" i="3"/>
  <c r="G189" i="3"/>
  <c r="H189" i="3"/>
  <c r="I189" i="3"/>
  <c r="J189" i="3"/>
  <c r="K189" i="3"/>
  <c r="B190" i="3"/>
  <c r="C190" i="3"/>
  <c r="D190" i="3"/>
  <c r="E190" i="3"/>
  <c r="F190" i="3"/>
  <c r="G190" i="3"/>
  <c r="H190" i="3"/>
  <c r="I190" i="3"/>
  <c r="J190" i="3"/>
  <c r="K190" i="3"/>
  <c r="B191" i="3"/>
  <c r="C191" i="3"/>
  <c r="D191" i="3"/>
  <c r="E191" i="3"/>
  <c r="F191" i="3"/>
  <c r="G191" i="3"/>
  <c r="H191" i="3"/>
  <c r="I191" i="3"/>
  <c r="J191" i="3"/>
  <c r="K191" i="3"/>
  <c r="B192" i="3"/>
  <c r="C192" i="3"/>
  <c r="D192" i="3"/>
  <c r="E192" i="3"/>
  <c r="F192" i="3"/>
  <c r="G192" i="3"/>
  <c r="H192" i="3"/>
  <c r="I192" i="3"/>
  <c r="J192" i="3"/>
  <c r="K192" i="3"/>
  <c r="B193" i="3"/>
  <c r="B27" i="7" s="1"/>
  <c r="C193" i="3"/>
  <c r="D193" i="3"/>
  <c r="E193" i="3"/>
  <c r="F193" i="3"/>
  <c r="G193" i="3"/>
  <c r="H193" i="3"/>
  <c r="I193" i="3"/>
  <c r="J193" i="3"/>
  <c r="K193" i="3"/>
  <c r="B194" i="3"/>
  <c r="B36" i="7" s="1"/>
  <c r="C194" i="3"/>
  <c r="D194" i="3"/>
  <c r="E194" i="3"/>
  <c r="F194" i="3"/>
  <c r="G194" i="3"/>
  <c r="H194" i="3"/>
  <c r="I194" i="3"/>
  <c r="J194" i="3"/>
  <c r="K194" i="3"/>
  <c r="B195" i="3"/>
  <c r="C195" i="3"/>
  <c r="D195" i="3"/>
  <c r="E195" i="3"/>
  <c r="F195" i="3"/>
  <c r="G195" i="3"/>
  <c r="H195" i="3"/>
  <c r="I195" i="3"/>
  <c r="J195" i="3"/>
  <c r="K195" i="3"/>
  <c r="B196" i="3"/>
  <c r="C196" i="3"/>
  <c r="D196" i="3"/>
  <c r="E196" i="3"/>
  <c r="F196" i="3"/>
  <c r="G196" i="3"/>
  <c r="H196" i="3"/>
  <c r="I196" i="3"/>
  <c r="J196" i="3"/>
  <c r="K196" i="3"/>
  <c r="B197" i="3"/>
  <c r="C197" i="3"/>
  <c r="D197" i="3"/>
  <c r="E197" i="3"/>
  <c r="F197" i="3"/>
  <c r="G197" i="3"/>
  <c r="H197" i="3"/>
  <c r="I197" i="3"/>
  <c r="J197" i="3"/>
  <c r="K197" i="3"/>
  <c r="B198" i="3"/>
  <c r="C198" i="3"/>
  <c r="D198" i="3"/>
  <c r="E198" i="3"/>
  <c r="F198" i="3"/>
  <c r="G198" i="3"/>
  <c r="H198" i="3"/>
  <c r="I198" i="3"/>
  <c r="J198" i="3"/>
  <c r="K198" i="3"/>
  <c r="B199" i="3"/>
  <c r="C199" i="3"/>
  <c r="D199" i="3"/>
  <c r="E199" i="3"/>
  <c r="F199" i="3"/>
  <c r="G199" i="3"/>
  <c r="H199" i="3"/>
  <c r="I199" i="3"/>
  <c r="J199" i="3"/>
  <c r="K199" i="3"/>
  <c r="B200" i="3"/>
  <c r="C200" i="3"/>
  <c r="D200" i="3"/>
  <c r="E200" i="3"/>
  <c r="F200" i="3"/>
  <c r="G200" i="3"/>
  <c r="H200" i="3"/>
  <c r="I200" i="3"/>
  <c r="J200" i="3"/>
  <c r="K200" i="3"/>
  <c r="B201" i="3"/>
  <c r="C201" i="3"/>
  <c r="D201" i="3"/>
  <c r="E201" i="3"/>
  <c r="F201" i="3"/>
  <c r="G201" i="3"/>
  <c r="H201" i="3"/>
  <c r="I201" i="3"/>
  <c r="J201" i="3"/>
  <c r="K201" i="3"/>
  <c r="B202" i="3"/>
  <c r="C202" i="3"/>
  <c r="D202" i="3"/>
  <c r="E202" i="3"/>
  <c r="F202" i="3"/>
  <c r="G202" i="3"/>
  <c r="H202" i="3"/>
  <c r="I202" i="3"/>
  <c r="J202" i="3"/>
  <c r="K202" i="3"/>
  <c r="B203" i="3"/>
  <c r="C203" i="3"/>
  <c r="D203" i="3"/>
  <c r="E203" i="3"/>
  <c r="F203" i="3"/>
  <c r="G203" i="3"/>
  <c r="H203" i="3"/>
  <c r="I203" i="3"/>
  <c r="J203" i="3"/>
  <c r="K203" i="3"/>
  <c r="B204" i="3"/>
  <c r="C204" i="3"/>
  <c r="D204" i="3"/>
  <c r="E204" i="3"/>
  <c r="F204" i="3"/>
  <c r="G204" i="3"/>
  <c r="H204" i="3"/>
  <c r="I204" i="3"/>
  <c r="J204" i="3"/>
  <c r="K204" i="3"/>
  <c r="B205" i="3"/>
  <c r="C205" i="3"/>
  <c r="D205" i="3"/>
  <c r="E205" i="3"/>
  <c r="F205" i="3"/>
  <c r="G205" i="3"/>
  <c r="H205" i="3"/>
  <c r="I205" i="3"/>
  <c r="J205" i="3"/>
  <c r="K205" i="3"/>
  <c r="B206" i="3"/>
  <c r="C206" i="3"/>
  <c r="D206" i="3"/>
  <c r="E206" i="3"/>
  <c r="F206" i="3"/>
  <c r="G206" i="3"/>
  <c r="H206" i="3"/>
  <c r="I206" i="3"/>
  <c r="J206" i="3"/>
  <c r="K206" i="3"/>
  <c r="B207" i="3"/>
  <c r="C207" i="3"/>
  <c r="D207" i="3"/>
  <c r="E207" i="3"/>
  <c r="F207" i="3"/>
  <c r="G207" i="3"/>
  <c r="H207" i="3"/>
  <c r="I207" i="3"/>
  <c r="J207" i="3"/>
  <c r="K207" i="3"/>
  <c r="B208" i="3"/>
  <c r="C208" i="3"/>
  <c r="D208" i="3"/>
  <c r="E208" i="3"/>
  <c r="F208" i="3"/>
  <c r="G208" i="3"/>
  <c r="H208" i="3"/>
  <c r="I208" i="3"/>
  <c r="J208" i="3"/>
  <c r="K208" i="3"/>
  <c r="B209" i="3"/>
  <c r="C209" i="3"/>
  <c r="D209" i="3"/>
  <c r="E209" i="3"/>
  <c r="F209" i="3"/>
  <c r="G209" i="3"/>
  <c r="H209" i="3"/>
  <c r="I209" i="3"/>
  <c r="J209" i="3"/>
  <c r="K209" i="3"/>
  <c r="B210" i="3"/>
  <c r="C210" i="3"/>
  <c r="D210" i="3"/>
  <c r="E210" i="3"/>
  <c r="F210" i="3"/>
  <c r="G210" i="3"/>
  <c r="H210" i="3"/>
  <c r="I210" i="3"/>
  <c r="J210" i="3"/>
  <c r="K210" i="3"/>
  <c r="B211" i="3"/>
  <c r="C211" i="3"/>
  <c r="D211" i="3"/>
  <c r="E211" i="3"/>
  <c r="F211" i="3"/>
  <c r="G211" i="3"/>
  <c r="H211" i="3"/>
  <c r="I211" i="3"/>
  <c r="J211" i="3"/>
  <c r="K211" i="3"/>
  <c r="B212" i="3"/>
  <c r="C212" i="3"/>
  <c r="D212" i="3"/>
  <c r="E212" i="3"/>
  <c r="F212" i="3"/>
  <c r="G212" i="3"/>
  <c r="H212" i="3"/>
  <c r="I212" i="3"/>
  <c r="J212" i="3"/>
  <c r="K212" i="3"/>
  <c r="B213" i="3"/>
  <c r="C213" i="3"/>
  <c r="D213" i="3"/>
  <c r="E213" i="3"/>
  <c r="F213" i="3"/>
  <c r="G213" i="3"/>
  <c r="H213" i="3"/>
  <c r="I213" i="3"/>
  <c r="J213" i="3"/>
  <c r="K213" i="3"/>
  <c r="B214" i="3"/>
  <c r="C214" i="3"/>
  <c r="D214" i="3"/>
  <c r="E214" i="3"/>
  <c r="F214" i="3"/>
  <c r="G214" i="3"/>
  <c r="H214" i="3"/>
  <c r="I214" i="3"/>
  <c r="J214" i="3"/>
  <c r="K214" i="3"/>
  <c r="B215" i="3"/>
  <c r="C215" i="3"/>
  <c r="D215" i="3"/>
  <c r="E215" i="3"/>
  <c r="F215" i="3"/>
  <c r="G215" i="3"/>
  <c r="H215" i="3"/>
  <c r="I215" i="3"/>
  <c r="J215" i="3"/>
  <c r="K215" i="3"/>
  <c r="B216" i="3"/>
  <c r="C216" i="3"/>
  <c r="D216" i="3"/>
  <c r="E216" i="3"/>
  <c r="F216" i="3"/>
  <c r="G216" i="3"/>
  <c r="H216" i="3"/>
  <c r="I216" i="3"/>
  <c r="J216" i="3"/>
  <c r="K216" i="3"/>
  <c r="B217" i="3"/>
  <c r="C217" i="3"/>
  <c r="D217" i="3"/>
  <c r="E217" i="3"/>
  <c r="F217" i="3"/>
  <c r="G217" i="3"/>
  <c r="H217" i="3"/>
  <c r="I217" i="3"/>
  <c r="J217" i="3"/>
  <c r="K217" i="3"/>
  <c r="B218" i="3"/>
  <c r="C218" i="3"/>
  <c r="D218" i="3"/>
  <c r="E218" i="3"/>
  <c r="F218" i="3"/>
  <c r="G218" i="3"/>
  <c r="H218" i="3"/>
  <c r="I218" i="3"/>
  <c r="J218" i="3"/>
  <c r="K218" i="3"/>
  <c r="B219" i="3"/>
  <c r="C219" i="3"/>
  <c r="D219" i="3"/>
  <c r="E219" i="3"/>
  <c r="F219" i="3"/>
  <c r="G219" i="3"/>
  <c r="H219" i="3"/>
  <c r="I219" i="3"/>
  <c r="J219" i="3"/>
  <c r="K219" i="3"/>
  <c r="B220" i="3"/>
  <c r="C220" i="3"/>
  <c r="D220" i="3"/>
  <c r="E220" i="3"/>
  <c r="F220" i="3"/>
  <c r="G220" i="3"/>
  <c r="H220" i="3"/>
  <c r="I220" i="3"/>
  <c r="J220" i="3"/>
  <c r="K220" i="3"/>
  <c r="B221" i="3"/>
  <c r="C221" i="3"/>
  <c r="D221" i="3"/>
  <c r="E221" i="3"/>
  <c r="F221" i="3"/>
  <c r="G221" i="3"/>
  <c r="H221" i="3"/>
  <c r="I221" i="3"/>
  <c r="J221" i="3"/>
  <c r="K221" i="3"/>
  <c r="B222" i="3"/>
  <c r="C222" i="3"/>
  <c r="D222" i="3"/>
  <c r="E222" i="3"/>
  <c r="F222" i="3"/>
  <c r="G222" i="3"/>
  <c r="H222" i="3"/>
  <c r="I222" i="3"/>
  <c r="J222" i="3"/>
  <c r="K222" i="3"/>
  <c r="B223" i="3"/>
  <c r="C223" i="3"/>
  <c r="D223" i="3"/>
  <c r="E223" i="3"/>
  <c r="F223" i="3"/>
  <c r="G223" i="3"/>
  <c r="H223" i="3"/>
  <c r="I223" i="3"/>
  <c r="J223" i="3"/>
  <c r="K223" i="3"/>
  <c r="B224" i="3"/>
  <c r="B46" i="7" s="1"/>
  <c r="C224" i="3"/>
  <c r="D224" i="3"/>
  <c r="E224" i="3"/>
  <c r="F224" i="3"/>
  <c r="G224" i="3"/>
  <c r="H224" i="3"/>
  <c r="I224" i="3"/>
  <c r="J224" i="3"/>
  <c r="K224" i="3"/>
  <c r="B225" i="3"/>
  <c r="C225" i="3"/>
  <c r="D225" i="3"/>
  <c r="E225" i="3"/>
  <c r="F225" i="3"/>
  <c r="G225" i="3"/>
  <c r="H225" i="3"/>
  <c r="I225" i="3"/>
  <c r="J225" i="3"/>
  <c r="K225" i="3"/>
  <c r="B226" i="3"/>
  <c r="C226" i="3"/>
  <c r="D226" i="3"/>
  <c r="E226" i="3"/>
  <c r="F226" i="3"/>
  <c r="G226" i="3"/>
  <c r="H226" i="3"/>
  <c r="I226" i="3"/>
  <c r="J226" i="3"/>
  <c r="K226" i="3"/>
  <c r="B227" i="3"/>
  <c r="C227" i="3"/>
  <c r="D227" i="3"/>
  <c r="E227" i="3"/>
  <c r="F227" i="3"/>
  <c r="G227" i="3"/>
  <c r="H227" i="3"/>
  <c r="I227" i="3"/>
  <c r="J227" i="3"/>
  <c r="K227" i="3"/>
  <c r="B228" i="3"/>
  <c r="C228" i="3"/>
  <c r="D228" i="3"/>
  <c r="E228" i="3"/>
  <c r="F228" i="3"/>
  <c r="G228" i="3"/>
  <c r="H228" i="3"/>
  <c r="I228" i="3"/>
  <c r="J228" i="3"/>
  <c r="K228" i="3"/>
  <c r="B229" i="3"/>
  <c r="C229" i="3"/>
  <c r="D229" i="3"/>
  <c r="E229" i="3"/>
  <c r="F229" i="3"/>
  <c r="G229" i="3"/>
  <c r="H229" i="3"/>
  <c r="I229" i="3"/>
  <c r="J229" i="3"/>
  <c r="K229" i="3"/>
  <c r="B230" i="3"/>
  <c r="C230" i="3"/>
  <c r="D230" i="3"/>
  <c r="E230" i="3"/>
  <c r="F230" i="3"/>
  <c r="G230" i="3"/>
  <c r="H230" i="3"/>
  <c r="I230" i="3"/>
  <c r="J230" i="3"/>
  <c r="K230" i="3"/>
  <c r="B231" i="3"/>
  <c r="C231" i="3"/>
  <c r="D231" i="3"/>
  <c r="E231" i="3"/>
  <c r="F231" i="3"/>
  <c r="G231" i="3"/>
  <c r="H231" i="3"/>
  <c r="I231" i="3"/>
  <c r="J231" i="3"/>
  <c r="K231" i="3"/>
  <c r="B109" i="7"/>
  <c r="B232" i="3"/>
  <c r="C232" i="3"/>
  <c r="D232" i="3"/>
  <c r="E232" i="3"/>
  <c r="F232" i="3"/>
  <c r="G232" i="3"/>
  <c r="H232" i="3"/>
  <c r="I232" i="3"/>
  <c r="J232" i="3"/>
  <c r="K232" i="3"/>
  <c r="B233" i="3"/>
  <c r="C233" i="3"/>
  <c r="D233" i="3"/>
  <c r="E233" i="3"/>
  <c r="F233" i="3"/>
  <c r="G233" i="3"/>
  <c r="H233" i="3"/>
  <c r="I233" i="3"/>
  <c r="J233" i="3"/>
  <c r="K233" i="3"/>
  <c r="B234" i="3"/>
  <c r="C234" i="3"/>
  <c r="D234" i="3"/>
  <c r="E234" i="3"/>
  <c r="F234" i="3"/>
  <c r="G234" i="3"/>
  <c r="H234" i="3"/>
  <c r="I234" i="3"/>
  <c r="J234" i="3"/>
  <c r="K234" i="3"/>
  <c r="B235" i="3"/>
  <c r="C235" i="3"/>
  <c r="D235" i="3"/>
  <c r="E235" i="3"/>
  <c r="F235" i="3"/>
  <c r="G235" i="3"/>
  <c r="H235" i="3"/>
  <c r="I235" i="3"/>
  <c r="J235" i="3"/>
  <c r="K235" i="3"/>
  <c r="B236" i="3"/>
  <c r="C236" i="3"/>
  <c r="D236" i="3"/>
  <c r="E236" i="3"/>
  <c r="F236" i="3"/>
  <c r="G236" i="3"/>
  <c r="H236" i="3"/>
  <c r="I236" i="3"/>
  <c r="J236" i="3"/>
  <c r="K236" i="3"/>
  <c r="B237" i="3"/>
  <c r="B47" i="7" s="1"/>
  <c r="C237" i="3"/>
  <c r="D237" i="3"/>
  <c r="E237" i="3"/>
  <c r="F237" i="3"/>
  <c r="G237" i="3"/>
  <c r="H237" i="3"/>
  <c r="I237" i="3"/>
  <c r="J237" i="3"/>
  <c r="K237" i="3"/>
  <c r="B238" i="3"/>
  <c r="C238" i="3"/>
  <c r="D238" i="3"/>
  <c r="E238" i="3"/>
  <c r="F238" i="3"/>
  <c r="G238" i="3"/>
  <c r="H238" i="3"/>
  <c r="I238" i="3"/>
  <c r="J238" i="3"/>
  <c r="K238" i="3"/>
  <c r="B239" i="3"/>
  <c r="C239" i="3"/>
  <c r="D239" i="3"/>
  <c r="E239" i="3"/>
  <c r="F239" i="3"/>
  <c r="G239" i="3"/>
  <c r="H239" i="3"/>
  <c r="I239" i="3"/>
  <c r="J239" i="3"/>
  <c r="K239" i="3"/>
  <c r="B240" i="3"/>
  <c r="C240" i="3"/>
  <c r="D240" i="3"/>
  <c r="E240" i="3"/>
  <c r="F240" i="3"/>
  <c r="G240" i="3"/>
  <c r="H240" i="3"/>
  <c r="I240" i="3"/>
  <c r="J240" i="3"/>
  <c r="K240" i="3"/>
  <c r="B241" i="3"/>
  <c r="C241" i="3"/>
  <c r="D241" i="3"/>
  <c r="E241" i="3"/>
  <c r="F241" i="3"/>
  <c r="G241" i="3"/>
  <c r="H241" i="3"/>
  <c r="I241" i="3"/>
  <c r="J241" i="3"/>
  <c r="K241" i="3"/>
  <c r="B242" i="3"/>
  <c r="C242" i="3"/>
  <c r="D242" i="3"/>
  <c r="E242" i="3"/>
  <c r="F242" i="3"/>
  <c r="G242" i="3"/>
  <c r="H242" i="3"/>
  <c r="I242" i="3"/>
  <c r="J242" i="3"/>
  <c r="K242" i="3"/>
  <c r="B243" i="3"/>
  <c r="C243" i="3"/>
  <c r="D243" i="3"/>
  <c r="E243" i="3"/>
  <c r="F243" i="3"/>
  <c r="G243" i="3"/>
  <c r="H243" i="3"/>
  <c r="I243" i="3"/>
  <c r="J243" i="3"/>
  <c r="K243" i="3"/>
  <c r="B244" i="3"/>
  <c r="C244" i="3"/>
  <c r="D244" i="3"/>
  <c r="E244" i="3"/>
  <c r="F244" i="3"/>
  <c r="G244" i="3"/>
  <c r="H244" i="3"/>
  <c r="I244" i="3"/>
  <c r="J244" i="3"/>
  <c r="K244" i="3"/>
  <c r="B245" i="3"/>
  <c r="C245" i="3"/>
  <c r="D245" i="3"/>
  <c r="E245" i="3"/>
  <c r="F245" i="3"/>
  <c r="G245" i="3"/>
  <c r="H245" i="3"/>
  <c r="I245" i="3"/>
  <c r="J245" i="3"/>
  <c r="K245" i="3"/>
  <c r="B246" i="3"/>
  <c r="C246" i="3"/>
  <c r="D246" i="3"/>
  <c r="E246" i="3"/>
  <c r="F246" i="3"/>
  <c r="G246" i="3"/>
  <c r="H246" i="3"/>
  <c r="I246" i="3"/>
  <c r="J246" i="3"/>
  <c r="K246" i="3"/>
  <c r="B247" i="3"/>
  <c r="C247" i="3"/>
  <c r="D247" i="3"/>
  <c r="E247" i="3"/>
  <c r="F247" i="3"/>
  <c r="G247" i="3"/>
  <c r="H247" i="3"/>
  <c r="I247" i="3"/>
  <c r="J247" i="3"/>
  <c r="K247" i="3"/>
  <c r="B248" i="3"/>
  <c r="C248" i="3"/>
  <c r="D248" i="3"/>
  <c r="E248" i="3"/>
  <c r="F248" i="3"/>
  <c r="G248" i="3"/>
  <c r="H248" i="3"/>
  <c r="I248" i="3"/>
  <c r="J248" i="3"/>
  <c r="K248" i="3"/>
  <c r="B249" i="3"/>
  <c r="C249" i="3"/>
  <c r="D249" i="3"/>
  <c r="E249" i="3"/>
  <c r="F249" i="3"/>
  <c r="G249" i="3"/>
  <c r="H249" i="3"/>
  <c r="I249" i="3"/>
  <c r="J249" i="3"/>
  <c r="K249" i="3"/>
  <c r="B250" i="3"/>
  <c r="C250" i="3"/>
  <c r="D250" i="3"/>
  <c r="E250" i="3"/>
  <c r="F250" i="3"/>
  <c r="G250" i="3"/>
  <c r="H250" i="3"/>
  <c r="I250" i="3"/>
  <c r="J250" i="3"/>
  <c r="K250" i="3"/>
  <c r="B251" i="3"/>
  <c r="C251" i="3"/>
  <c r="D251" i="3"/>
  <c r="E251" i="3"/>
  <c r="F251" i="3"/>
  <c r="G251" i="3"/>
  <c r="H251" i="3"/>
  <c r="I251" i="3"/>
  <c r="J251" i="3"/>
  <c r="K251" i="3"/>
  <c r="B252" i="3"/>
  <c r="C252" i="3"/>
  <c r="D252" i="3"/>
  <c r="E252" i="3"/>
  <c r="F252" i="3"/>
  <c r="G252" i="3"/>
  <c r="H252" i="3"/>
  <c r="I252" i="3"/>
  <c r="J252" i="3"/>
  <c r="K252" i="3"/>
  <c r="B253" i="3"/>
  <c r="C253" i="3"/>
  <c r="D253" i="3"/>
  <c r="E253" i="3"/>
  <c r="F253" i="3"/>
  <c r="G253" i="3"/>
  <c r="H253" i="3"/>
  <c r="I253" i="3"/>
  <c r="J253" i="3"/>
  <c r="K253" i="3"/>
  <c r="B254" i="3"/>
  <c r="C254" i="3"/>
  <c r="D254" i="3"/>
  <c r="E254" i="3"/>
  <c r="F254" i="3"/>
  <c r="G254" i="3"/>
  <c r="H254" i="3"/>
  <c r="I254" i="3"/>
  <c r="J254" i="3"/>
  <c r="K254" i="3"/>
  <c r="B255" i="3"/>
  <c r="C255" i="3"/>
  <c r="D255" i="3"/>
  <c r="E255" i="3"/>
  <c r="F255" i="3"/>
  <c r="G255" i="3"/>
  <c r="H255" i="3"/>
  <c r="I255" i="3"/>
  <c r="J255" i="3"/>
  <c r="K255" i="3"/>
  <c r="B256" i="3"/>
  <c r="C256" i="3"/>
  <c r="D256" i="3"/>
  <c r="E256" i="3"/>
  <c r="F256" i="3"/>
  <c r="G256" i="3"/>
  <c r="H256" i="3"/>
  <c r="I256" i="3"/>
  <c r="J256" i="3"/>
  <c r="K256" i="3"/>
  <c r="B117" i="7"/>
  <c r="B257" i="3"/>
  <c r="C257" i="3"/>
  <c r="D257" i="3"/>
  <c r="E257" i="3"/>
  <c r="F257" i="3"/>
  <c r="G257" i="3"/>
  <c r="H257" i="3"/>
  <c r="I257" i="3"/>
  <c r="J257" i="3"/>
  <c r="K257" i="3"/>
  <c r="B258" i="3"/>
  <c r="C258" i="3"/>
  <c r="D258" i="3"/>
  <c r="E258" i="3"/>
  <c r="F258" i="3"/>
  <c r="G258" i="3"/>
  <c r="H258" i="3"/>
  <c r="I258" i="3"/>
  <c r="J258" i="3"/>
  <c r="K258" i="3"/>
  <c r="B259" i="3"/>
  <c r="C259" i="3"/>
  <c r="D259" i="3"/>
  <c r="E259" i="3"/>
  <c r="F259" i="3"/>
  <c r="G259" i="3"/>
  <c r="H259" i="3"/>
  <c r="I259" i="3"/>
  <c r="J259" i="3"/>
  <c r="K259" i="3"/>
  <c r="B260" i="3"/>
  <c r="C260" i="3"/>
  <c r="D260" i="3"/>
  <c r="E260" i="3"/>
  <c r="F260" i="3"/>
  <c r="G260" i="3"/>
  <c r="H260" i="3"/>
  <c r="I260" i="3"/>
  <c r="J260" i="3"/>
  <c r="K260" i="3"/>
  <c r="B261" i="3"/>
  <c r="C261" i="3"/>
  <c r="D261" i="3"/>
  <c r="E261" i="3"/>
  <c r="F261" i="3"/>
  <c r="G261" i="3"/>
  <c r="H261" i="3"/>
  <c r="I261" i="3"/>
  <c r="J261" i="3"/>
  <c r="K261" i="3"/>
  <c r="B262" i="3"/>
  <c r="C262" i="3"/>
  <c r="D262" i="3"/>
  <c r="E262" i="3"/>
  <c r="F262" i="3"/>
  <c r="G262" i="3"/>
  <c r="H262" i="3"/>
  <c r="I262" i="3"/>
  <c r="J262" i="3"/>
  <c r="K262" i="3"/>
  <c r="B263" i="3"/>
  <c r="B53" i="7" s="1"/>
  <c r="C263" i="3"/>
  <c r="D263" i="3"/>
  <c r="E263" i="3"/>
  <c r="F263" i="3"/>
  <c r="G263" i="3"/>
  <c r="H263" i="3"/>
  <c r="I263" i="3"/>
  <c r="J263" i="3"/>
  <c r="K263" i="3"/>
  <c r="B264" i="3"/>
  <c r="C264" i="3"/>
  <c r="D264" i="3"/>
  <c r="E264" i="3"/>
  <c r="F264" i="3"/>
  <c r="G264" i="3"/>
  <c r="H264" i="3"/>
  <c r="I264" i="3"/>
  <c r="J264" i="3"/>
  <c r="K264" i="3"/>
  <c r="B265" i="3"/>
  <c r="C265" i="3"/>
  <c r="D265" i="3"/>
  <c r="E265" i="3"/>
  <c r="F265" i="3"/>
  <c r="G265" i="3"/>
  <c r="H265" i="3"/>
  <c r="I265" i="3"/>
  <c r="J265" i="3"/>
  <c r="K265" i="3"/>
  <c r="B266" i="3"/>
  <c r="C266" i="3"/>
  <c r="D266" i="3"/>
  <c r="E266" i="3"/>
  <c r="F266" i="3"/>
  <c r="G266" i="3"/>
  <c r="H266" i="3"/>
  <c r="I266" i="3"/>
  <c r="J266" i="3"/>
  <c r="K266" i="3"/>
  <c r="B267" i="3"/>
  <c r="C267" i="3"/>
  <c r="D267" i="3"/>
  <c r="E267" i="3"/>
  <c r="F267" i="3"/>
  <c r="G267" i="3"/>
  <c r="H267" i="3"/>
  <c r="I267" i="3"/>
  <c r="J267" i="3"/>
  <c r="K267" i="3"/>
  <c r="B268" i="3"/>
  <c r="C268" i="3"/>
  <c r="D268" i="3"/>
  <c r="E268" i="3"/>
  <c r="F268" i="3"/>
  <c r="G268" i="3"/>
  <c r="H268" i="3"/>
  <c r="I268" i="3"/>
  <c r="J268" i="3"/>
  <c r="K268" i="3"/>
  <c r="B269" i="3"/>
  <c r="C269" i="3"/>
  <c r="D269" i="3"/>
  <c r="E269" i="3"/>
  <c r="F269" i="3"/>
  <c r="G269" i="3"/>
  <c r="H269" i="3"/>
  <c r="I269" i="3"/>
  <c r="J269" i="3"/>
  <c r="K269" i="3"/>
  <c r="B270" i="3"/>
  <c r="C270" i="3"/>
  <c r="D270" i="3"/>
  <c r="E270" i="3"/>
  <c r="F270" i="3"/>
  <c r="G270" i="3"/>
  <c r="H270" i="3"/>
  <c r="I270" i="3"/>
  <c r="J270" i="3"/>
  <c r="K270" i="3"/>
  <c r="B271" i="3"/>
  <c r="C271" i="3"/>
  <c r="D271" i="3"/>
  <c r="E271" i="3"/>
  <c r="F271" i="3"/>
  <c r="G271" i="3"/>
  <c r="H271" i="3"/>
  <c r="I271" i="3"/>
  <c r="J271" i="3"/>
  <c r="K271" i="3"/>
  <c r="B272" i="3"/>
  <c r="C272" i="3"/>
  <c r="D272" i="3"/>
  <c r="E272" i="3"/>
  <c r="F272" i="3"/>
  <c r="G272" i="3"/>
  <c r="H272" i="3"/>
  <c r="I272" i="3"/>
  <c r="J272" i="3"/>
  <c r="K272" i="3"/>
  <c r="B273" i="3"/>
  <c r="C273" i="3"/>
  <c r="D273" i="3"/>
  <c r="E273" i="3"/>
  <c r="F273" i="3"/>
  <c r="G273" i="3"/>
  <c r="H273" i="3"/>
  <c r="I273" i="3"/>
  <c r="J273" i="3"/>
  <c r="K273" i="3"/>
  <c r="B274" i="3"/>
  <c r="B42" i="7" s="1"/>
  <c r="C274" i="3"/>
  <c r="D274" i="3"/>
  <c r="E274" i="3"/>
  <c r="F274" i="3"/>
  <c r="G274" i="3"/>
  <c r="H274" i="3"/>
  <c r="I274" i="3"/>
  <c r="J274" i="3"/>
  <c r="K274" i="3"/>
  <c r="B275" i="3"/>
  <c r="C275" i="3"/>
  <c r="D275" i="3"/>
  <c r="E275" i="3"/>
  <c r="F275" i="3"/>
  <c r="G275" i="3"/>
  <c r="H275" i="3"/>
  <c r="I275" i="3"/>
  <c r="J275" i="3"/>
  <c r="K275" i="3"/>
  <c r="B276" i="3"/>
  <c r="C276" i="3"/>
  <c r="D276" i="3"/>
  <c r="E276" i="3"/>
  <c r="F276" i="3"/>
  <c r="G276" i="3"/>
  <c r="H276" i="3"/>
  <c r="I276" i="3"/>
  <c r="J276" i="3"/>
  <c r="K276" i="3"/>
  <c r="B277" i="3"/>
  <c r="C277" i="3"/>
  <c r="D277" i="3"/>
  <c r="E277" i="3"/>
  <c r="F277" i="3"/>
  <c r="G277" i="3"/>
  <c r="H277" i="3"/>
  <c r="I277" i="3"/>
  <c r="J277" i="3"/>
  <c r="K277" i="3"/>
  <c r="B278" i="3"/>
  <c r="C278" i="3"/>
  <c r="D278" i="3"/>
  <c r="E278" i="3"/>
  <c r="F278" i="3"/>
  <c r="G278" i="3"/>
  <c r="H278" i="3"/>
  <c r="I278" i="3"/>
  <c r="J278" i="3"/>
  <c r="K278" i="3"/>
  <c r="B279" i="3"/>
  <c r="C279" i="3"/>
  <c r="D279" i="3"/>
  <c r="E279" i="3"/>
  <c r="F279" i="3"/>
  <c r="G279" i="3"/>
  <c r="H279" i="3"/>
  <c r="I279" i="3"/>
  <c r="J279" i="3"/>
  <c r="K279" i="3"/>
  <c r="B280" i="3"/>
  <c r="B45" i="7" s="1"/>
  <c r="C280" i="3"/>
  <c r="D280" i="3"/>
  <c r="E280" i="3"/>
  <c r="F280" i="3"/>
  <c r="G280" i="3"/>
  <c r="H280" i="3"/>
  <c r="I280" i="3"/>
  <c r="J280" i="3"/>
  <c r="K280" i="3"/>
  <c r="B281" i="3"/>
  <c r="C281" i="3"/>
  <c r="D281" i="3"/>
  <c r="E281" i="3"/>
  <c r="F281" i="3"/>
  <c r="G281" i="3"/>
  <c r="H281" i="3"/>
  <c r="I281" i="3"/>
  <c r="J281" i="3"/>
  <c r="K281" i="3"/>
  <c r="B282" i="3"/>
  <c r="C282" i="3"/>
  <c r="D282" i="3"/>
  <c r="E282" i="3"/>
  <c r="F282" i="3"/>
  <c r="G282" i="3"/>
  <c r="H282" i="3"/>
  <c r="I282" i="3"/>
  <c r="J282" i="3"/>
  <c r="K282" i="3"/>
  <c r="B283" i="3"/>
  <c r="B57" i="7" s="1"/>
  <c r="C283" i="3"/>
  <c r="D283" i="3"/>
  <c r="E283" i="3"/>
  <c r="F283" i="3"/>
  <c r="G283" i="3"/>
  <c r="H283" i="3"/>
  <c r="I283" i="3"/>
  <c r="J283" i="3"/>
  <c r="K283" i="3"/>
  <c r="B284" i="3"/>
  <c r="C284" i="3"/>
  <c r="D284" i="3"/>
  <c r="E284" i="3"/>
  <c r="F284" i="3"/>
  <c r="G284" i="3"/>
  <c r="H284" i="3"/>
  <c r="I284" i="3"/>
  <c r="J284" i="3"/>
  <c r="K284" i="3"/>
  <c r="B285" i="3"/>
  <c r="C285" i="3"/>
  <c r="D285" i="3"/>
  <c r="E285" i="3"/>
  <c r="F285" i="3"/>
  <c r="G285" i="3"/>
  <c r="H285" i="3"/>
  <c r="I285" i="3"/>
  <c r="J285" i="3"/>
  <c r="K285" i="3"/>
  <c r="B286" i="3"/>
  <c r="C286" i="3"/>
  <c r="D286" i="3"/>
  <c r="E286" i="3"/>
  <c r="F286" i="3"/>
  <c r="G286" i="3"/>
  <c r="H286" i="3"/>
  <c r="I286" i="3"/>
  <c r="J286" i="3"/>
  <c r="K286" i="3"/>
  <c r="B287" i="3"/>
  <c r="C287" i="3"/>
  <c r="D287" i="3"/>
  <c r="E287" i="3"/>
  <c r="F287" i="3"/>
  <c r="G287" i="3"/>
  <c r="H287" i="3"/>
  <c r="I287" i="3"/>
  <c r="J287" i="3"/>
  <c r="K287" i="3"/>
  <c r="B288" i="3"/>
  <c r="C288" i="3"/>
  <c r="D288" i="3"/>
  <c r="E288" i="3"/>
  <c r="F288" i="3"/>
  <c r="G288" i="3"/>
  <c r="H288" i="3"/>
  <c r="I288" i="3"/>
  <c r="J288" i="3"/>
  <c r="K288" i="3"/>
  <c r="B289" i="3"/>
  <c r="C289" i="3"/>
  <c r="D289" i="3"/>
  <c r="E289" i="3"/>
  <c r="F289" i="3"/>
  <c r="G289" i="3"/>
  <c r="H289" i="3"/>
  <c r="I289" i="3"/>
  <c r="J289" i="3"/>
  <c r="K289" i="3"/>
  <c r="B290" i="3"/>
  <c r="C290" i="3"/>
  <c r="D290" i="3"/>
  <c r="E290" i="3"/>
  <c r="F290" i="3"/>
  <c r="G290" i="3"/>
  <c r="H290" i="3"/>
  <c r="I290" i="3"/>
  <c r="J290" i="3"/>
  <c r="K290" i="3"/>
  <c r="B291" i="3"/>
  <c r="C291" i="3"/>
  <c r="D291" i="3"/>
  <c r="E291" i="3"/>
  <c r="F291" i="3"/>
  <c r="G291" i="3"/>
  <c r="H291" i="3"/>
  <c r="I291" i="3"/>
  <c r="J291" i="3"/>
  <c r="K291" i="3"/>
  <c r="B292" i="3"/>
  <c r="C292" i="3"/>
  <c r="D292" i="3"/>
  <c r="E292" i="3"/>
  <c r="F292" i="3"/>
  <c r="G292" i="3"/>
  <c r="H292" i="3"/>
  <c r="I292" i="3"/>
  <c r="J292" i="3"/>
  <c r="K292" i="3"/>
  <c r="B293" i="3"/>
  <c r="C293" i="3"/>
  <c r="D293" i="3"/>
  <c r="E293" i="3"/>
  <c r="F293" i="3"/>
  <c r="G293" i="3"/>
  <c r="H293" i="3"/>
  <c r="I293" i="3"/>
  <c r="J293" i="3"/>
  <c r="K293" i="3"/>
  <c r="B294" i="3"/>
  <c r="C294" i="3"/>
  <c r="D294" i="3"/>
  <c r="E294" i="3"/>
  <c r="F294" i="3"/>
  <c r="G294" i="3"/>
  <c r="H294" i="3"/>
  <c r="I294" i="3"/>
  <c r="J294" i="3"/>
  <c r="K294" i="3"/>
  <c r="B295" i="3"/>
  <c r="B48" i="7" s="1"/>
  <c r="C295" i="3"/>
  <c r="D295" i="3"/>
  <c r="E295" i="3"/>
  <c r="F295" i="3"/>
  <c r="G295" i="3"/>
  <c r="H295" i="3"/>
  <c r="I295" i="3"/>
  <c r="J295" i="3"/>
  <c r="K295" i="3"/>
  <c r="B296" i="3"/>
  <c r="C296" i="3"/>
  <c r="D296" i="3"/>
  <c r="E296" i="3"/>
  <c r="F296" i="3"/>
  <c r="G296" i="3"/>
  <c r="H296" i="3"/>
  <c r="I296" i="3"/>
  <c r="J296" i="3"/>
  <c r="K296" i="3"/>
  <c r="B297" i="3"/>
  <c r="C297" i="3"/>
  <c r="D297" i="3"/>
  <c r="E297" i="3"/>
  <c r="F297" i="3"/>
  <c r="G297" i="3"/>
  <c r="H297" i="3"/>
  <c r="I297" i="3"/>
  <c r="J297" i="3"/>
  <c r="K297" i="3"/>
  <c r="B298" i="3"/>
  <c r="C298" i="3"/>
  <c r="D298" i="3"/>
  <c r="E298" i="3"/>
  <c r="F298" i="3"/>
  <c r="G298" i="3"/>
  <c r="H298" i="3"/>
  <c r="I298" i="3"/>
  <c r="J298" i="3"/>
  <c r="K298" i="3"/>
  <c r="B299" i="3"/>
  <c r="B67" i="7" s="1"/>
  <c r="C299" i="3"/>
  <c r="D299" i="3"/>
  <c r="E299" i="3"/>
  <c r="F299" i="3"/>
  <c r="G299" i="3"/>
  <c r="H299" i="3"/>
  <c r="I299" i="3"/>
  <c r="J299" i="3"/>
  <c r="K299" i="3"/>
  <c r="B300" i="3"/>
  <c r="C300" i="3"/>
  <c r="D300" i="3"/>
  <c r="E300" i="3"/>
  <c r="F300" i="3"/>
  <c r="G300" i="3"/>
  <c r="H300" i="3"/>
  <c r="I300" i="3"/>
  <c r="J300" i="3"/>
  <c r="K300" i="3"/>
  <c r="B301" i="3"/>
  <c r="C301" i="3"/>
  <c r="D301" i="3"/>
  <c r="E301" i="3"/>
  <c r="F301" i="3"/>
  <c r="G301" i="3"/>
  <c r="H301" i="3"/>
  <c r="I301" i="3"/>
  <c r="J301" i="3"/>
  <c r="K301" i="3"/>
  <c r="B302" i="3"/>
  <c r="C302" i="3"/>
  <c r="D302" i="3"/>
  <c r="E302" i="3"/>
  <c r="F302" i="3"/>
  <c r="G302" i="3"/>
  <c r="H302" i="3"/>
  <c r="I302" i="3"/>
  <c r="J302" i="3"/>
  <c r="K302" i="3"/>
  <c r="B303" i="3"/>
  <c r="C303" i="3"/>
  <c r="D303" i="3"/>
  <c r="E303" i="3"/>
  <c r="F303" i="3"/>
  <c r="G303" i="3"/>
  <c r="H303" i="3"/>
  <c r="I303" i="3"/>
  <c r="J303" i="3"/>
  <c r="K303" i="3"/>
  <c r="B304" i="3"/>
  <c r="C304" i="3"/>
  <c r="D304" i="3"/>
  <c r="E304" i="3"/>
  <c r="F304" i="3"/>
  <c r="G304" i="3"/>
  <c r="H304" i="3"/>
  <c r="I304" i="3"/>
  <c r="J304" i="3"/>
  <c r="K304" i="3"/>
  <c r="B305" i="3"/>
  <c r="C305" i="3"/>
  <c r="D305" i="3"/>
  <c r="E305" i="3"/>
  <c r="F305" i="3"/>
  <c r="G305" i="3"/>
  <c r="H305" i="3"/>
  <c r="I305" i="3"/>
  <c r="J305" i="3"/>
  <c r="K305" i="3"/>
  <c r="B306" i="3"/>
  <c r="C306" i="3"/>
  <c r="D306" i="3"/>
  <c r="E306" i="3"/>
  <c r="F306" i="3"/>
  <c r="G306" i="3"/>
  <c r="H306" i="3"/>
  <c r="I306" i="3"/>
  <c r="J306" i="3"/>
  <c r="K306" i="3"/>
  <c r="B307" i="3"/>
  <c r="C307" i="3"/>
  <c r="D307" i="3"/>
  <c r="E307" i="3"/>
  <c r="F307" i="3"/>
  <c r="G307" i="3"/>
  <c r="H307" i="3"/>
  <c r="I307" i="3"/>
  <c r="J307" i="3"/>
  <c r="K307" i="3"/>
  <c r="B308" i="3"/>
  <c r="C308" i="3"/>
  <c r="D308" i="3"/>
  <c r="E308" i="3"/>
  <c r="F308" i="3"/>
  <c r="G308" i="3"/>
  <c r="H308" i="3"/>
  <c r="I308" i="3"/>
  <c r="J308" i="3"/>
  <c r="K308" i="3"/>
  <c r="B309" i="3"/>
  <c r="C309" i="3"/>
  <c r="D309" i="3"/>
  <c r="E309" i="3"/>
  <c r="F309" i="3"/>
  <c r="G309" i="3"/>
  <c r="H309" i="3"/>
  <c r="I309" i="3"/>
  <c r="J309" i="3"/>
  <c r="K309" i="3"/>
  <c r="B310" i="3"/>
  <c r="C310" i="3"/>
  <c r="D310" i="3"/>
  <c r="E310" i="3"/>
  <c r="F310" i="3"/>
  <c r="G310" i="3"/>
  <c r="H310" i="3"/>
  <c r="I310" i="3"/>
  <c r="J310" i="3"/>
  <c r="K310" i="3"/>
  <c r="B311" i="3"/>
  <c r="C311" i="3"/>
  <c r="D311" i="3"/>
  <c r="E311" i="3"/>
  <c r="F311" i="3"/>
  <c r="G311" i="3"/>
  <c r="H311" i="3"/>
  <c r="I311" i="3"/>
  <c r="J311" i="3"/>
  <c r="K311" i="3"/>
  <c r="B312" i="3"/>
  <c r="C312" i="3"/>
  <c r="D312" i="3"/>
  <c r="E312" i="3"/>
  <c r="F312" i="3"/>
  <c r="G312" i="3"/>
  <c r="H312" i="3"/>
  <c r="I312" i="3"/>
  <c r="J312" i="3"/>
  <c r="K312" i="3"/>
  <c r="B313" i="3"/>
  <c r="C313" i="3"/>
  <c r="D313" i="3"/>
  <c r="E313" i="3"/>
  <c r="F313" i="3"/>
  <c r="G313" i="3"/>
  <c r="H313" i="3"/>
  <c r="I313" i="3"/>
  <c r="J313" i="3"/>
  <c r="K313" i="3"/>
  <c r="B314" i="3"/>
  <c r="C314" i="3"/>
  <c r="D314" i="3"/>
  <c r="E314" i="3"/>
  <c r="F314" i="3"/>
  <c r="G314" i="3"/>
  <c r="H314" i="3"/>
  <c r="I314" i="3"/>
  <c r="J314" i="3"/>
  <c r="K314" i="3"/>
  <c r="B315" i="3"/>
  <c r="C315" i="3"/>
  <c r="D315" i="3"/>
  <c r="E315" i="3"/>
  <c r="F315" i="3"/>
  <c r="G315" i="3"/>
  <c r="H315" i="3"/>
  <c r="I315" i="3"/>
  <c r="J315" i="3"/>
  <c r="K315" i="3"/>
  <c r="B316" i="3"/>
  <c r="C316" i="3"/>
  <c r="D316" i="3"/>
  <c r="E316" i="3"/>
  <c r="F316" i="3"/>
  <c r="G316" i="3"/>
  <c r="H316" i="3"/>
  <c r="I316" i="3"/>
  <c r="J316" i="3"/>
  <c r="K316" i="3"/>
  <c r="B317" i="3"/>
  <c r="C317" i="3"/>
  <c r="D317" i="3"/>
  <c r="E317" i="3"/>
  <c r="F317" i="3"/>
  <c r="G317" i="3"/>
  <c r="H317" i="3"/>
  <c r="I317" i="3"/>
  <c r="J317" i="3"/>
  <c r="K317" i="3"/>
  <c r="B318" i="3"/>
  <c r="C318" i="3"/>
  <c r="D318" i="3"/>
  <c r="E318" i="3"/>
  <c r="F318" i="3"/>
  <c r="G318" i="3"/>
  <c r="H318" i="3"/>
  <c r="I318" i="3"/>
  <c r="J318" i="3"/>
  <c r="K318" i="3"/>
  <c r="B319" i="3"/>
  <c r="C319" i="3"/>
  <c r="D319" i="3"/>
  <c r="E319" i="3"/>
  <c r="F319" i="3"/>
  <c r="G319" i="3"/>
  <c r="H319" i="3"/>
  <c r="I319" i="3"/>
  <c r="J319" i="3"/>
  <c r="K319" i="3"/>
  <c r="B320" i="3"/>
  <c r="C320" i="3"/>
  <c r="D320" i="3"/>
  <c r="E320" i="3"/>
  <c r="F320" i="3"/>
  <c r="G320" i="3"/>
  <c r="H320" i="3"/>
  <c r="I320" i="3"/>
  <c r="J320" i="3"/>
  <c r="K320" i="3"/>
  <c r="B321" i="3"/>
  <c r="C321" i="3"/>
  <c r="D321" i="3"/>
  <c r="E321" i="3"/>
  <c r="F321" i="3"/>
  <c r="G321" i="3"/>
  <c r="H321" i="3"/>
  <c r="I321" i="3"/>
  <c r="J321" i="3"/>
  <c r="K321" i="3"/>
  <c r="B322" i="3"/>
  <c r="C322" i="3"/>
  <c r="D322" i="3"/>
  <c r="E322" i="3"/>
  <c r="F322" i="3"/>
  <c r="G322" i="3"/>
  <c r="H322" i="3"/>
  <c r="I322" i="3"/>
  <c r="J322" i="3"/>
  <c r="K322" i="3"/>
  <c r="B323" i="3"/>
  <c r="C323" i="3"/>
  <c r="D323" i="3"/>
  <c r="E323" i="3"/>
  <c r="F323" i="3"/>
  <c r="G323" i="3"/>
  <c r="H323" i="3"/>
  <c r="I323" i="3"/>
  <c r="J323" i="3"/>
  <c r="K323" i="3"/>
  <c r="B324" i="3"/>
  <c r="C324" i="3"/>
  <c r="D324" i="3"/>
  <c r="E324" i="3"/>
  <c r="F324" i="3"/>
  <c r="G324" i="3"/>
  <c r="H324" i="3"/>
  <c r="I324" i="3"/>
  <c r="J324" i="3"/>
  <c r="K324" i="3"/>
  <c r="B325" i="3"/>
  <c r="C325" i="3"/>
  <c r="D325" i="3"/>
  <c r="E325" i="3"/>
  <c r="F325" i="3"/>
  <c r="G325" i="3"/>
  <c r="H325" i="3"/>
  <c r="I325" i="3"/>
  <c r="J325" i="3"/>
  <c r="K325" i="3"/>
  <c r="B326" i="3"/>
  <c r="C326" i="3"/>
  <c r="D326" i="3"/>
  <c r="E326" i="3"/>
  <c r="F326" i="3"/>
  <c r="G326" i="3"/>
  <c r="H326" i="3"/>
  <c r="I326" i="3"/>
  <c r="J326" i="3"/>
  <c r="K326" i="3"/>
  <c r="B327" i="3"/>
  <c r="C327" i="3"/>
  <c r="D327" i="3"/>
  <c r="E327" i="3"/>
  <c r="F327" i="3"/>
  <c r="G327" i="3"/>
  <c r="H327" i="3"/>
  <c r="I327" i="3"/>
  <c r="J327" i="3"/>
  <c r="K327" i="3"/>
  <c r="B328" i="3"/>
  <c r="C328" i="3"/>
  <c r="D328" i="3"/>
  <c r="E328" i="3"/>
  <c r="F328" i="3"/>
  <c r="G328" i="3"/>
  <c r="H328" i="3"/>
  <c r="I328" i="3"/>
  <c r="J328" i="3"/>
  <c r="K328" i="3"/>
  <c r="B329" i="3"/>
  <c r="C329" i="3"/>
  <c r="D329" i="3"/>
  <c r="E329" i="3"/>
  <c r="F329" i="3"/>
  <c r="G329" i="3"/>
  <c r="H329" i="3"/>
  <c r="I329" i="3"/>
  <c r="J329" i="3"/>
  <c r="K329" i="3"/>
  <c r="B330" i="3"/>
  <c r="C330" i="3"/>
  <c r="D330" i="3"/>
  <c r="E330" i="3"/>
  <c r="F330" i="3"/>
  <c r="G330" i="3"/>
  <c r="H330" i="3"/>
  <c r="I330" i="3"/>
  <c r="J330" i="3"/>
  <c r="K330" i="3"/>
  <c r="B331" i="3"/>
  <c r="C331" i="3"/>
  <c r="D331" i="3"/>
  <c r="E331" i="3"/>
  <c r="F331" i="3"/>
  <c r="G331" i="3"/>
  <c r="H331" i="3"/>
  <c r="I331" i="3"/>
  <c r="J331" i="3"/>
  <c r="K331" i="3"/>
  <c r="B116" i="7"/>
  <c r="B332" i="3"/>
  <c r="C332" i="3"/>
  <c r="D332" i="3"/>
  <c r="E332" i="3"/>
  <c r="F332" i="3"/>
  <c r="G332" i="3"/>
  <c r="H332" i="3"/>
  <c r="I332" i="3"/>
  <c r="J332" i="3"/>
  <c r="K332" i="3"/>
  <c r="B333" i="3"/>
  <c r="C333" i="3"/>
  <c r="D333" i="3"/>
  <c r="E333" i="3"/>
  <c r="F333" i="3"/>
  <c r="G333" i="3"/>
  <c r="H333" i="3"/>
  <c r="I333" i="3"/>
  <c r="J333" i="3"/>
  <c r="K333" i="3"/>
  <c r="B334" i="3"/>
  <c r="C334" i="3"/>
  <c r="D334" i="3"/>
  <c r="E334" i="3"/>
  <c r="F334" i="3"/>
  <c r="G334" i="3"/>
  <c r="H334" i="3"/>
  <c r="I334" i="3"/>
  <c r="J334" i="3"/>
  <c r="K334" i="3"/>
  <c r="B335" i="3"/>
  <c r="C335" i="3"/>
  <c r="D335" i="3"/>
  <c r="E335" i="3"/>
  <c r="F335" i="3"/>
  <c r="G335" i="3"/>
  <c r="H335" i="3"/>
  <c r="I335" i="3"/>
  <c r="J335" i="3"/>
  <c r="K335" i="3"/>
  <c r="C3" i="3"/>
  <c r="D3" i="3"/>
  <c r="E3" i="3"/>
  <c r="F3" i="3"/>
  <c r="G3" i="3"/>
  <c r="H3" i="3"/>
  <c r="I3" i="3"/>
  <c r="J3" i="3"/>
  <c r="K3" i="3"/>
  <c r="L3" i="3"/>
  <c r="D140" i="7"/>
  <c r="F140" i="7"/>
  <c r="H140" i="7"/>
  <c r="J140" i="7"/>
  <c r="L140" i="7"/>
  <c r="B140" i="7"/>
  <c r="D99" i="7"/>
  <c r="F99" i="7"/>
  <c r="H99" i="7"/>
  <c r="J99" i="7"/>
  <c r="L99" i="7"/>
  <c r="B99" i="7"/>
  <c r="D145" i="7"/>
  <c r="B145" i="7"/>
  <c r="D104" i="7"/>
  <c r="B104" i="7"/>
  <c r="D17" i="7"/>
  <c r="B17" i="7"/>
  <c r="L12" i="7"/>
  <c r="J12" i="7"/>
  <c r="H12" i="7"/>
  <c r="F12" i="7"/>
  <c r="D12" i="7"/>
  <c r="B12" i="7"/>
  <c r="J22" i="5"/>
  <c r="K22" i="5"/>
  <c r="L22" i="5"/>
  <c r="M22" i="5"/>
  <c r="K21" i="5"/>
  <c r="M21" i="5"/>
  <c r="J21" i="5"/>
  <c r="K20" i="5"/>
  <c r="J20" i="5"/>
  <c r="M20" i="5" s="1"/>
  <c r="K19" i="5"/>
  <c r="M19" i="5" s="1"/>
  <c r="J19" i="5"/>
  <c r="K18" i="5"/>
  <c r="M18" i="5" s="1"/>
  <c r="J18" i="5"/>
  <c r="K17" i="5"/>
  <c r="J17" i="5"/>
  <c r="M17" i="5" s="1"/>
  <c r="K16" i="5"/>
  <c r="L16" i="5" s="1"/>
  <c r="J16" i="5"/>
  <c r="K15" i="5"/>
  <c r="L15" i="5" s="1"/>
  <c r="J15" i="5"/>
  <c r="M15" i="5" s="1"/>
  <c r="K14" i="5"/>
  <c r="J14" i="5"/>
  <c r="M13" i="5"/>
  <c r="D67" i="7"/>
  <c r="B3" i="4"/>
  <c r="B3" i="3"/>
  <c r="M14" i="5"/>
  <c r="M16" i="5"/>
  <c r="L13" i="5"/>
  <c r="L14" i="5"/>
  <c r="L17" i="5"/>
  <c r="L18" i="5"/>
  <c r="L21" i="5"/>
  <c r="F294" i="7"/>
  <c r="H294" i="7" s="1"/>
  <c r="J294" i="7" s="1"/>
  <c r="L294" i="7" s="1"/>
  <c r="F300" i="7"/>
  <c r="H300" i="7" s="1"/>
  <c r="J300" i="7" s="1"/>
  <c r="L300" i="7" s="1"/>
  <c r="B80" i="7"/>
  <c r="B25" i="7"/>
  <c r="D31" i="7"/>
  <c r="D109" i="7"/>
  <c r="D80" i="7"/>
  <c r="D25" i="7"/>
  <c r="F25" i="7" s="1"/>
  <c r="H25" i="7" s="1"/>
  <c r="J25" i="7" s="1"/>
  <c r="L25" i="7" s="1"/>
  <c r="F217" i="7"/>
  <c r="H217" i="7" s="1"/>
  <c r="J217" i="7" s="1"/>
  <c r="L217" i="7" s="1"/>
  <c r="F239" i="7"/>
  <c r="H239" i="7" s="1"/>
  <c r="J239" i="7" s="1"/>
  <c r="L239" i="7" s="1"/>
  <c r="F185" i="7"/>
  <c r="H185" i="7" s="1"/>
  <c r="J185" i="7" s="1"/>
  <c r="L185" i="7" s="1"/>
  <c r="F310" i="7"/>
  <c r="H310" i="7" s="1"/>
  <c r="J310" i="7" s="1"/>
  <c r="L310" i="7" s="1"/>
  <c r="F296" i="7"/>
  <c r="H296" i="7" s="1"/>
  <c r="J296" i="7" s="1"/>
  <c r="L296" i="7" s="1"/>
  <c r="F187" i="7"/>
  <c r="H187" i="7" s="1"/>
  <c r="J187" i="7" s="1"/>
  <c r="L187" i="7" s="1"/>
  <c r="F290" i="7"/>
  <c r="H290" i="7" s="1"/>
  <c r="J290" i="7" s="1"/>
  <c r="L290" i="7" s="1"/>
  <c r="F254" i="7"/>
  <c r="H254" i="7" s="1"/>
  <c r="J254" i="7" s="1"/>
  <c r="L254" i="7" s="1"/>
  <c r="F243" i="7"/>
  <c r="H243" i="7" s="1"/>
  <c r="J243" i="7" s="1"/>
  <c r="L243" i="7" s="1"/>
  <c r="F203" i="7"/>
  <c r="H203" i="7" s="1"/>
  <c r="J203" i="7" s="1"/>
  <c r="L203" i="7" s="1"/>
  <c r="F264" i="7"/>
  <c r="H264" i="7" s="1"/>
  <c r="J264" i="7" s="1"/>
  <c r="L264" i="7" s="1"/>
  <c r="F260" i="7"/>
  <c r="H260" i="7" s="1"/>
  <c r="J260" i="7" s="1"/>
  <c r="L260" i="7" s="1"/>
  <c r="F256" i="7"/>
  <c r="H256" i="7" s="1"/>
  <c r="J256" i="7" s="1"/>
  <c r="L256" i="7" s="1"/>
  <c r="B175" i="7"/>
  <c r="B194" i="7"/>
  <c r="F75" i="7" l="1"/>
  <c r="H75" i="7" s="1"/>
  <c r="J75" i="7" s="1"/>
  <c r="L75" i="7" s="1"/>
  <c r="F319" i="7"/>
  <c r="H319" i="7" s="1"/>
  <c r="J319" i="7" s="1"/>
  <c r="L319" i="7" s="1"/>
  <c r="F327" i="7"/>
  <c r="H327" i="7" s="1"/>
  <c r="J327" i="7" s="1"/>
  <c r="L327" i="7" s="1"/>
  <c r="F167" i="7"/>
  <c r="H167" i="7" s="1"/>
  <c r="J167" i="7" s="1"/>
  <c r="L167" i="7" s="1"/>
  <c r="F235" i="7"/>
  <c r="H235" i="7" s="1"/>
  <c r="J235" i="7" s="1"/>
  <c r="L235" i="7" s="1"/>
  <c r="F229" i="7"/>
  <c r="H229" i="7" s="1"/>
  <c r="J229" i="7" s="1"/>
  <c r="L229" i="7" s="1"/>
  <c r="F261" i="7"/>
  <c r="H261" i="7" s="1"/>
  <c r="J261" i="7" s="1"/>
  <c r="L261" i="7" s="1"/>
  <c r="F259" i="7"/>
  <c r="H259" i="7" s="1"/>
  <c r="J259" i="7" s="1"/>
  <c r="L259" i="7" s="1"/>
  <c r="F298" i="7"/>
  <c r="H298" i="7" s="1"/>
  <c r="J298" i="7" s="1"/>
  <c r="L298" i="7" s="1"/>
  <c r="F175" i="7"/>
  <c r="H175" i="7" s="1"/>
  <c r="J175" i="7" s="1"/>
  <c r="L175" i="7" s="1"/>
  <c r="D194" i="7"/>
  <c r="F194" i="7" s="1"/>
  <c r="H194" i="7" s="1"/>
  <c r="J194" i="7" s="1"/>
  <c r="L194" i="7" s="1"/>
  <c r="F145" i="7"/>
  <c r="H145" i="7" s="1"/>
  <c r="F334" i="7"/>
  <c r="H334" i="7" s="1"/>
  <c r="J334" i="7" s="1"/>
  <c r="L334" i="7" s="1"/>
  <c r="F336" i="7"/>
  <c r="H336" i="7" s="1"/>
  <c r="J336" i="7" s="1"/>
  <c r="L336" i="7" s="1"/>
  <c r="F338" i="7"/>
  <c r="H338" i="7" s="1"/>
  <c r="J338" i="7" s="1"/>
  <c r="L338" i="7" s="1"/>
  <c r="B249" i="7"/>
  <c r="D274" i="7"/>
  <c r="F312" i="7"/>
  <c r="H312" i="7" s="1"/>
  <c r="J312" i="7" s="1"/>
  <c r="L312" i="7" s="1"/>
  <c r="F314" i="7"/>
  <c r="H314" i="7" s="1"/>
  <c r="J314" i="7" s="1"/>
  <c r="L314" i="7" s="1"/>
  <c r="F316" i="7"/>
  <c r="H316" i="7" s="1"/>
  <c r="J316" i="7" s="1"/>
  <c r="L316" i="7" s="1"/>
  <c r="F318" i="7"/>
  <c r="H318" i="7" s="1"/>
  <c r="J318" i="7" s="1"/>
  <c r="L318" i="7" s="1"/>
  <c r="F320" i="7"/>
  <c r="H320" i="7" s="1"/>
  <c r="J320" i="7" s="1"/>
  <c r="L320" i="7" s="1"/>
  <c r="F333" i="7"/>
  <c r="H333" i="7" s="1"/>
  <c r="J333" i="7" s="1"/>
  <c r="L333" i="7" s="1"/>
  <c r="F118" i="7"/>
  <c r="H118" i="7" s="1"/>
  <c r="J118" i="7" s="1"/>
  <c r="L118" i="7" s="1"/>
  <c r="F163" i="7"/>
  <c r="H163" i="7" s="1"/>
  <c r="J163" i="7" s="1"/>
  <c r="L163" i="7" s="1"/>
  <c r="F160" i="7"/>
  <c r="H160" i="7" s="1"/>
  <c r="J160" i="7" s="1"/>
  <c r="L160" i="7" s="1"/>
  <c r="F158" i="7"/>
  <c r="H158" i="7" s="1"/>
  <c r="J158" i="7" s="1"/>
  <c r="L158" i="7" s="1"/>
  <c r="F174" i="7"/>
  <c r="H174" i="7" s="1"/>
  <c r="J174" i="7" s="1"/>
  <c r="L174" i="7" s="1"/>
  <c r="F180" i="7"/>
  <c r="H180" i="7" s="1"/>
  <c r="J180" i="7" s="1"/>
  <c r="L180" i="7" s="1"/>
  <c r="F204" i="7"/>
  <c r="H204" i="7" s="1"/>
  <c r="J204" i="7" s="1"/>
  <c r="L204" i="7" s="1"/>
  <c r="F218" i="7"/>
  <c r="H218" i="7" s="1"/>
  <c r="J218" i="7" s="1"/>
  <c r="L218" i="7" s="1"/>
  <c r="F216" i="7"/>
  <c r="H216" i="7" s="1"/>
  <c r="J216" i="7" s="1"/>
  <c r="L216" i="7" s="1"/>
  <c r="B219" i="7"/>
  <c r="F248" i="7"/>
  <c r="H248" i="7" s="1"/>
  <c r="J248" i="7" s="1"/>
  <c r="L248" i="7" s="1"/>
  <c r="F240" i="7"/>
  <c r="H240" i="7" s="1"/>
  <c r="J240" i="7" s="1"/>
  <c r="L240" i="7" s="1"/>
  <c r="F236" i="7"/>
  <c r="H236" i="7" s="1"/>
  <c r="J236" i="7" s="1"/>
  <c r="L236" i="7" s="1"/>
  <c r="F234" i="7"/>
  <c r="H234" i="7" s="1"/>
  <c r="J234" i="7" s="1"/>
  <c r="L234" i="7" s="1"/>
  <c r="F232" i="7"/>
  <c r="H232" i="7" s="1"/>
  <c r="J232" i="7" s="1"/>
  <c r="L232" i="7" s="1"/>
  <c r="F230" i="7"/>
  <c r="H230" i="7" s="1"/>
  <c r="J230" i="7" s="1"/>
  <c r="L230" i="7" s="1"/>
  <c r="F228" i="7"/>
  <c r="H228" i="7" s="1"/>
  <c r="J228" i="7" s="1"/>
  <c r="L228" i="7" s="1"/>
  <c r="F224" i="7"/>
  <c r="H224" i="7" s="1"/>
  <c r="J224" i="7" s="1"/>
  <c r="L224" i="7" s="1"/>
  <c r="F262" i="7"/>
  <c r="H262" i="7" s="1"/>
  <c r="J262" i="7" s="1"/>
  <c r="L262" i="7" s="1"/>
  <c r="D169" i="7"/>
  <c r="D219" i="7"/>
  <c r="F104" i="7"/>
  <c r="H104" i="7" s="1"/>
  <c r="F168" i="7"/>
  <c r="H168" i="7" s="1"/>
  <c r="J168" i="7" s="1"/>
  <c r="L168" i="7" s="1"/>
  <c r="F166" i="7"/>
  <c r="H166" i="7" s="1"/>
  <c r="J166" i="7" s="1"/>
  <c r="L166" i="7" s="1"/>
  <c r="F164" i="7"/>
  <c r="H164" i="7" s="1"/>
  <c r="J164" i="7" s="1"/>
  <c r="L164" i="7" s="1"/>
  <c r="F162" i="7"/>
  <c r="H162" i="7" s="1"/>
  <c r="J162" i="7" s="1"/>
  <c r="L162" i="7" s="1"/>
  <c r="F227" i="7"/>
  <c r="H227" i="7" s="1"/>
  <c r="J227" i="7" s="1"/>
  <c r="L227" i="7" s="1"/>
  <c r="F219" i="7"/>
  <c r="H219" i="7" s="1"/>
  <c r="J219" i="7" s="1"/>
  <c r="L219" i="7" s="1"/>
  <c r="D266" i="7"/>
  <c r="B206" i="7"/>
  <c r="F311" i="7"/>
  <c r="H311" i="7" s="1"/>
  <c r="J311" i="7" s="1"/>
  <c r="L311" i="7" s="1"/>
  <c r="F322" i="7"/>
  <c r="H322" i="7" s="1"/>
  <c r="J322" i="7" s="1"/>
  <c r="L322" i="7" s="1"/>
  <c r="F328" i="7"/>
  <c r="H328" i="7" s="1"/>
  <c r="J328" i="7" s="1"/>
  <c r="L328" i="7" s="1"/>
  <c r="F335" i="7"/>
  <c r="H335" i="7" s="1"/>
  <c r="J335" i="7" s="1"/>
  <c r="L335" i="7" s="1"/>
  <c r="F342" i="7"/>
  <c r="H342" i="7" s="1"/>
  <c r="J342" i="7" s="1"/>
  <c r="L342" i="7" s="1"/>
  <c r="F238" i="7"/>
  <c r="H238" i="7" s="1"/>
  <c r="J238" i="7" s="1"/>
  <c r="L238" i="7" s="1"/>
  <c r="F212" i="7"/>
  <c r="H212" i="7" s="1"/>
  <c r="J212" i="7" s="1"/>
  <c r="L212" i="7" s="1"/>
  <c r="D112" i="7"/>
  <c r="F17" i="7"/>
  <c r="H17" i="7" s="1"/>
  <c r="H18" i="7" s="1"/>
  <c r="J18" i="7" s="1"/>
  <c r="L18" i="7" s="1"/>
  <c r="F173" i="7"/>
  <c r="H173" i="7" s="1"/>
  <c r="J173" i="7" s="1"/>
  <c r="L173" i="7" s="1"/>
  <c r="F223" i="7"/>
  <c r="H223" i="7" s="1"/>
  <c r="J223" i="7" s="1"/>
  <c r="L223" i="7" s="1"/>
  <c r="F337" i="7"/>
  <c r="H337" i="7" s="1"/>
  <c r="J337" i="7" s="1"/>
  <c r="L337" i="7" s="1"/>
  <c r="B343" i="7"/>
  <c r="F241" i="7"/>
  <c r="H241" i="7" s="1"/>
  <c r="J241" i="7" s="1"/>
  <c r="L241" i="7" s="1"/>
  <c r="F237" i="7"/>
  <c r="H237" i="7" s="1"/>
  <c r="J237" i="7" s="1"/>
  <c r="L237" i="7" s="1"/>
  <c r="F233" i="7"/>
  <c r="H233" i="7" s="1"/>
  <c r="J233" i="7" s="1"/>
  <c r="L233" i="7" s="1"/>
  <c r="F231" i="7"/>
  <c r="H231" i="7" s="1"/>
  <c r="J231" i="7" s="1"/>
  <c r="L231" i="7" s="1"/>
  <c r="F226" i="7"/>
  <c r="H226" i="7" s="1"/>
  <c r="J226" i="7" s="1"/>
  <c r="L226" i="7" s="1"/>
  <c r="B169" i="7"/>
  <c r="F49" i="7"/>
  <c r="H49" i="7" s="1"/>
  <c r="J49" i="7" s="1"/>
  <c r="L49" i="7" s="1"/>
  <c r="F330" i="7"/>
  <c r="H330" i="7" s="1"/>
  <c r="J330" i="7" s="1"/>
  <c r="L330" i="7" s="1"/>
  <c r="F340" i="7"/>
  <c r="H340" i="7" s="1"/>
  <c r="J340" i="7" s="1"/>
  <c r="L340" i="7" s="1"/>
  <c r="F152" i="7"/>
  <c r="H152" i="7" s="1"/>
  <c r="J152" i="7" s="1"/>
  <c r="L152" i="7" s="1"/>
  <c r="D206" i="7"/>
  <c r="F206" i="7" s="1"/>
  <c r="H206" i="7" s="1"/>
  <c r="J206" i="7" s="1"/>
  <c r="L206" i="7" s="1"/>
  <c r="F199" i="7"/>
  <c r="H199" i="7" s="1"/>
  <c r="J199" i="7" s="1"/>
  <c r="L199" i="7" s="1"/>
  <c r="F198" i="7"/>
  <c r="H198" i="7" s="1"/>
  <c r="J198" i="7" s="1"/>
  <c r="L198" i="7" s="1"/>
  <c r="B266" i="7"/>
  <c r="F321" i="7"/>
  <c r="H321" i="7" s="1"/>
  <c r="J321" i="7" s="1"/>
  <c r="L321" i="7" s="1"/>
  <c r="F329" i="7"/>
  <c r="H329" i="7" s="1"/>
  <c r="J329" i="7" s="1"/>
  <c r="L329" i="7" s="1"/>
  <c r="F331" i="7"/>
  <c r="H331" i="7" s="1"/>
  <c r="J331" i="7" s="1"/>
  <c r="L331" i="7" s="1"/>
  <c r="F339" i="7"/>
  <c r="H339" i="7" s="1"/>
  <c r="J339" i="7" s="1"/>
  <c r="L339" i="7" s="1"/>
  <c r="F165" i="7"/>
  <c r="H165" i="7" s="1"/>
  <c r="J165" i="7" s="1"/>
  <c r="L165" i="7" s="1"/>
  <c r="F192" i="7"/>
  <c r="H192" i="7" s="1"/>
  <c r="J192" i="7" s="1"/>
  <c r="L192" i="7" s="1"/>
  <c r="F190" i="7"/>
  <c r="H190" i="7" s="1"/>
  <c r="J190" i="7" s="1"/>
  <c r="L190" i="7" s="1"/>
  <c r="F188" i="7"/>
  <c r="H188" i="7" s="1"/>
  <c r="J188" i="7" s="1"/>
  <c r="L188" i="7" s="1"/>
  <c r="F186" i="7"/>
  <c r="H186" i="7" s="1"/>
  <c r="J186" i="7" s="1"/>
  <c r="L186" i="7" s="1"/>
  <c r="F184" i="7"/>
  <c r="H184" i="7" s="1"/>
  <c r="J184" i="7" s="1"/>
  <c r="L184" i="7" s="1"/>
  <c r="F182" i="7"/>
  <c r="H182" i="7" s="1"/>
  <c r="J182" i="7" s="1"/>
  <c r="L182" i="7" s="1"/>
  <c r="F202" i="7"/>
  <c r="H202" i="7" s="1"/>
  <c r="J202" i="7" s="1"/>
  <c r="L202" i="7" s="1"/>
  <c r="F214" i="7"/>
  <c r="H214" i="7" s="1"/>
  <c r="J214" i="7" s="1"/>
  <c r="L214" i="7" s="1"/>
  <c r="F246" i="7"/>
  <c r="H246" i="7" s="1"/>
  <c r="J246" i="7" s="1"/>
  <c r="L246" i="7" s="1"/>
  <c r="F244" i="7"/>
  <c r="H244" i="7" s="1"/>
  <c r="J244" i="7" s="1"/>
  <c r="L244" i="7" s="1"/>
  <c r="F225" i="7"/>
  <c r="H225" i="7" s="1"/>
  <c r="J225" i="7" s="1"/>
  <c r="L225" i="7" s="1"/>
  <c r="F265" i="7"/>
  <c r="H265" i="7" s="1"/>
  <c r="J265" i="7" s="1"/>
  <c r="L265" i="7" s="1"/>
  <c r="F263" i="7"/>
  <c r="H263" i="7" s="1"/>
  <c r="J263" i="7" s="1"/>
  <c r="L263" i="7" s="1"/>
  <c r="F341" i="7"/>
  <c r="H341" i="7" s="1"/>
  <c r="J341" i="7" s="1"/>
  <c r="L341" i="7" s="1"/>
  <c r="D343" i="7"/>
  <c r="D323" i="7"/>
  <c r="B323" i="7"/>
  <c r="D306" i="7"/>
  <c r="B306" i="7"/>
  <c r="F274" i="7"/>
  <c r="H274" i="7" s="1"/>
  <c r="J274" i="7" s="1"/>
  <c r="L274" i="7" s="1"/>
  <c r="F273" i="7"/>
  <c r="H273" i="7" s="1"/>
  <c r="J273" i="7" s="1"/>
  <c r="L273" i="7" s="1"/>
  <c r="F270" i="7"/>
  <c r="H270" i="7" s="1"/>
  <c r="J270" i="7" s="1"/>
  <c r="L270" i="7" s="1"/>
  <c r="D249" i="7"/>
  <c r="F249" i="7" s="1"/>
  <c r="H249" i="7" s="1"/>
  <c r="J249" i="7" s="1"/>
  <c r="L249" i="7" s="1"/>
  <c r="F210" i="7"/>
  <c r="H210" i="7" s="1"/>
  <c r="J210" i="7" s="1"/>
  <c r="L210" i="7" s="1"/>
  <c r="F82" i="7"/>
  <c r="H82" i="7" s="1"/>
  <c r="J82" i="7" s="1"/>
  <c r="L82" i="7" s="1"/>
  <c r="F69" i="7"/>
  <c r="H69" i="7" s="1"/>
  <c r="J69" i="7" s="1"/>
  <c r="L69" i="7" s="1"/>
  <c r="J104" i="7"/>
  <c r="L104" i="7" s="1"/>
  <c r="H105" i="7"/>
  <c r="J105" i="7" s="1"/>
  <c r="L105" i="7" s="1"/>
  <c r="J145" i="7"/>
  <c r="L145" i="7" s="1"/>
  <c r="H146" i="7"/>
  <c r="J146" i="7" s="1"/>
  <c r="L146" i="7" s="1"/>
  <c r="J17" i="7"/>
  <c r="L17" i="7" s="1"/>
  <c r="L20" i="5"/>
  <c r="M23" i="5"/>
  <c r="L19" i="5"/>
  <c r="D86" i="7"/>
  <c r="D120" i="7"/>
  <c r="D63" i="7"/>
  <c r="F59" i="7"/>
  <c r="H59" i="7" s="1"/>
  <c r="J59" i="7" s="1"/>
  <c r="L59" i="7" s="1"/>
  <c r="F68" i="7"/>
  <c r="H68" i="7" s="1"/>
  <c r="J68" i="7" s="1"/>
  <c r="L68" i="7" s="1"/>
  <c r="F45" i="7"/>
  <c r="H45" i="7" s="1"/>
  <c r="J45" i="7" s="1"/>
  <c r="L45" i="7" s="1"/>
  <c r="F42" i="7"/>
  <c r="H42" i="7" s="1"/>
  <c r="J42" i="7" s="1"/>
  <c r="L42" i="7" s="1"/>
  <c r="F27" i="7"/>
  <c r="H27" i="7" s="1"/>
  <c r="J27" i="7" s="1"/>
  <c r="L27" i="7" s="1"/>
  <c r="F85" i="7"/>
  <c r="H85" i="7" s="1"/>
  <c r="J85" i="7" s="1"/>
  <c r="L85" i="7" s="1"/>
  <c r="F26" i="7"/>
  <c r="H26" i="7" s="1"/>
  <c r="J26" i="7" s="1"/>
  <c r="L26" i="7" s="1"/>
  <c r="F31" i="7"/>
  <c r="H31" i="7" s="1"/>
  <c r="J31" i="7" s="1"/>
  <c r="L31" i="7" s="1"/>
  <c r="F33" i="7"/>
  <c r="H33" i="7" s="1"/>
  <c r="J33" i="7" s="1"/>
  <c r="L33" i="7" s="1"/>
  <c r="F52" i="7"/>
  <c r="H52" i="7" s="1"/>
  <c r="J52" i="7" s="1"/>
  <c r="L52" i="7" s="1"/>
  <c r="F34" i="7"/>
  <c r="H34" i="7" s="1"/>
  <c r="J34" i="7" s="1"/>
  <c r="L34" i="7" s="1"/>
  <c r="F56" i="7"/>
  <c r="H56" i="7" s="1"/>
  <c r="J56" i="7" s="1"/>
  <c r="L56" i="7" s="1"/>
  <c r="F111" i="7"/>
  <c r="H111" i="7" s="1"/>
  <c r="J111" i="7" s="1"/>
  <c r="L111" i="7" s="1"/>
  <c r="F84" i="7"/>
  <c r="H84" i="7" s="1"/>
  <c r="J84" i="7" s="1"/>
  <c r="L84" i="7" s="1"/>
  <c r="F50" i="7"/>
  <c r="H50" i="7" s="1"/>
  <c r="J50" i="7" s="1"/>
  <c r="L50" i="7" s="1"/>
  <c r="F32" i="7"/>
  <c r="H32" i="7" s="1"/>
  <c r="J32" i="7" s="1"/>
  <c r="L32" i="7" s="1"/>
  <c r="F55" i="7"/>
  <c r="H55" i="7" s="1"/>
  <c r="J55" i="7" s="1"/>
  <c r="L55" i="7" s="1"/>
  <c r="F43" i="7"/>
  <c r="H43" i="7" s="1"/>
  <c r="J43" i="7" s="1"/>
  <c r="L43" i="7" s="1"/>
  <c r="F83" i="7"/>
  <c r="H83" i="7" s="1"/>
  <c r="J83" i="7" s="1"/>
  <c r="L83" i="7" s="1"/>
  <c r="D76" i="7"/>
  <c r="F53" i="7"/>
  <c r="H53" i="7" s="1"/>
  <c r="J53" i="7" s="1"/>
  <c r="L53" i="7" s="1"/>
  <c r="F46" i="7"/>
  <c r="H46" i="7" s="1"/>
  <c r="J46" i="7" s="1"/>
  <c r="L46" i="7" s="1"/>
  <c r="F36" i="7"/>
  <c r="H36" i="7" s="1"/>
  <c r="J36" i="7" s="1"/>
  <c r="L36" i="7" s="1"/>
  <c r="F41" i="7"/>
  <c r="H41" i="7" s="1"/>
  <c r="J41" i="7" s="1"/>
  <c r="L41" i="7" s="1"/>
  <c r="F119" i="7"/>
  <c r="H119" i="7" s="1"/>
  <c r="J119" i="7" s="1"/>
  <c r="L119" i="7" s="1"/>
  <c r="F58" i="7"/>
  <c r="H58" i="7" s="1"/>
  <c r="J58" i="7" s="1"/>
  <c r="L58" i="7" s="1"/>
  <c r="F60" i="7"/>
  <c r="H60" i="7" s="1"/>
  <c r="J60" i="7" s="1"/>
  <c r="L60" i="7" s="1"/>
  <c r="F72" i="7"/>
  <c r="H72" i="7" s="1"/>
  <c r="J72" i="7" s="1"/>
  <c r="L72" i="7" s="1"/>
  <c r="F44" i="7"/>
  <c r="H44" i="7" s="1"/>
  <c r="J44" i="7" s="1"/>
  <c r="L44" i="7" s="1"/>
  <c r="F71" i="7"/>
  <c r="H71" i="7" s="1"/>
  <c r="J71" i="7" s="1"/>
  <c r="L71" i="7" s="1"/>
  <c r="F61" i="7"/>
  <c r="H61" i="7" s="1"/>
  <c r="J61" i="7" s="1"/>
  <c r="L61" i="7" s="1"/>
  <c r="F73" i="7"/>
  <c r="H73" i="7" s="1"/>
  <c r="J73" i="7" s="1"/>
  <c r="L73" i="7" s="1"/>
  <c r="F35" i="7"/>
  <c r="H35" i="7" s="1"/>
  <c r="J35" i="7" s="1"/>
  <c r="L35" i="7" s="1"/>
  <c r="F54" i="7"/>
  <c r="H54" i="7" s="1"/>
  <c r="J54" i="7" s="1"/>
  <c r="L54" i="7" s="1"/>
  <c r="F110" i="7"/>
  <c r="H110" i="7" s="1"/>
  <c r="J110" i="7" s="1"/>
  <c r="L110" i="7" s="1"/>
  <c r="F80" i="7"/>
  <c r="H80" i="7" s="1"/>
  <c r="J80" i="7" s="1"/>
  <c r="L80" i="7" s="1"/>
  <c r="F48" i="7"/>
  <c r="H48" i="7" s="1"/>
  <c r="J48" i="7" s="1"/>
  <c r="L48" i="7" s="1"/>
  <c r="F57" i="7"/>
  <c r="H57" i="7" s="1"/>
  <c r="J57" i="7" s="1"/>
  <c r="L57" i="7" s="1"/>
  <c r="F51" i="7"/>
  <c r="H51" i="7" s="1"/>
  <c r="J51" i="7" s="1"/>
  <c r="L51" i="7" s="1"/>
  <c r="F117" i="7"/>
  <c r="H117" i="7" s="1"/>
  <c r="J117" i="7" s="1"/>
  <c r="L117" i="7" s="1"/>
  <c r="F47" i="7"/>
  <c r="H47" i="7" s="1"/>
  <c r="J47" i="7" s="1"/>
  <c r="L47" i="7" s="1"/>
  <c r="F70" i="7"/>
  <c r="H70" i="7" s="1"/>
  <c r="J70" i="7" s="1"/>
  <c r="L70" i="7" s="1"/>
  <c r="F62" i="7"/>
  <c r="H62" i="7" s="1"/>
  <c r="J62" i="7" s="1"/>
  <c r="L62" i="7" s="1"/>
  <c r="F74" i="7"/>
  <c r="H74" i="7" s="1"/>
  <c r="J74" i="7" s="1"/>
  <c r="L74" i="7" s="1"/>
  <c r="F81" i="7"/>
  <c r="H81" i="7" s="1"/>
  <c r="J81" i="7" s="1"/>
  <c r="L81" i="7" s="1"/>
  <c r="B86" i="7"/>
  <c r="F86" i="7" s="1"/>
  <c r="H86" i="7" s="1"/>
  <c r="J86" i="7" s="1"/>
  <c r="L86" i="7" s="1"/>
  <c r="F116" i="7"/>
  <c r="H116" i="7" s="1"/>
  <c r="J116" i="7" s="1"/>
  <c r="L116" i="7" s="1"/>
  <c r="B120" i="7"/>
  <c r="F120" i="7" s="1"/>
  <c r="H120" i="7" s="1"/>
  <c r="J120" i="7" s="1"/>
  <c r="L120" i="7" s="1"/>
  <c r="F40" i="7"/>
  <c r="H40" i="7" s="1"/>
  <c r="J40" i="7" s="1"/>
  <c r="L40" i="7" s="1"/>
  <c r="B63" i="7"/>
  <c r="F109" i="7"/>
  <c r="H109" i="7" s="1"/>
  <c r="J109" i="7" s="1"/>
  <c r="L109" i="7" s="1"/>
  <c r="B112" i="7"/>
  <c r="F112" i="7" s="1"/>
  <c r="H112" i="7" s="1"/>
  <c r="J112" i="7" s="1"/>
  <c r="L112" i="7" s="1"/>
  <c r="B76" i="7"/>
  <c r="F67" i="7"/>
  <c r="H67" i="7" s="1"/>
  <c r="J67" i="7" s="1"/>
  <c r="L67" i="7" s="1"/>
  <c r="F169" i="7" l="1"/>
  <c r="H169" i="7" s="1"/>
  <c r="J169" i="7" s="1"/>
  <c r="L169" i="7" s="1"/>
  <c r="F266" i="7"/>
  <c r="H266" i="7" s="1"/>
  <c r="J266" i="7" s="1"/>
  <c r="L266" i="7" s="1"/>
  <c r="F343" i="7"/>
  <c r="H343" i="7" s="1"/>
  <c r="J343" i="7" s="1"/>
  <c r="L343" i="7" s="1"/>
  <c r="F323" i="7"/>
  <c r="H323" i="7" s="1"/>
  <c r="J323" i="7" s="1"/>
  <c r="L323" i="7" s="1"/>
  <c r="F306" i="7"/>
  <c r="H306" i="7" s="1"/>
  <c r="J306" i="7" s="1"/>
  <c r="L306" i="7" s="1"/>
  <c r="F76" i="7"/>
  <c r="H76" i="7" s="1"/>
  <c r="J76" i="7" s="1"/>
  <c r="L76" i="7" s="1"/>
  <c r="F63" i="7"/>
  <c r="H63" i="7" s="1"/>
  <c r="J63" i="7" s="1"/>
  <c r="L63" i="7" s="1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<sst xmlns="http://schemas.openxmlformats.org/spreadsheetml/2006/main" count="2234" uniqueCount="667">
  <si>
    <t>Acton town, ME</t>
  </si>
  <si>
    <t>Acton, ME LMA</t>
  </si>
  <si>
    <t>Addison town, ME</t>
  </si>
  <si>
    <t>Albion town, ME</t>
  </si>
  <si>
    <t>Alfred town, ME</t>
  </si>
  <si>
    <t>Androscoggin County, ME</t>
  </si>
  <si>
    <t>Anson town, ME</t>
  </si>
  <si>
    <t>Appleton town, ME</t>
  </si>
  <si>
    <t>Aroostook County, ME</t>
  </si>
  <si>
    <t>Arundel town, ME</t>
  </si>
  <si>
    <t>Ashland town, ME</t>
  </si>
  <si>
    <t>Athens town, ME</t>
  </si>
  <si>
    <t>Auburn city, ME</t>
  </si>
  <si>
    <t>Augusta city, ME</t>
  </si>
  <si>
    <t>Augusta, ME Micropolitan NECTA</t>
  </si>
  <si>
    <t>Augusta-Waterville, ME Combined NECTA</t>
  </si>
  <si>
    <t>Baileyville town, ME</t>
  </si>
  <si>
    <t>Baldwin town, ME</t>
  </si>
  <si>
    <t>Bangor city, ME</t>
  </si>
  <si>
    <t>Bangor, ME Metropolitan NECTA</t>
  </si>
  <si>
    <t>Bar Harbor town, ME</t>
  </si>
  <si>
    <t>Bath city, ME</t>
  </si>
  <si>
    <t>Belfast city, ME</t>
  </si>
  <si>
    <t>Belfast, ME LMA</t>
  </si>
  <si>
    <t>Belgrade town, ME</t>
  </si>
  <si>
    <t>Benton town, ME</t>
  </si>
  <si>
    <t>Berwick town, ME</t>
  </si>
  <si>
    <t>Bethel town, ME</t>
  </si>
  <si>
    <t>Biddeford city, ME</t>
  </si>
  <si>
    <t>Blue Hill town, ME</t>
  </si>
  <si>
    <t>Boothbay Harbor town, ME</t>
  </si>
  <si>
    <t>Boothbay town, ME</t>
  </si>
  <si>
    <t>Boothbay, ME LMA</t>
  </si>
  <si>
    <t>Bowdoin town, ME</t>
  </si>
  <si>
    <t>Bowdoinham town, ME</t>
  </si>
  <si>
    <t>Bradford town, ME</t>
  </si>
  <si>
    <t>Bradley town, ME</t>
  </si>
  <si>
    <t>Brewer city, ME</t>
  </si>
  <si>
    <t>Bridgton town, ME</t>
  </si>
  <si>
    <t>Bridgton-Paris, ME LMA</t>
  </si>
  <si>
    <t>Bristol town, ME</t>
  </si>
  <si>
    <t>Brooks town, ME</t>
  </si>
  <si>
    <t>Brownfield town, ME</t>
  </si>
  <si>
    <t>Brownville town, ME</t>
  </si>
  <si>
    <t>Brunswick town, ME</t>
  </si>
  <si>
    <t>Brunswick, ME Micropolitan NECTA</t>
  </si>
  <si>
    <t>Buckfield town, ME</t>
  </si>
  <si>
    <t>Bucksport town, ME</t>
  </si>
  <si>
    <t>Burnham town, ME</t>
  </si>
  <si>
    <t>Buxton town, ME</t>
  </si>
  <si>
    <t>Calais city, ME</t>
  </si>
  <si>
    <t>Calais, ME LMA</t>
  </si>
  <si>
    <t>Camden town, ME</t>
  </si>
  <si>
    <t>Canaan town, ME</t>
  </si>
  <si>
    <t>Cape Elizabeth town, ME</t>
  </si>
  <si>
    <t>Caribou city, ME</t>
  </si>
  <si>
    <t>Carmel town, ME</t>
  </si>
  <si>
    <t>Casco town, ME</t>
  </si>
  <si>
    <t>Castine town, ME</t>
  </si>
  <si>
    <t>Charleston town, ME</t>
  </si>
  <si>
    <t>Chelsea town, ME</t>
  </si>
  <si>
    <t>Cherryfield town, ME</t>
  </si>
  <si>
    <t>Chesterville town, ME</t>
  </si>
  <si>
    <t>China town, ME</t>
  </si>
  <si>
    <t>Clinton town, ME</t>
  </si>
  <si>
    <t>Conway, NH-ME LMA, ME part</t>
  </si>
  <si>
    <t>Corinna town, ME</t>
  </si>
  <si>
    <t>Corinth town, ME</t>
  </si>
  <si>
    <t>Cornish town, ME</t>
  </si>
  <si>
    <t>Cornville town, ME</t>
  </si>
  <si>
    <t>Cumberland County, ME</t>
  </si>
  <si>
    <t>Cumberland town, ME</t>
  </si>
  <si>
    <t>Cushing town, ME</t>
  </si>
  <si>
    <t>Damariscotta town, ME</t>
  </si>
  <si>
    <t>Dayton town, ME</t>
  </si>
  <si>
    <t>Dedham town, ME</t>
  </si>
  <si>
    <t>Deer Isle town, ME</t>
  </si>
  <si>
    <t>Denmark town, ME</t>
  </si>
  <si>
    <t>Dexter town, ME</t>
  </si>
  <si>
    <t>Dixfield town, ME</t>
  </si>
  <si>
    <t>Dixmont town, ME</t>
  </si>
  <si>
    <t>Dover-Durham, NH-ME Metropolitan NECTA, ME part</t>
  </si>
  <si>
    <t>Dover-Foxcroft town, ME</t>
  </si>
  <si>
    <t>Dover-Foxcroft, ME LMA</t>
  </si>
  <si>
    <t>Dresden town, ME</t>
  </si>
  <si>
    <t>Durham town, ME</t>
  </si>
  <si>
    <t>East Machias town, ME</t>
  </si>
  <si>
    <t>East Millinocket town, ME</t>
  </si>
  <si>
    <t>Easton town, ME</t>
  </si>
  <si>
    <t>Eastport city, ME</t>
  </si>
  <si>
    <t>Eddington town, ME</t>
  </si>
  <si>
    <t>Edgecomb town, ME</t>
  </si>
  <si>
    <t>Eliot town, ME</t>
  </si>
  <si>
    <t>Ellsworth city, ME</t>
  </si>
  <si>
    <t>Ellsworth, ME LMA</t>
  </si>
  <si>
    <t>Enfield town, ME</t>
  </si>
  <si>
    <t>Etna town, ME</t>
  </si>
  <si>
    <t>Exeter town, ME</t>
  </si>
  <si>
    <t>Fairfield town, ME</t>
  </si>
  <si>
    <t>Falmouth town, ME</t>
  </si>
  <si>
    <t>Farmingdale town, ME</t>
  </si>
  <si>
    <t>Farmington town, ME</t>
  </si>
  <si>
    <t>Farmington, ME LMA</t>
  </si>
  <si>
    <t>Fayette town, ME</t>
  </si>
  <si>
    <t>Fort Fairfield town, ME</t>
  </si>
  <si>
    <t>Fort Kent town, ME</t>
  </si>
  <si>
    <t>Frankfort town, ME</t>
  </si>
  <si>
    <t>Franklin County, ME</t>
  </si>
  <si>
    <t>Franklin town, ME</t>
  </si>
  <si>
    <t>Freeport town, ME</t>
  </si>
  <si>
    <t>Frenchville town, ME</t>
  </si>
  <si>
    <t>Friendship town, ME</t>
  </si>
  <si>
    <t>Fryeburg town, ME</t>
  </si>
  <si>
    <t>Gardiner city, ME</t>
  </si>
  <si>
    <t>Garland town, ME</t>
  </si>
  <si>
    <t>Georgetown town, ME</t>
  </si>
  <si>
    <t>Glenburn town, ME</t>
  </si>
  <si>
    <t>Gorham town, ME</t>
  </si>
  <si>
    <t>Gouldsboro town, ME</t>
  </si>
  <si>
    <t>Gray town, ME</t>
  </si>
  <si>
    <t>Greenbush town, ME</t>
  </si>
  <si>
    <t>Greene town, ME</t>
  </si>
  <si>
    <t>Greenville town, ME</t>
  </si>
  <si>
    <t>Guilford town, ME</t>
  </si>
  <si>
    <t>Hallowell city, ME</t>
  </si>
  <si>
    <t>Hampden town, ME</t>
  </si>
  <si>
    <t>Hancock County, ME</t>
  </si>
  <si>
    <t>Hancock town, ME</t>
  </si>
  <si>
    <t>Harpswell town, ME</t>
  </si>
  <si>
    <t>Harrington town, ME</t>
  </si>
  <si>
    <t>Harrison town, ME</t>
  </si>
  <si>
    <t>Hartford town, ME</t>
  </si>
  <si>
    <t>Hartland town, ME</t>
  </si>
  <si>
    <t>Hebron town, ME</t>
  </si>
  <si>
    <t>Hermon town, ME</t>
  </si>
  <si>
    <t>Hiram town, ME</t>
  </si>
  <si>
    <t>Hodgdon town, ME</t>
  </si>
  <si>
    <t>Holden town, ME</t>
  </si>
  <si>
    <t>Hollis town, ME</t>
  </si>
  <si>
    <t>Hope town, ME</t>
  </si>
  <si>
    <t>Houlton town, ME</t>
  </si>
  <si>
    <t>Houlton, ME LMA</t>
  </si>
  <si>
    <t>Howland town, ME</t>
  </si>
  <si>
    <t>Hudson town, ME</t>
  </si>
  <si>
    <t>Jay town, ME</t>
  </si>
  <si>
    <t>Jefferson town, ME</t>
  </si>
  <si>
    <t>Jonesport town, ME</t>
  </si>
  <si>
    <t>Kenduskeag town, ME</t>
  </si>
  <si>
    <t>Kennebec County, ME</t>
  </si>
  <si>
    <t>Kennebunk town, ME</t>
  </si>
  <si>
    <t>Kennebunkport town, ME</t>
  </si>
  <si>
    <t>Kittery town, ME</t>
  </si>
  <si>
    <t>Knox County, ME</t>
  </si>
  <si>
    <t>Lamoine town, ME</t>
  </si>
  <si>
    <t>Lebanon town, ME</t>
  </si>
  <si>
    <t>Leeds town, ME</t>
  </si>
  <si>
    <t>Levant town, ME</t>
  </si>
  <si>
    <t>Lewiston city, ME</t>
  </si>
  <si>
    <t>Lewiston-Auburn, ME Metropolitan NECTA</t>
  </si>
  <si>
    <t>Limerick town, ME</t>
  </si>
  <si>
    <t>Limestone town, ME</t>
  </si>
  <si>
    <t>Limington town, ME</t>
  </si>
  <si>
    <t>Lincoln County, ME</t>
  </si>
  <si>
    <t>Lincoln town, ME</t>
  </si>
  <si>
    <t>Lincoln, ME LMA</t>
  </si>
  <si>
    <t>Lincolnville town, ME</t>
  </si>
  <si>
    <t>Lisbon town, ME</t>
  </si>
  <si>
    <t>Litchfield town, ME</t>
  </si>
  <si>
    <t>Littleton town, ME</t>
  </si>
  <si>
    <t>Livermore Falls town, ME</t>
  </si>
  <si>
    <t>Livermore town, ME</t>
  </si>
  <si>
    <t>Lovell town, ME</t>
  </si>
  <si>
    <t>Lubec town, ME</t>
  </si>
  <si>
    <t>Lyman town, ME</t>
  </si>
  <si>
    <t>Machias town, ME</t>
  </si>
  <si>
    <t>Machias, ME LMA</t>
  </si>
  <si>
    <t>Machiasport town, ME</t>
  </si>
  <si>
    <t>Madawaska town, ME</t>
  </si>
  <si>
    <t>Madawaska, ME LMA</t>
  </si>
  <si>
    <t>Madison town, ME</t>
  </si>
  <si>
    <t>Maine</t>
  </si>
  <si>
    <t>Manchester town, ME</t>
  </si>
  <si>
    <t>Mapleton town, ME</t>
  </si>
  <si>
    <t>Mars Hill town, ME</t>
  </si>
  <si>
    <t>Mechanic Falls town, ME</t>
  </si>
  <si>
    <t>Medway town, ME</t>
  </si>
  <si>
    <t>Mexico town, ME</t>
  </si>
  <si>
    <t>Milbridge town, ME</t>
  </si>
  <si>
    <t>Milford town, ME</t>
  </si>
  <si>
    <t>Millinocket town, ME</t>
  </si>
  <si>
    <t>Millinocket, ME LMA</t>
  </si>
  <si>
    <t>Milo town, ME</t>
  </si>
  <si>
    <t>Minot town, ME</t>
  </si>
  <si>
    <t>Monmouth town, ME</t>
  </si>
  <si>
    <t>Montville town, ME</t>
  </si>
  <si>
    <t>Mount Desert town, ME</t>
  </si>
  <si>
    <t>Mount Vernon town, ME</t>
  </si>
  <si>
    <t>Naples town, ME</t>
  </si>
  <si>
    <t>New Gloucester town, ME</t>
  </si>
  <si>
    <t>New Sharon town, ME</t>
  </si>
  <si>
    <t>Newburgh town, ME</t>
  </si>
  <si>
    <t>Newcastle town, ME</t>
  </si>
  <si>
    <t>Newfield town, ME</t>
  </si>
  <si>
    <t>Newport town, ME</t>
  </si>
  <si>
    <t>Nobleboro town, ME</t>
  </si>
  <si>
    <t>Norridgewock town, ME</t>
  </si>
  <si>
    <t>North Berwick town, ME</t>
  </si>
  <si>
    <t>North Yarmouth town, ME</t>
  </si>
  <si>
    <t>Northport town, ME</t>
  </si>
  <si>
    <t>Norway town, ME</t>
  </si>
  <si>
    <t>Oakland town, ME</t>
  </si>
  <si>
    <t>Old Orchard Beach town, ME</t>
  </si>
  <si>
    <t>Old Town city, ME</t>
  </si>
  <si>
    <t>Orland town, ME</t>
  </si>
  <si>
    <t>Orono town, ME</t>
  </si>
  <si>
    <t>Orrington town, ME</t>
  </si>
  <si>
    <t>Otisfield town, ME</t>
  </si>
  <si>
    <t>Owls Head town, ME</t>
  </si>
  <si>
    <t>Oxford County, ME</t>
  </si>
  <si>
    <t>Oxford town, ME</t>
  </si>
  <si>
    <t>Palermo town, ME</t>
  </si>
  <si>
    <t>Palmyra town, ME</t>
  </si>
  <si>
    <t>Paris town, ME</t>
  </si>
  <si>
    <t>Parsonsfield town, ME</t>
  </si>
  <si>
    <t>Patten town, ME</t>
  </si>
  <si>
    <t>Penobscot County, ME</t>
  </si>
  <si>
    <t>Penobscot town, ME</t>
  </si>
  <si>
    <t>Peru town, ME</t>
  </si>
  <si>
    <t>Phillips town, ME</t>
  </si>
  <si>
    <t>Phippsburg town, ME</t>
  </si>
  <si>
    <t>Piscataquis County, ME</t>
  </si>
  <si>
    <t>Pittsfield town, ME</t>
  </si>
  <si>
    <t>Pittsfield, ME LMA</t>
  </si>
  <si>
    <t>Pittston town, ME</t>
  </si>
  <si>
    <t>Plymouth town, ME</t>
  </si>
  <si>
    <t>Poland town, ME</t>
  </si>
  <si>
    <t>Porter town, ME</t>
  </si>
  <si>
    <t>Portland city, ME</t>
  </si>
  <si>
    <t>Portland-Lewiston-South Portland, ME Combined NECTA</t>
  </si>
  <si>
    <t>Portland-South Portland, ME Metropolitan NECTA</t>
  </si>
  <si>
    <t>Portsmouth, NH-ME Metropolitan NECTA, ME part</t>
  </si>
  <si>
    <t>Pownal town, ME</t>
  </si>
  <si>
    <t>Presque Isle city, ME</t>
  </si>
  <si>
    <t>Presque Isle, ME LMA</t>
  </si>
  <si>
    <t>Randolph town, ME</t>
  </si>
  <si>
    <t>Rangeley town, ME</t>
  </si>
  <si>
    <t>Raymond town, ME</t>
  </si>
  <si>
    <t>Readfield town, ME</t>
  </si>
  <si>
    <t>Richmond town, ME</t>
  </si>
  <si>
    <t>Rockland city, ME</t>
  </si>
  <si>
    <t>Rockland-Camden, ME LMA</t>
  </si>
  <si>
    <t>Rockport town, ME</t>
  </si>
  <si>
    <t>Rome town, ME</t>
  </si>
  <si>
    <t>Rumford town, ME</t>
  </si>
  <si>
    <t>Rumford, ME LMA</t>
  </si>
  <si>
    <t>Sabattus town, ME</t>
  </si>
  <si>
    <t>Saco city, ME</t>
  </si>
  <si>
    <t>Sagadahoc County, ME</t>
  </si>
  <si>
    <t>Sanford city, ME</t>
  </si>
  <si>
    <t>Sanford, ME Micropolitan NECTA</t>
  </si>
  <si>
    <t>Sangerville town, ME</t>
  </si>
  <si>
    <t>Scarborough town, ME</t>
  </si>
  <si>
    <t>Searsmont town, ME</t>
  </si>
  <si>
    <t>Searsport town, ME</t>
  </si>
  <si>
    <t>Sebago town, ME</t>
  </si>
  <si>
    <t>Sedgwick town, ME</t>
  </si>
  <si>
    <t>Shapleigh town, ME</t>
  </si>
  <si>
    <t>Sidney town, ME</t>
  </si>
  <si>
    <t>Skowhegan town, ME</t>
  </si>
  <si>
    <t>Skowhegan, ME LMA</t>
  </si>
  <si>
    <t>Smithfield town, ME</t>
  </si>
  <si>
    <t>Solon town, ME</t>
  </si>
  <si>
    <t>Somerset County, ME</t>
  </si>
  <si>
    <t>South Berwick town, ME</t>
  </si>
  <si>
    <t>South Portland city, ME</t>
  </si>
  <si>
    <t>South Thomaston town, ME</t>
  </si>
  <si>
    <t>Southwest Harbor town, ME</t>
  </si>
  <si>
    <t>St. Albans town, ME</t>
  </si>
  <si>
    <t>St. George town, ME</t>
  </si>
  <si>
    <t>Standish town, ME</t>
  </si>
  <si>
    <t>Stetson town, ME</t>
  </si>
  <si>
    <t>Steuben town, ME</t>
  </si>
  <si>
    <t>Stockton Springs town, ME</t>
  </si>
  <si>
    <t>Stonington town, ME</t>
  </si>
  <si>
    <t>Strong town, ME</t>
  </si>
  <si>
    <t>Sullivan town, ME</t>
  </si>
  <si>
    <t>Surry town, ME</t>
  </si>
  <si>
    <t>Swanville town, ME</t>
  </si>
  <si>
    <t>Thomaston town, ME</t>
  </si>
  <si>
    <t>Topsham town, ME</t>
  </si>
  <si>
    <t>Tremont town, ME</t>
  </si>
  <si>
    <t>Trenton town, ME</t>
  </si>
  <si>
    <t>Troy town, ME</t>
  </si>
  <si>
    <t>Turner town, ME</t>
  </si>
  <si>
    <t>Union town, ME</t>
  </si>
  <si>
    <t>Unity town, ME</t>
  </si>
  <si>
    <t>Van Buren town, ME</t>
  </si>
  <si>
    <t>Vassalboro town, ME</t>
  </si>
  <si>
    <t>Veazie town, ME</t>
  </si>
  <si>
    <t>Vinalhaven town, ME</t>
  </si>
  <si>
    <t>Waldo County, ME</t>
  </si>
  <si>
    <t>Waldoboro town, ME</t>
  </si>
  <si>
    <t>Waldoboro, ME LMA</t>
  </si>
  <si>
    <t>Wales town, ME</t>
  </si>
  <si>
    <t>Warren town, ME</t>
  </si>
  <si>
    <t>Washburn town, ME</t>
  </si>
  <si>
    <t>Washington County, ME</t>
  </si>
  <si>
    <t>Washington town, ME</t>
  </si>
  <si>
    <t>Waterboro town, ME</t>
  </si>
  <si>
    <t>Waterford town, ME</t>
  </si>
  <si>
    <t>Waterville city, ME</t>
  </si>
  <si>
    <t>Waterville, ME Micropolitan NECTA</t>
  </si>
  <si>
    <t>Wayne town, ME</t>
  </si>
  <si>
    <t>Wells town, ME</t>
  </si>
  <si>
    <t>Wells, ME LMA</t>
  </si>
  <si>
    <t>West Bath town, ME</t>
  </si>
  <si>
    <t>West Gardiner town, ME</t>
  </si>
  <si>
    <t>West Paris town, ME</t>
  </si>
  <si>
    <t>Westbrook city, ME</t>
  </si>
  <si>
    <t>Whitefield town, ME</t>
  </si>
  <si>
    <t>Wilton town, ME</t>
  </si>
  <si>
    <t>Windham town, ME</t>
  </si>
  <si>
    <t>Windsor town, ME</t>
  </si>
  <si>
    <t>Winslow town, ME</t>
  </si>
  <si>
    <t>Winterport town, ME</t>
  </si>
  <si>
    <t>Winthrop town, ME</t>
  </si>
  <si>
    <t>Wiscasset town, ME</t>
  </si>
  <si>
    <t>Woodland town, ME</t>
  </si>
  <si>
    <t>Woodstock town, ME</t>
  </si>
  <si>
    <t>Woolwich town, ME</t>
  </si>
  <si>
    <t>Yarmouth town, ME</t>
  </si>
  <si>
    <t>York County, ME</t>
  </si>
  <si>
    <t>York town, ME</t>
  </si>
  <si>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</si>
  <si>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</si>
  <si>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</si>
  <si>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</si>
  <si>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</si>
  <si>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</si>
  <si>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</si>
  <si>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</si>
  <si>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</si>
  <si>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</si>
  <si>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</si>
  <si>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</si>
  <si>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</si>
  <si>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</si>
  <si>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</si>
  <si>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</si>
  <si>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</si>
  <si>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</si>
  <si>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</si>
  <si>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2016 to 2018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</si>
  <si>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</si>
  <si>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</si>
  <si>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</si>
  <si>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</si>
  <si>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</si>
  <si>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</si>
  <si>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</si>
  <si>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</si>
  <si>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</si>
  <si>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</si>
  <si>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</si>
  <si>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</si>
  <si>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</si>
  <si>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</si>
  <si>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</si>
  <si>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</si>
  <si>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</si>
  <si>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</si>
  <si>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</si>
  <si>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</si>
  <si>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</si>
  <si>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</si>
  <si>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2016 - DEC 2017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</si>
  <si>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</si>
  <si>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</si>
  <si>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</si>
  <si>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</si>
  <si>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</si>
  <si>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</si>
  <si>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</si>
  <si>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</si>
  <si>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</si>
  <si>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</si>
  <si>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</si>
  <si>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</si>
  <si>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</si>
  <si>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</si>
  <si>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</si>
  <si>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</si>
  <si>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</si>
  <si>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</si>
  <si>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</si>
  <si>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</si>
  <si>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</si>
  <si>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</si>
  <si>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</si>
  <si>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</si>
  <si>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</si>
  <si>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</si>
  <si>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AREAS IN MAINE THAT ARE ELIGIBLE FOR WAIVERS ON THE BASIS OF</t>
  </si>
  <si>
    <t>Total for region</t>
  </si>
  <si>
    <t>NOV 16 - OCT 18</t>
  </si>
  <si>
    <t>Individual towns</t>
  </si>
  <si>
    <t>Contiguous towns</t>
  </si>
  <si>
    <t>Presque Isle, LMA</t>
  </si>
  <si>
    <t>Machias, LMA</t>
  </si>
  <si>
    <t>Farmington, LMA</t>
  </si>
  <si>
    <t>Rumford, LMA</t>
  </si>
  <si>
    <t>Dover-Foxcroft, LMA</t>
  </si>
  <si>
    <t>Connor unorganized, ME</t>
  </si>
  <si>
    <t>Deblois town, ME</t>
  </si>
  <si>
    <t>Bangor, Metropolitan NECTA</t>
  </si>
  <si>
    <t>Whitneyville town, ME</t>
  </si>
  <si>
    <t>Belmont town, ME</t>
  </si>
  <si>
    <t>Belfast, LMA</t>
  </si>
  <si>
    <t>Avon town, ME</t>
  </si>
  <si>
    <t>Pittsfield, LMA</t>
  </si>
  <si>
    <t>Caratunk town, ME</t>
  </si>
  <si>
    <t>Skowhegan, LMA</t>
  </si>
  <si>
    <t>Drew plantation, ME</t>
  </si>
  <si>
    <t>Penobscot Indian Island Reservation, ME</t>
  </si>
  <si>
    <t>Waldo town, ME</t>
  </si>
  <si>
    <t>Otis town, ME</t>
  </si>
  <si>
    <t>Columbia town, ME</t>
  </si>
  <si>
    <t>Macwahoc plantation, ME</t>
  </si>
  <si>
    <t>Houlton, LMA</t>
  </si>
  <si>
    <t>Brighton plantation, ME</t>
  </si>
  <si>
    <t>Columbia Falls town, ME</t>
  </si>
  <si>
    <t>Magalloway plantation, ME</t>
  </si>
  <si>
    <t>Blaine town, ME</t>
  </si>
  <si>
    <t>Burlington town, ME</t>
  </si>
  <si>
    <t>Aurora town, ME</t>
  </si>
  <si>
    <t>Sorrento town, ME</t>
  </si>
  <si>
    <t>Ellsworth, LMA</t>
  </si>
  <si>
    <t>Northeast Piscataquis unorganized, ME</t>
  </si>
  <si>
    <t>New Sweden town, ME</t>
  </si>
  <si>
    <t>Eastbrook town, ME</t>
  </si>
  <si>
    <t>Monroe town, ME</t>
  </si>
  <si>
    <t>Coplin plantation, ME</t>
  </si>
  <si>
    <t>Somerville town, ME</t>
  </si>
  <si>
    <t>Roxbury town, ME</t>
  </si>
  <si>
    <t>Prentiss unorganized, ME</t>
  </si>
  <si>
    <t>Liberty town, ME</t>
  </si>
  <si>
    <t>Portage Lake town, ME</t>
  </si>
  <si>
    <t>Gilead town, ME</t>
  </si>
  <si>
    <t>Lincoln plantation, ME</t>
  </si>
  <si>
    <t>Newry town, ME</t>
  </si>
  <si>
    <t>Upton town, ME</t>
  </si>
  <si>
    <t>Carrabassett Valley town, ME</t>
  </si>
  <si>
    <t>Dallas plantation, ME</t>
  </si>
  <si>
    <t>Kingfield town, ME</t>
  </si>
  <si>
    <t>Frye Island town, ME</t>
  </si>
  <si>
    <t>Wyman unorganized, ME</t>
  </si>
  <si>
    <t>Bridgewater town, ME</t>
  </si>
  <si>
    <t>Crystal town, ME</t>
  </si>
  <si>
    <t>Masardis town, ME</t>
  </si>
  <si>
    <t>Wade town, ME</t>
  </si>
  <si>
    <t>Westfield town, ME</t>
  </si>
  <si>
    <t>Codyville plantation, ME</t>
  </si>
  <si>
    <t>Crawford town, ME</t>
  </si>
  <si>
    <t>North Washington unorganized, ME</t>
  </si>
  <si>
    <t>Unity unorganized, ME</t>
  </si>
  <si>
    <t>Blanchard unorganized, ME</t>
  </si>
  <si>
    <t>Lake View plantation, ME</t>
  </si>
  <si>
    <t>Parkman town, ME</t>
  </si>
  <si>
    <t>Andover town, ME</t>
  </si>
  <si>
    <t>Webster plantation, ME</t>
  </si>
  <si>
    <t>Maxfield town, ME</t>
  </si>
  <si>
    <t>Dyer Brook town, ME</t>
  </si>
  <si>
    <t>Merrill town, ME</t>
  </si>
  <si>
    <t>Meddybemps town, ME</t>
  </si>
  <si>
    <t>Hamlin town, ME</t>
  </si>
  <si>
    <t>East Central Penobscot unorganized, ME</t>
  </si>
  <si>
    <t>Thorndike town, ME</t>
  </si>
  <si>
    <t>Northwest Hancock unorganized, ME</t>
  </si>
  <si>
    <t>South Aroostook unorganized, ME</t>
  </si>
  <si>
    <t>Freedom town, ME</t>
  </si>
  <si>
    <t>Lee town, ME</t>
  </si>
  <si>
    <t>Moro plantation, ME</t>
  </si>
  <si>
    <t>Northwest Piscataquis unorganized, ME</t>
  </si>
  <si>
    <t>Seboeis plantation, ME</t>
  </si>
  <si>
    <t>Moose River town, ME</t>
  </si>
  <si>
    <t>Cary plantation, ME</t>
  </si>
  <si>
    <t>Oxbow plantation, ME</t>
  </si>
  <si>
    <t>Hersey town, ME</t>
  </si>
  <si>
    <t>Robbinston town, ME</t>
  </si>
  <si>
    <t>Highland plantation, ME</t>
  </si>
  <si>
    <t>Northeast Somerset unorganized, ME</t>
  </si>
  <si>
    <t>Eagle Lake town, ME</t>
  </si>
  <si>
    <t>South Franklin unorganized, ME</t>
  </si>
  <si>
    <t>Eustis town, ME</t>
  </si>
  <si>
    <t>Caswell town, ME</t>
  </si>
  <si>
    <t>Chapman town, ME</t>
  </si>
  <si>
    <t>Clifton town, ME</t>
  </si>
  <si>
    <t>Talmadge town, ME</t>
  </si>
  <si>
    <t>Frenchboro town, ME</t>
  </si>
  <si>
    <t>South Oxford unorganized, ME</t>
  </si>
  <si>
    <t>Monticello town, ME</t>
  </si>
  <si>
    <t>Topsfield town, ME</t>
  </si>
  <si>
    <t>Princeton town, ME</t>
  </si>
  <si>
    <t>Industry town, ME</t>
  </si>
  <si>
    <t>Reed plantation, ME</t>
  </si>
  <si>
    <t>Stoneham town, ME</t>
  </si>
  <si>
    <t>Stacyville town, ME</t>
  </si>
  <si>
    <t>Waltham town, ME</t>
  </si>
  <si>
    <t>Amity town, ME</t>
  </si>
  <si>
    <t>Prospect town, ME</t>
  </si>
  <si>
    <t>Long Island town, ME</t>
  </si>
  <si>
    <t>Roque Bluffs town, ME</t>
  </si>
  <si>
    <t>Isle au Haut town, ME</t>
  </si>
  <si>
    <t>Southport town, ME</t>
  </si>
  <si>
    <t>Jonesboro town, ME</t>
  </si>
  <si>
    <t>Pleasant Ridge plantation, ME</t>
  </si>
  <si>
    <t>Nashville plantation, ME</t>
  </si>
  <si>
    <t>Willimantic town, ME</t>
  </si>
  <si>
    <t>Winterville plantation, ME</t>
  </si>
  <si>
    <t>Northwest Somerset unorganized, ME</t>
  </si>
  <si>
    <t>Woodville town, ME</t>
  </si>
  <si>
    <t>Embden town, ME</t>
  </si>
  <si>
    <t>North Penobscot unorganized, ME</t>
  </si>
  <si>
    <t>Sweden town, ME</t>
  </si>
  <si>
    <t>Waite town, ME</t>
  </si>
  <si>
    <t>Great Pond town, ME</t>
  </si>
  <si>
    <t>St. Francis town, ME</t>
  </si>
  <si>
    <t>Marshfield town, ME</t>
  </si>
  <si>
    <t>Milton unorganized, ME</t>
  </si>
  <si>
    <t>Jackman town, ME</t>
  </si>
  <si>
    <t>Stow town, ME</t>
  </si>
  <si>
    <t>Winter Harbor town, ME</t>
  </si>
  <si>
    <t>New Portland town, ME</t>
  </si>
  <si>
    <t>East Central Washington unorganized, ME</t>
  </si>
  <si>
    <t>Brooksville town, ME</t>
  </si>
  <si>
    <t>Passadumkeag town, ME</t>
  </si>
  <si>
    <t>Amherst town, ME</t>
  </si>
  <si>
    <t>Jackson town, ME</t>
  </si>
  <si>
    <t>New Canada town, ME</t>
  </si>
  <si>
    <t>Moscow town, ME</t>
  </si>
  <si>
    <t>Edinburg town, ME</t>
  </si>
  <si>
    <t>Verona Island town, ME</t>
  </si>
  <si>
    <t>Danforth town, ME</t>
  </si>
  <si>
    <t>Alton town, ME</t>
  </si>
  <si>
    <t>Sumner town, ME</t>
  </si>
  <si>
    <t>North Haven town, ME</t>
  </si>
  <si>
    <t>North Franklin unorganized, ME</t>
  </si>
  <si>
    <t>East Hancock unorganized, ME</t>
  </si>
  <si>
    <t>Islesboro town, ME</t>
  </si>
  <si>
    <t>Cranberry Isles town, ME</t>
  </si>
  <si>
    <t>Mattawamkeag town, ME</t>
  </si>
  <si>
    <t>Kingman unorganized, ME</t>
  </si>
  <si>
    <t>Ludlow town, ME</t>
  </si>
  <si>
    <t>Linneus town, ME</t>
  </si>
  <si>
    <t>Haynesville town, ME</t>
  </si>
  <si>
    <t>Cambridge town, ME</t>
  </si>
  <si>
    <t>Grand Isle town, ME</t>
  </si>
  <si>
    <t>Ripley town, ME</t>
  </si>
  <si>
    <t>Mercer town, ME</t>
  </si>
  <si>
    <t>Central Somerset unorganized, ME</t>
  </si>
  <si>
    <t>Bingham town, ME</t>
  </si>
  <si>
    <t>Lowell town, ME</t>
  </si>
  <si>
    <t>West Forks plantation, ME</t>
  </si>
  <si>
    <t>Dennistown plantation, ME</t>
  </si>
  <si>
    <t>Sherman town, ME</t>
  </si>
  <si>
    <t>Mount Chase town, ME</t>
  </si>
  <si>
    <t>Brooklin town, ME</t>
  </si>
  <si>
    <t>Chester town, ME</t>
  </si>
  <si>
    <t>Arrowsic town, ME</t>
  </si>
  <si>
    <t>Rangeley plantation, ME</t>
  </si>
  <si>
    <t>Carthage town, ME</t>
  </si>
  <si>
    <t>New Vineyard town, ME</t>
  </si>
  <si>
    <t>North Oxford unorganized, ME</t>
  </si>
  <si>
    <t>Byron town, ME</t>
  </si>
  <si>
    <t>Canton town, ME</t>
  </si>
  <si>
    <t>Hanover town, ME</t>
  </si>
  <si>
    <t>Orient town, ME</t>
  </si>
  <si>
    <t>Perham town, ME</t>
  </si>
  <si>
    <t>Wallagrass town, ME</t>
  </si>
  <si>
    <t>Central Aroostook unorganized, ME</t>
  </si>
  <si>
    <t>Allagash town, ME</t>
  </si>
  <si>
    <t>Charlotte town, ME</t>
  </si>
  <si>
    <t>Cutler town, ME</t>
  </si>
  <si>
    <t>Dennysville town, ME</t>
  </si>
  <si>
    <t>Northfield town, ME</t>
  </si>
  <si>
    <t>Passamaquoddy Indian Township Reservation, ME</t>
  </si>
  <si>
    <t>Pembroke town, ME</t>
  </si>
  <si>
    <t>South Bristol town, ME</t>
  </si>
  <si>
    <t>Alexander town, ME</t>
  </si>
  <si>
    <t>Baring plantation, ME</t>
  </si>
  <si>
    <t>Atkinson town, ME</t>
  </si>
  <si>
    <t>Medford town, ME</t>
  </si>
  <si>
    <t>Perry town, ME</t>
  </si>
  <si>
    <t>Westport Island town, ME</t>
  </si>
  <si>
    <t>Sebec town, ME</t>
  </si>
  <si>
    <t>Harmony town, ME</t>
  </si>
  <si>
    <t>Vienna town, ME</t>
  </si>
  <si>
    <t>Winn town, ME</t>
  </si>
  <si>
    <t>Whiting town, ME</t>
  </si>
  <si>
    <t>Greenwood town, ME</t>
  </si>
  <si>
    <t>Vanceboro town, ME</t>
  </si>
  <si>
    <t>Beaver Cove town, ME</t>
  </si>
  <si>
    <t>Bowerbank town, ME</t>
  </si>
  <si>
    <t>Temple town, ME</t>
  </si>
  <si>
    <t>St. John plantation, ME</t>
  </si>
  <si>
    <t>Lakeville town, ME</t>
  </si>
  <si>
    <t>Bremen town, ME</t>
  </si>
  <si>
    <t>Alna town, ME</t>
  </si>
  <si>
    <t>Weston town, ME</t>
  </si>
  <si>
    <t>Starks town, ME</t>
  </si>
  <si>
    <t>Square Lake unorganized, ME</t>
  </si>
  <si>
    <t>Cyr plantation, ME</t>
  </si>
  <si>
    <t>Lagrange town, ME</t>
  </si>
  <si>
    <t>St. Agatha town, ME</t>
  </si>
  <si>
    <t>Southeast Piscataquis unorganized, ME</t>
  </si>
  <si>
    <t>Argyle unorganized, ME</t>
  </si>
  <si>
    <t>Swans Island town, ME</t>
  </si>
  <si>
    <t>Chebeague Island town, ME</t>
  </si>
  <si>
    <t>Matinicus Isle plantation, ME</t>
  </si>
  <si>
    <t>Passamaquoddy Pleasant Point Reservation, ME</t>
  </si>
  <si>
    <t>Bancroft town, ME</t>
  </si>
  <si>
    <t>Wesley town, ME</t>
  </si>
  <si>
    <t>Grand Lake Stream plantation, ME</t>
  </si>
  <si>
    <t>New Limerick town, ME</t>
  </si>
  <si>
    <t>Garfield plantation, ME</t>
  </si>
  <si>
    <t>East Central Franklin unorganized, ME</t>
  </si>
  <si>
    <t>Central Hancock unorganized, ME</t>
  </si>
  <si>
    <t>Knox town, ME</t>
  </si>
  <si>
    <t>Osborn town, ME</t>
  </si>
  <si>
    <t>Stockholm town, ME</t>
  </si>
  <si>
    <t>Mariaville town, ME</t>
  </si>
  <si>
    <t>The Forks plantation, ME</t>
  </si>
  <si>
    <t>Beals town, ME</t>
  </si>
  <si>
    <t>Cooper town, ME</t>
  </si>
  <si>
    <t>Kingsbury plantation, ME</t>
  </si>
  <si>
    <t>Hammond town, ME</t>
  </si>
  <si>
    <t>Beddington town, ME</t>
  </si>
  <si>
    <t>Wellington town, ME</t>
  </si>
  <si>
    <t>Oakfield town, ME</t>
  </si>
  <si>
    <t>Detroit town, ME</t>
  </si>
  <si>
    <t>Westmanland town, ME</t>
  </si>
  <si>
    <t>Carroll plantation, ME</t>
  </si>
  <si>
    <t>Island Falls town, ME</t>
  </si>
  <si>
    <t>Smyrna town, ME</t>
  </si>
  <si>
    <t>Monhegan plantation, ME</t>
  </si>
  <si>
    <t>Springfield town, ME</t>
  </si>
  <si>
    <t>Castle Hill town, ME</t>
  </si>
  <si>
    <t>Sandy River plantation, ME</t>
  </si>
  <si>
    <t>Weld town, ME</t>
  </si>
  <si>
    <t>Morrill town, ME</t>
  </si>
  <si>
    <t>Shirley town, ME</t>
  </si>
  <si>
    <t>Monson town, ME</t>
  </si>
  <si>
    <t>Abbot town, ME</t>
  </si>
  <si>
    <t>Ogunquit town, ME</t>
  </si>
  <si>
    <t>Source: Local Area Unemployment Statistics, Bureau of Labor Statistics, Dept. of Labor</t>
  </si>
  <si>
    <t>Underlying data are available at www.bls.gov/lau/, and are attached.</t>
  </si>
  <si>
    <t>Discontinued data for Maine towns with 2010 Census populations below 1,000 from BLS</t>
  </si>
  <si>
    <t>Underlying data are obtained from BLS via email.</t>
  </si>
  <si>
    <t>From BLS</t>
  </si>
  <si>
    <t>Area</t>
  </si>
  <si>
    <t>Monthly Unemployed Numbers</t>
  </si>
  <si>
    <t>24 Month totals, Jan 2016 - Dec 2017</t>
  </si>
  <si>
    <t>Labor Force Totals</t>
  </si>
  <si>
    <t>Unemployed Totals</t>
  </si>
  <si>
    <t>Individual Labor Market Areas</t>
  </si>
  <si>
    <t xml:space="preserve">Map available from the Maine Department of Labor Center for Workforce Research And Information, http://www.maine.gov/labor/cwri/publications/pdf/LMAmap.pdf. </t>
  </si>
  <si>
    <t xml:space="preserve">Full listing of Labor Market Areas available from the Bureau of Labor Statistics: https://www.bls.gov/lau/lmadir2015.xlsx.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</si>
</sst>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0.0"/>
    <numFmt numFmtId="167" formatCode="0.000"/>
    <numFmt numFmtId="168" formatCode="#0"/>
    <numFmt numFmtId="169" formatCode="0.0"/>
    <numFmt numFmtId="170" formatCode="0.000000"/>
    <numFmt numFmtId="171" formatCode="0.0000"/>
  </numFmts>
  <fonts count="19" x14ac:knownFonts="1">
    <font>
      <sz val="10"/>
      <name val="Arial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</cellStyleXfs>
  <cellXfs count="86">
    <xf numFmtId="0" fontId="0" fillId="0" borderId="0" xfId="0"/>
    <xf numFmtId="17" fontId="12" fillId="0" borderId="0" xfId="0" applyNumberFormat="1" applyFont="1" applyAlignment="1">
      <alignment horizontal="left"/>
    </xf>
    <xf numFmtId="0" fontId="13" fillId="0" borderId="0" xfId="3" applyFont="1" applyAlignment="1">
      <alignment horizontal="center"/>
    </xf>
    <xf numFmtId="1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17" fontId="12" fillId="0" borderId="0" xfId="0" applyNumberFormat="1" applyFont="1" applyAlignment="1"/>
    <xf numFmtId="17" fontId="12" fillId="0" borderId="0" xfId="0" applyNumberFormat="1" applyFont="1" applyAlignment="1">
      <alignment horizontal="center"/>
    </xf>
    <xf numFmtId="17" fontId="12" fillId="0" borderId="0" xfId="0" applyNumberFormat="1" applyFont="1" applyFill="1" applyAlignment="1">
      <alignment horizontal="center"/>
    </xf>
    <xf numFmtId="0" fontId="14" fillId="0" borderId="0" xfId="3" applyFont="1" applyAlignment="1"/>
    <xf numFmtId="165" fontId="0" fillId="0" borderId="0" xfId="1" applyNumberFormat="1" applyFont="1"/>
    <xf numFmtId="0" fontId="2" fillId="0" borderId="0" xfId="0" applyFont="1" applyFill="1" applyAlignment="1">
      <alignment horizontal="left"/>
    </xf>
    <xf numFmtId="0" fontId="15" fillId="0" borderId="0" xfId="0" applyFont="1" applyAlignment="1"/>
    <xf numFmtId="165" fontId="15" fillId="0" borderId="0" xfId="1" applyNumberFormat="1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3" applyFont="1"/>
    <xf numFmtId="165" fontId="15" fillId="0" borderId="0" xfId="1" applyNumberFormat="1" applyFont="1"/>
    <xf numFmtId="0" fontId="15" fillId="0" borderId="0" xfId="0" applyFont="1"/>
    <xf numFmtId="0" fontId="5" fillId="0" borderId="0" xfId="0" applyFont="1"/>
    <xf numFmtId="0" fontId="5" fillId="0" borderId="1" xfId="0" applyFont="1" applyFill="1" applyBorder="1" applyAlignment="1">
      <alignment horizontal="left" wrapText="1"/>
    </xf>
    <xf numFmtId="165" fontId="5" fillId="0" borderId="1" xfId="1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167" fontId="3" fillId="0" borderId="0" xfId="0" applyNumberFormat="1" applyFont="1"/>
    <xf numFmtId="17" fontId="3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7" fontId="3" fillId="0" borderId="0" xfId="0" applyNumberFormat="1" applyFont="1" applyFill="1" applyAlignment="1">
      <alignment horizontal="left"/>
    </xf>
    <xf numFmtId="167" fontId="3" fillId="0" borderId="0" xfId="0" applyNumberFormat="1" applyFont="1" applyFill="1"/>
    <xf numFmtId="0" fontId="18" fillId="0" borderId="0" xfId="0" applyFont="1"/>
    <xf numFmtId="168" fontId="15" fillId="0" borderId="0" xfId="0" applyNumberFormat="1" applyFont="1" applyAlignment="1">
      <alignment horizontal="center"/>
    </xf>
    <xf numFmtId="0" fontId="18" fillId="0" borderId="0" xfId="0" applyFont="1" applyFill="1"/>
    <xf numFmtId="168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Alignment="1">
      <alignment horizontal="center"/>
    </xf>
    <xf numFmtId="165" fontId="18" fillId="0" borderId="0" xfId="1" applyNumberFormat="1" applyFont="1"/>
    <xf numFmtId="168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11" fillId="0" borderId="0" xfId="0" applyFont="1"/>
    <xf numFmtId="0" fontId="5" fillId="0" borderId="0" xfId="4" applyFont="1"/>
    <xf numFmtId="165" fontId="3" fillId="0" borderId="0" xfId="2" applyNumberFormat="1" applyFont="1"/>
    <xf numFmtId="0" fontId="3" fillId="0" borderId="0" xfId="4" applyFont="1"/>
    <xf numFmtId="2" fontId="3" fillId="0" borderId="0" xfId="4" applyNumberFormat="1" applyFont="1"/>
    <xf numFmtId="169" fontId="3" fillId="0" borderId="0" xfId="4" applyNumberFormat="1" applyFont="1"/>
    <xf numFmtId="0" fontId="5" fillId="0" borderId="0" xfId="4" applyFont="1" applyFill="1"/>
    <xf numFmtId="0" fontId="2" fillId="2" borderId="2" xfId="4" applyFont="1" applyFill="1" applyBorder="1" applyAlignment="1">
      <alignment horizontal="center"/>
    </xf>
    <xf numFmtId="165" fontId="5" fillId="0" borderId="0" xfId="2" applyNumberFormat="1" applyFont="1" applyAlignment="1">
      <alignment horizontal="center"/>
    </xf>
    <xf numFmtId="170" fontId="15" fillId="0" borderId="0" xfId="0" applyNumberFormat="1" applyFont="1"/>
    <xf numFmtId="171" fontId="15" fillId="0" borderId="0" xfId="0" applyNumberFormat="1" applyFont="1"/>
    <xf numFmtId="169" fontId="15" fillId="0" borderId="0" xfId="0" applyNumberFormat="1" applyFont="1"/>
    <xf numFmtId="2" fontId="15" fillId="0" borderId="0" xfId="0" applyNumberFormat="1" applyFont="1"/>
    <xf numFmtId="164" fontId="15" fillId="0" borderId="0" xfId="1" applyNumberFormat="1" applyFont="1"/>
    <xf numFmtId="0" fontId="12" fillId="0" borderId="0" xfId="0" applyFont="1"/>
    <xf numFmtId="169" fontId="12" fillId="0" borderId="0" xfId="0" applyNumberFormat="1" applyFont="1"/>
    <xf numFmtId="165" fontId="15" fillId="0" borderId="0" xfId="1" applyNumberFormat="1" applyFont="1" applyFill="1"/>
    <xf numFmtId="170" fontId="15" fillId="0" borderId="0" xfId="0" applyNumberFormat="1" applyFont="1" applyFill="1"/>
    <xf numFmtId="171" fontId="15" fillId="0" borderId="0" xfId="0" applyNumberFormat="1" applyFont="1" applyFill="1"/>
    <xf numFmtId="2" fontId="15" fillId="0" borderId="0" xfId="0" applyNumberFormat="1" applyFont="1" applyFill="1"/>
    <xf numFmtId="164" fontId="15" fillId="0" borderId="0" xfId="1" applyNumberFormat="1" applyFont="1" applyFill="1"/>
    <xf numFmtId="0" fontId="5" fillId="0" borderId="0" xfId="0" applyNumberFormat="1" applyFont="1" applyFill="1" applyAlignment="1" applyProtection="1">
      <alignment horizontal="left"/>
      <protection locked="0"/>
    </xf>
    <xf numFmtId="17" fontId="0" fillId="0" borderId="0" xfId="0" applyNumberFormat="1"/>
    <xf numFmtId="0" fontId="5" fillId="0" borderId="0" xfId="0" applyNumberFormat="1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5" fillId="0" borderId="0" xfId="0" applyFont="1" applyFill="1"/>
    <xf numFmtId="165" fontId="3" fillId="0" borderId="0" xfId="0" applyNumberFormat="1" applyFont="1"/>
    <xf numFmtId="0" fontId="3" fillId="3" borderId="0" xfId="0" applyFont="1" applyFill="1"/>
    <xf numFmtId="0" fontId="12" fillId="3" borderId="0" xfId="0" applyFont="1" applyFill="1"/>
    <xf numFmtId="0" fontId="15" fillId="3" borderId="0" xfId="0" applyFont="1" applyFill="1"/>
    <xf numFmtId="1" fontId="0" fillId="0" borderId="0" xfId="0" applyNumberFormat="1"/>
    <xf numFmtId="17" fontId="3" fillId="0" borderId="0" xfId="0" applyNumberFormat="1" applyFont="1"/>
    <xf numFmtId="0" fontId="5" fillId="0" borderId="0" xfId="4" applyFont="1" applyAlignment="1">
      <alignment horizontal="center"/>
    </xf>
    <xf numFmtId="165" fontId="5" fillId="0" borderId="0" xfId="2" applyNumberFormat="1" applyFont="1" applyAlignment="1">
      <alignment horizontal="center"/>
    </xf>
    <xf numFmtId="165" fontId="2" fillId="2" borderId="3" xfId="2" applyNumberFormat="1" applyFont="1" applyFill="1" applyBorder="1" applyAlignment="1">
      <alignment horizontal="center"/>
    </xf>
    <xf numFmtId="165" fontId="2" fillId="2" borderId="4" xfId="2" applyNumberFormat="1" applyFont="1" applyFill="1" applyBorder="1" applyAlignment="1">
      <alignment horizontal="center"/>
    </xf>
    <xf numFmtId="0" fontId="2" fillId="2" borderId="3" xfId="4" applyFont="1" applyFill="1" applyBorder="1" applyAlignment="1">
      <alignment horizontal="center"/>
    </xf>
    <xf numFmtId="0" fontId="2" fillId="2" borderId="4" xfId="4" applyFont="1" applyFill="1" applyBorder="1" applyAlignment="1">
      <alignment horizontal="center"/>
    </xf>
    <xf numFmtId="0" fontId="2" fillId="2" borderId="5" xfId="4" applyFont="1" applyFill="1" applyBorder="1" applyAlignment="1">
      <alignment horizontal="center"/>
    </xf>
  </cellXfs>
  <cellStyles count="5">
    <cellStyle name="Comma" xfId="1" builtinId="3"/>
    <cellStyle name="Comma 2" xfId="2"/>
    <cellStyle name="Hyperlink" xfId="3" builtinId="8"/>
    <cellStyle name="Normal" xfId="0" builtinId="0"/>
    <cellStyle name="Normal_Book4" xfId="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10</xdr:row>
      <xdr:rowOff>63465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bls.gov/webapps/legacy/cpsatab1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7"/>
  <sheetViews>
    <sheetView tabSelected="1" topLeftCell="A318" zoomScale="80" zoomScaleNormal="80" workbookViewId="0">
      <selection activeCell="A343" sqref="A343"/>
    </sheetView>
  </sheetViews>
  <sheetFormatPr defaultColWidth="9.140625" defaultRowHeight="14.25" x14ac:dyDescent="0.2"/>
  <cols>
    <col min="1" max="1" width="38" style="15" customWidth="1"/>
    <col min="2" max="2" width="15.140625" style="15" customWidth="1"/>
    <col min="3" max="11" width="11.140625" style="15" customWidth="1"/>
    <col min="12" max="12" width="11.42578125" style="15" customWidth="1"/>
    <col min="13" max="13" width="12.5703125" style="15" customWidth="1"/>
    <col min="14" max="14" width="34.85546875" style="15" customWidth="1"/>
    <col min="15" max="16384" width="9.140625" style="15"/>
  </cols>
  <sheetData>
    <row r="1" spans="1:14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" x14ac:dyDescent="0.25">
      <c r="A2" s="48" t="s">
        <v>402</v>
      </c>
      <c r="B2" s="49"/>
      <c r="C2" s="49"/>
      <c r="D2" s="49"/>
      <c r="E2" s="49"/>
      <c r="F2" s="50"/>
      <c r="G2" s="50"/>
      <c r="H2" s="50"/>
      <c r="I2" s="50"/>
      <c r="J2" s="51"/>
      <c r="K2" s="50"/>
      <c r="L2" s="52"/>
      <c r="M2" s="52"/>
      <c r="N2" s="24"/>
    </row>
    <row r="3" spans="1:14" ht="15" x14ac:dyDescent="0.25">
      <c r="A3" s="53" t="s">
        <v>375</v>
      </c>
      <c r="B3" s="49"/>
      <c r="C3" s="49"/>
      <c r="D3" s="49"/>
      <c r="E3" s="49"/>
      <c r="F3" s="50"/>
      <c r="G3" s="50"/>
      <c r="H3" s="50"/>
      <c r="I3" s="50"/>
      <c r="J3" s="51"/>
      <c r="K3" s="50"/>
      <c r="L3" s="52"/>
      <c r="M3" s="52"/>
      <c r="N3" s="24"/>
    </row>
    <row r="4" spans="1:14" ht="15" x14ac:dyDescent="0.25">
      <c r="A4" s="48" t="s">
        <v>376</v>
      </c>
      <c r="B4" s="49"/>
      <c r="C4" s="49"/>
      <c r="D4" s="49"/>
      <c r="E4" s="49"/>
      <c r="F4" s="50"/>
      <c r="G4" s="50"/>
      <c r="H4" s="50"/>
      <c r="I4" s="50"/>
      <c r="J4" s="51"/>
      <c r="K4" s="50"/>
      <c r="L4" s="52"/>
      <c r="M4" s="52"/>
      <c r="N4" s="24"/>
    </row>
    <row r="5" spans="1:14" ht="15" x14ac:dyDescent="0.25">
      <c r="A5" s="48"/>
      <c r="B5" s="49"/>
      <c r="C5" s="49"/>
      <c r="D5" s="49"/>
      <c r="E5" s="49"/>
      <c r="F5" s="50"/>
      <c r="G5" s="50"/>
      <c r="H5" s="50"/>
      <c r="I5" s="50"/>
      <c r="J5" s="51"/>
      <c r="K5" s="50"/>
      <c r="L5" s="52"/>
      <c r="M5" s="52"/>
      <c r="N5" s="24"/>
    </row>
    <row r="6" spans="1:14" ht="15" x14ac:dyDescent="0.25">
      <c r="A6" s="54" t="s">
        <v>377</v>
      </c>
      <c r="B6" s="49" t="s">
        <v>378</v>
      </c>
      <c r="C6" s="49"/>
      <c r="D6" s="49"/>
      <c r="E6" s="49"/>
      <c r="F6" s="50"/>
      <c r="G6" s="50"/>
      <c r="H6" s="50"/>
      <c r="I6" s="50"/>
      <c r="J6" s="51"/>
      <c r="K6" s="50"/>
      <c r="L6" s="52"/>
      <c r="M6" s="52"/>
      <c r="N6" s="24"/>
    </row>
    <row r="7" spans="1:14" ht="15" x14ac:dyDescent="0.25">
      <c r="A7" s="54" t="s">
        <v>379</v>
      </c>
      <c r="B7" s="49" t="s">
        <v>380</v>
      </c>
      <c r="C7" s="49"/>
      <c r="D7" s="49"/>
      <c r="E7" s="49"/>
      <c r="F7" s="50"/>
      <c r="G7" s="50"/>
      <c r="H7" s="50"/>
      <c r="I7" s="50"/>
      <c r="J7" s="51"/>
      <c r="K7" s="50"/>
      <c r="L7" s="52"/>
      <c r="M7" s="52"/>
      <c r="N7" s="24"/>
    </row>
    <row r="8" spans="1:14" ht="15" x14ac:dyDescent="0.25">
      <c r="A8" s="54" t="s">
        <v>381</v>
      </c>
      <c r="B8" s="49" t="s">
        <v>382</v>
      </c>
      <c r="C8" s="49"/>
      <c r="D8" s="49"/>
      <c r="E8" s="49"/>
      <c r="F8" s="50"/>
      <c r="G8" s="50"/>
      <c r="H8" s="50"/>
      <c r="I8" s="50"/>
      <c r="J8" s="51"/>
      <c r="K8" s="50"/>
      <c r="L8" s="52"/>
      <c r="M8" s="52"/>
      <c r="N8" s="24"/>
    </row>
    <row r="9" spans="1:14" ht="15" x14ac:dyDescent="0.25">
      <c r="A9" s="54" t="s">
        <v>383</v>
      </c>
      <c r="B9" s="49" t="s">
        <v>384</v>
      </c>
      <c r="C9" s="49"/>
      <c r="D9" s="49"/>
      <c r="E9" s="49"/>
      <c r="F9" s="50"/>
      <c r="G9" s="50"/>
      <c r="H9" s="50"/>
      <c r="I9" s="50"/>
      <c r="J9" s="51"/>
      <c r="K9" s="50"/>
      <c r="L9" s="52"/>
      <c r="M9" s="52"/>
      <c r="N9" s="24"/>
    </row>
    <row r="10" spans="1:14" ht="15" x14ac:dyDescent="0.25">
      <c r="A10" s="48"/>
      <c r="B10" s="49"/>
      <c r="C10" s="49"/>
      <c r="D10" s="49"/>
      <c r="E10" s="49"/>
      <c r="F10" s="50"/>
      <c r="G10" s="50"/>
      <c r="H10" s="50"/>
      <c r="I10" s="50"/>
      <c r="J10" s="51"/>
      <c r="K10" s="50"/>
      <c r="L10" s="52"/>
      <c r="M10" s="52"/>
      <c r="N10" s="24"/>
    </row>
    <row r="11" spans="1:14" ht="15" x14ac:dyDescent="0.25">
      <c r="A11" s="48"/>
      <c r="B11" s="81" t="s">
        <v>385</v>
      </c>
      <c r="C11" s="82"/>
      <c r="D11" s="81" t="s">
        <v>386</v>
      </c>
      <c r="E11" s="82"/>
      <c r="F11" s="83" t="s">
        <v>387</v>
      </c>
      <c r="G11" s="85"/>
      <c r="H11" s="85"/>
      <c r="I11" s="84"/>
      <c r="J11" s="83" t="s">
        <v>388</v>
      </c>
      <c r="K11" s="84"/>
      <c r="L11" s="83" t="s">
        <v>389</v>
      </c>
      <c r="M11" s="84"/>
      <c r="N11" s="61"/>
    </row>
    <row r="12" spans="1:14" ht="15" x14ac:dyDescent="0.25">
      <c r="A12" s="48"/>
      <c r="B12" s="80" t="str">
        <f>$A$3</f>
        <v>JAN 2016 - DEC 2017</v>
      </c>
      <c r="C12" s="80"/>
      <c r="D12" s="80" t="str">
        <f>$A$3</f>
        <v>JAN 2016 - DEC 2017</v>
      </c>
      <c r="E12" s="80"/>
      <c r="F12" s="80" t="str">
        <f>$A$3</f>
        <v>JAN 2016 - DEC 2017</v>
      </c>
      <c r="G12" s="80"/>
      <c r="H12" s="80" t="str">
        <f>$A$3</f>
        <v>JAN 2016 - DEC 2017</v>
      </c>
      <c r="I12" s="80"/>
      <c r="J12" s="80" t="str">
        <f>$A$3</f>
        <v>JAN 2016 - DEC 2017</v>
      </c>
      <c r="K12" s="80"/>
      <c r="L12" s="80" t="str">
        <f>$A$3</f>
        <v>JAN 2016 - DEC 2017</v>
      </c>
      <c r="M12" s="80"/>
      <c r="N12" s="24"/>
    </row>
    <row r="13" spans="1:14" ht="15" x14ac:dyDescent="0.25">
      <c r="A13" s="48"/>
      <c r="B13" s="55"/>
      <c r="C13" s="55"/>
      <c r="D13" s="55"/>
      <c r="E13" s="55"/>
      <c r="F13" s="80" t="s">
        <v>390</v>
      </c>
      <c r="G13" s="80"/>
      <c r="H13" s="80" t="s">
        <v>390</v>
      </c>
      <c r="I13" s="80"/>
      <c r="J13" s="80" t="s">
        <v>390</v>
      </c>
      <c r="K13" s="80"/>
      <c r="L13" s="80" t="s">
        <v>390</v>
      </c>
      <c r="M13" s="80"/>
      <c r="N13" s="24"/>
    </row>
    <row r="14" spans="1:14" ht="15" x14ac:dyDescent="0.25">
      <c r="A14" s="48"/>
      <c r="B14" s="80" t="s">
        <v>391</v>
      </c>
      <c r="C14" s="80"/>
      <c r="D14" s="80" t="s">
        <v>392</v>
      </c>
      <c r="E14" s="80"/>
      <c r="F14" s="79" t="s">
        <v>393</v>
      </c>
      <c r="G14" s="79"/>
      <c r="H14" s="79" t="s">
        <v>393</v>
      </c>
      <c r="I14" s="79"/>
      <c r="J14" s="79" t="s">
        <v>393</v>
      </c>
      <c r="K14" s="79"/>
      <c r="L14" s="79" t="s">
        <v>393</v>
      </c>
      <c r="M14" s="79"/>
      <c r="N14" s="24"/>
    </row>
    <row r="15" spans="1:14" ht="15" x14ac:dyDescent="0.25">
      <c r="A15" s="48"/>
      <c r="B15" s="80" t="s">
        <v>394</v>
      </c>
      <c r="C15" s="80"/>
      <c r="D15" s="80" t="s">
        <v>395</v>
      </c>
      <c r="E15" s="80"/>
      <c r="F15" s="79" t="s">
        <v>396</v>
      </c>
      <c r="G15" s="79"/>
      <c r="H15" s="79" t="s">
        <v>397</v>
      </c>
      <c r="I15" s="79"/>
      <c r="J15" s="79" t="s">
        <v>398</v>
      </c>
      <c r="K15" s="79"/>
      <c r="L15" s="79" t="s">
        <v>399</v>
      </c>
      <c r="M15" s="79"/>
      <c r="N15" s="24"/>
    </row>
    <row r="16" spans="1:14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5" s="24" customFormat="1" ht="15" x14ac:dyDescent="0.25">
      <c r="A17" s="53" t="s">
        <v>400</v>
      </c>
      <c r="B17" s="23">
        <f>National!J13</f>
        <v>3834083</v>
      </c>
      <c r="C17" s="23"/>
      <c r="D17" s="23">
        <f>National!K13</f>
        <v>176799</v>
      </c>
      <c r="F17" s="56">
        <f>D17/B17</f>
        <v>4.6112460267552891E-2</v>
      </c>
      <c r="H17" s="57">
        <f>TRUNC(F17,4)</f>
        <v>4.6100000000000002E-2</v>
      </c>
      <c r="J17" s="24">
        <f>H17*100</f>
        <v>4.6100000000000003</v>
      </c>
      <c r="L17" s="58">
        <f>ROUND(J17,1)</f>
        <v>4.5999999999999996</v>
      </c>
    </row>
    <row r="18" spans="1:15" s="24" customFormat="1" ht="15" x14ac:dyDescent="0.25">
      <c r="A18" s="53" t="s">
        <v>401</v>
      </c>
      <c r="H18" s="24">
        <f>TRUNC(H17*1.2,4)</f>
        <v>5.5300000000000002E-2</v>
      </c>
      <c r="J18" s="24">
        <f>H18*100</f>
        <v>5.53</v>
      </c>
      <c r="L18" s="24">
        <f>ROUND(J18,1)</f>
        <v>5.5</v>
      </c>
    </row>
    <row r="19" spans="1:15" x14ac:dyDescent="0.2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x14ac:dyDescent="0.2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x14ac:dyDescent="0.2">
      <c r="A21" s="15" t="s">
        <v>665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5" x14ac:dyDescent="0.25">
      <c r="A22" s="15" t="s">
        <v>666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61"/>
      <c r="O22" s="24"/>
    </row>
    <row r="23" spans="1:15" ht="15" x14ac:dyDescent="0.25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61"/>
      <c r="O23" s="24"/>
    </row>
    <row r="24" spans="1:15" ht="15" x14ac:dyDescent="0.25">
      <c r="A24" s="25" t="s">
        <v>664</v>
      </c>
      <c r="B24" s="23"/>
      <c r="C24" s="23"/>
      <c r="D24" s="23"/>
      <c r="E24" s="24"/>
      <c r="F24" s="56"/>
      <c r="G24" s="24"/>
      <c r="H24" s="57"/>
      <c r="I24" s="24"/>
      <c r="J24" s="59"/>
      <c r="K24" s="24"/>
      <c r="L24" s="60"/>
      <c r="O24" s="24"/>
    </row>
    <row r="25" spans="1:15" x14ac:dyDescent="0.2">
      <c r="A25" s="15" t="s">
        <v>51</v>
      </c>
      <c r="B25" s="23">
        <f>VLOOKUP($A25, 'Step 2'!$A$3:$L$335,2,FALSE)</f>
        <v>127032</v>
      </c>
      <c r="C25" s="23"/>
      <c r="D25" s="23">
        <f>VLOOKUP($A25,'Step 4'!$A$3:$L$335,2,FALSE)</f>
        <v>7820</v>
      </c>
      <c r="E25" s="24"/>
      <c r="F25" s="56">
        <f>D25/B25</f>
        <v>6.1559292146860636E-2</v>
      </c>
      <c r="G25" s="24"/>
      <c r="H25" s="57">
        <f>TRUNC(F25,4)</f>
        <v>6.1499999999999999E-2</v>
      </c>
      <c r="I25" s="24"/>
      <c r="J25" s="59">
        <f>H25*100</f>
        <v>6.15</v>
      </c>
      <c r="K25" s="24"/>
      <c r="L25" s="60">
        <f>ROUND(J25,1)</f>
        <v>6.2</v>
      </c>
      <c r="O25" s="24"/>
    </row>
    <row r="26" spans="1:15" x14ac:dyDescent="0.2">
      <c r="A26" s="15" t="s">
        <v>164</v>
      </c>
      <c r="B26" s="23">
        <f>VLOOKUP($A26, 'Step 2'!$A$3:$L$335,2,FALSE)</f>
        <v>72240</v>
      </c>
      <c r="C26" s="23"/>
      <c r="D26" s="23">
        <f>VLOOKUP($A26,'Step 4'!$A$3:$L$335,2,FALSE)</f>
        <v>5372</v>
      </c>
      <c r="E26" s="24"/>
      <c r="F26" s="56">
        <f>D26/B26</f>
        <v>7.4363233665559247E-2</v>
      </c>
      <c r="G26" s="24"/>
      <c r="H26" s="57">
        <f>TRUNC(F26,4)</f>
        <v>7.4300000000000005E-2</v>
      </c>
      <c r="I26" s="24"/>
      <c r="J26" s="59">
        <f>H26*100</f>
        <v>7.4300000000000006</v>
      </c>
      <c r="K26" s="24"/>
      <c r="L26" s="60">
        <f>ROUND(J26,1)</f>
        <v>7.4</v>
      </c>
      <c r="O26" s="24"/>
    </row>
    <row r="27" spans="1:15" x14ac:dyDescent="0.2">
      <c r="A27" s="15" t="s">
        <v>190</v>
      </c>
      <c r="B27" s="23">
        <f>VLOOKUP($A27, 'Step 2'!$A$3:$L$335,2,FALSE)</f>
        <v>84870</v>
      </c>
      <c r="C27" s="23"/>
      <c r="D27" s="23">
        <f>VLOOKUP($A27,'Step 4'!$A$3:$L$335,2,FALSE)</f>
        <v>6650</v>
      </c>
      <c r="E27" s="24"/>
      <c r="F27" s="56">
        <f>D27/B27</f>
        <v>7.835513137740073E-2</v>
      </c>
      <c r="G27" s="24"/>
      <c r="H27" s="57">
        <f>TRUNC(F27,4)</f>
        <v>7.8299999999999995E-2</v>
      </c>
      <c r="I27" s="24"/>
      <c r="J27" s="59">
        <f>H27*100</f>
        <v>7.8299999999999992</v>
      </c>
      <c r="K27" s="24"/>
      <c r="L27" s="60">
        <f>ROUND(J27,1)</f>
        <v>7.8</v>
      </c>
      <c r="O27" s="24"/>
    </row>
    <row r="28" spans="1:15" x14ac:dyDescent="0.2">
      <c r="B28" s="23"/>
      <c r="C28" s="23"/>
      <c r="D28" s="23"/>
      <c r="E28" s="24"/>
      <c r="F28" s="56"/>
      <c r="G28" s="24"/>
      <c r="H28" s="57"/>
      <c r="I28" s="24"/>
      <c r="J28" s="59"/>
      <c r="K28" s="24"/>
      <c r="L28" s="60"/>
      <c r="O28" s="24"/>
    </row>
    <row r="29" spans="1:15" x14ac:dyDescent="0.2">
      <c r="B29" s="23"/>
      <c r="C29" s="23"/>
      <c r="D29" s="23"/>
      <c r="E29" s="24"/>
      <c r="F29" s="56"/>
      <c r="G29" s="24"/>
      <c r="H29" s="57"/>
      <c r="I29" s="24"/>
      <c r="J29" s="59"/>
      <c r="K29" s="24"/>
      <c r="L29" s="60"/>
      <c r="O29" s="24"/>
    </row>
    <row r="30" spans="1:15" ht="15" x14ac:dyDescent="0.25">
      <c r="A30" s="61" t="s">
        <v>405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x14ac:dyDescent="0.2">
      <c r="A31" s="15" t="s">
        <v>43</v>
      </c>
      <c r="B31" s="23">
        <f>VLOOKUP($A31, 'Step 2'!$A$3:$L$335,2,FALSE)</f>
        <v>11443</v>
      </c>
      <c r="C31" s="23"/>
      <c r="D31" s="23">
        <f>VLOOKUP($A31,'Step 4'!$A$3:$L$335,2,FALSE)</f>
        <v>641</v>
      </c>
      <c r="E31" s="24"/>
      <c r="F31" s="56">
        <f t="shared" ref="F31:F36" si="0">D31/B31</f>
        <v>5.6016778816743863E-2</v>
      </c>
      <c r="G31" s="24"/>
      <c r="H31" s="57">
        <f t="shared" ref="H31:H36" si="1">TRUNC(F31,4)</f>
        <v>5.6000000000000001E-2</v>
      </c>
      <c r="I31" s="24"/>
      <c r="J31" s="59">
        <f t="shared" ref="J31:J36" si="2">H31*100</f>
        <v>5.6000000000000005</v>
      </c>
      <c r="K31" s="24"/>
      <c r="L31" s="60">
        <f t="shared" ref="L31:L36" si="3">ROUND(J31,1)</f>
        <v>5.6</v>
      </c>
      <c r="O31" s="24"/>
    </row>
    <row r="32" spans="1:15" x14ac:dyDescent="0.2">
      <c r="A32" s="15" t="s">
        <v>95</v>
      </c>
      <c r="B32" s="23">
        <f>VLOOKUP($A32, 'Step 2'!$A$3:$L$335,2,FALSE)</f>
        <v>16497</v>
      </c>
      <c r="C32" s="23"/>
      <c r="D32" s="23">
        <f>VLOOKUP($A32,'Step 4'!$A$3:$L$335,2,FALSE)</f>
        <v>1056</v>
      </c>
      <c r="E32" s="24"/>
      <c r="F32" s="56">
        <f t="shared" si="0"/>
        <v>6.401163847972359E-2</v>
      </c>
      <c r="G32" s="24"/>
      <c r="H32" s="57">
        <f t="shared" si="1"/>
        <v>6.4000000000000001E-2</v>
      </c>
      <c r="I32" s="24"/>
      <c r="J32" s="59">
        <f t="shared" si="2"/>
        <v>6.4</v>
      </c>
      <c r="K32" s="24"/>
      <c r="L32" s="60">
        <f t="shared" si="3"/>
        <v>6.4</v>
      </c>
      <c r="O32" s="24"/>
    </row>
    <row r="33" spans="1:15" x14ac:dyDescent="0.2">
      <c r="A33" s="15" t="s">
        <v>108</v>
      </c>
      <c r="B33" s="23">
        <f>VLOOKUP($A33, 'Step 2'!$A$3:$L$335,2,FALSE)</f>
        <v>17488</v>
      </c>
      <c r="C33" s="23"/>
      <c r="D33" s="23">
        <f>VLOOKUP($A33,'Step 4'!$A$3:$L$335,2,FALSE)</f>
        <v>1100</v>
      </c>
      <c r="E33" s="24"/>
      <c r="F33" s="56">
        <f t="shared" si="0"/>
        <v>6.2900274473924975E-2</v>
      </c>
      <c r="G33" s="24"/>
      <c r="H33" s="57">
        <f t="shared" si="1"/>
        <v>6.2899999999999998E-2</v>
      </c>
      <c r="I33" s="24"/>
      <c r="J33" s="59">
        <f t="shared" si="2"/>
        <v>6.29</v>
      </c>
      <c r="K33" s="24"/>
      <c r="L33" s="60">
        <f t="shared" si="3"/>
        <v>6.3</v>
      </c>
      <c r="O33" s="24"/>
    </row>
    <row r="34" spans="1:15" x14ac:dyDescent="0.2">
      <c r="A34" s="15" t="s">
        <v>118</v>
      </c>
      <c r="B34" s="23">
        <f>VLOOKUP($A34, 'Step 2'!$A$3:$L$335,2,FALSE)</f>
        <v>17347</v>
      </c>
      <c r="C34" s="23"/>
      <c r="D34" s="23">
        <f>VLOOKUP($A34,'Step 4'!$A$3:$L$335,2,FALSE)</f>
        <v>1009</v>
      </c>
      <c r="E34" s="24"/>
      <c r="F34" s="56">
        <f t="shared" si="0"/>
        <v>5.8165677062316248E-2</v>
      </c>
      <c r="G34" s="24"/>
      <c r="H34" s="57">
        <f t="shared" si="1"/>
        <v>5.8099999999999999E-2</v>
      </c>
      <c r="I34" s="24"/>
      <c r="J34" s="59">
        <f t="shared" si="2"/>
        <v>5.81</v>
      </c>
      <c r="K34" s="24"/>
      <c r="L34" s="60">
        <f t="shared" si="3"/>
        <v>5.8</v>
      </c>
      <c r="O34" s="24"/>
    </row>
    <row r="35" spans="1:15" x14ac:dyDescent="0.2">
      <c r="A35" s="15" t="s">
        <v>142</v>
      </c>
      <c r="B35" s="23">
        <f>VLOOKUP($A35, 'Step 2'!$A$3:$L$335,2,FALSE)</f>
        <v>12529</v>
      </c>
      <c r="C35" s="23"/>
      <c r="D35" s="23">
        <f>VLOOKUP($A35,'Step 4'!$A$3:$L$335,2,FALSE)</f>
        <v>842</v>
      </c>
      <c r="E35" s="24"/>
      <c r="F35" s="56">
        <f t="shared" si="0"/>
        <v>6.7204086519275286E-2</v>
      </c>
      <c r="G35" s="24"/>
      <c r="H35" s="57">
        <f t="shared" si="1"/>
        <v>6.7199999999999996E-2</v>
      </c>
      <c r="I35" s="24"/>
      <c r="J35" s="59">
        <f t="shared" si="2"/>
        <v>6.72</v>
      </c>
      <c r="K35" s="24"/>
      <c r="L35" s="60">
        <f t="shared" si="3"/>
        <v>6.7</v>
      </c>
      <c r="O35" s="24"/>
    </row>
    <row r="36" spans="1:15" x14ac:dyDescent="0.2">
      <c r="A36" s="15" t="s">
        <v>191</v>
      </c>
      <c r="B36" s="23">
        <f>VLOOKUP($A36, 'Step 2'!$A$3:$L$335,2,FALSE)</f>
        <v>21969</v>
      </c>
      <c r="C36" s="23"/>
      <c r="D36" s="23">
        <f>VLOOKUP($A36,'Step 4'!$A$3:$L$335,2,FALSE)</f>
        <v>1227</v>
      </c>
      <c r="E36" s="24"/>
      <c r="F36" s="56">
        <f t="shared" si="0"/>
        <v>5.5851427010787928E-2</v>
      </c>
      <c r="G36" s="24"/>
      <c r="H36" s="57">
        <f t="shared" si="1"/>
        <v>5.5800000000000002E-2</v>
      </c>
      <c r="I36" s="24"/>
      <c r="J36" s="59">
        <f t="shared" si="2"/>
        <v>5.58</v>
      </c>
      <c r="K36" s="24"/>
      <c r="L36" s="60">
        <f t="shared" si="3"/>
        <v>5.6</v>
      </c>
      <c r="O36" s="24"/>
    </row>
    <row r="37" spans="1:15" x14ac:dyDescent="0.2">
      <c r="B37" s="23"/>
      <c r="C37" s="23"/>
      <c r="D37" s="23"/>
      <c r="E37" s="24"/>
      <c r="F37" s="56"/>
      <c r="G37" s="24"/>
      <c r="H37" s="57"/>
      <c r="I37" s="24"/>
      <c r="J37" s="59"/>
      <c r="K37" s="24"/>
      <c r="L37" s="60"/>
      <c r="O37" s="24"/>
    </row>
    <row r="38" spans="1:15" x14ac:dyDescent="0.2">
      <c r="B38" s="23"/>
      <c r="C38" s="23"/>
      <c r="D38" s="23"/>
      <c r="E38" s="24"/>
      <c r="F38" s="56"/>
      <c r="G38" s="24"/>
      <c r="H38" s="57"/>
      <c r="I38" s="24"/>
      <c r="J38" s="59"/>
      <c r="K38" s="24"/>
      <c r="L38" s="60"/>
      <c r="O38" s="24"/>
    </row>
    <row r="39" spans="1:15" ht="15" x14ac:dyDescent="0.25">
      <c r="A39" s="25" t="s">
        <v>406</v>
      </c>
      <c r="B39" s="23"/>
      <c r="C39" s="23"/>
      <c r="D39" s="23"/>
      <c r="E39" s="24"/>
      <c r="F39" s="56"/>
      <c r="G39" s="24"/>
      <c r="H39" s="57"/>
      <c r="I39" s="24"/>
      <c r="J39" s="59"/>
      <c r="K39" s="24"/>
      <c r="L39" s="60"/>
      <c r="O39" s="24"/>
    </row>
    <row r="40" spans="1:15" x14ac:dyDescent="0.2">
      <c r="A40" s="15" t="s">
        <v>6</v>
      </c>
      <c r="B40" s="23">
        <f>VLOOKUP($A40, 'Step 2'!$A$3:$L$335,2,FALSE)</f>
        <v>22913</v>
      </c>
      <c r="C40" s="23"/>
      <c r="D40" s="23">
        <f>VLOOKUP($A40,'Step 4'!$A$3:$L$335,2,FALSE)</f>
        <v>1916</v>
      </c>
      <c r="E40" s="24"/>
      <c r="F40" s="56">
        <f t="shared" ref="F40:F62" si="4">D40/B40</f>
        <v>8.3620652031597784E-2</v>
      </c>
      <c r="G40" s="24"/>
      <c r="H40" s="57">
        <f t="shared" ref="H40:H62" si="5">TRUNC(F40,4)</f>
        <v>8.3599999999999994E-2</v>
      </c>
      <c r="I40" s="24"/>
      <c r="J40" s="59">
        <f t="shared" ref="J40:J62" si="6">H40*100</f>
        <v>8.36</v>
      </c>
      <c r="K40" s="24"/>
      <c r="L40" s="60">
        <f t="shared" ref="L40:L62" si="7">ROUND(J40,1)</f>
        <v>8.4</v>
      </c>
      <c r="O40" s="24"/>
    </row>
    <row r="41" spans="1:15" x14ac:dyDescent="0.2">
      <c r="A41" s="15" t="s">
        <v>11</v>
      </c>
      <c r="B41" s="23">
        <f>VLOOKUP($A41, 'Step 2'!$A$3:$L$335,2,FALSE)</f>
        <v>10949</v>
      </c>
      <c r="C41" s="23"/>
      <c r="D41" s="23">
        <f>VLOOKUP($A41,'Step 4'!$A$3:$L$335,2,FALSE)</f>
        <v>498</v>
      </c>
      <c r="E41" s="24"/>
      <c r="F41" s="56">
        <f t="shared" si="4"/>
        <v>4.5483605808749661E-2</v>
      </c>
      <c r="G41" s="24"/>
      <c r="H41" s="57">
        <f t="shared" si="5"/>
        <v>4.5400000000000003E-2</v>
      </c>
      <c r="I41" s="24"/>
      <c r="J41" s="59">
        <f t="shared" si="6"/>
        <v>4.54</v>
      </c>
      <c r="K41" s="24"/>
      <c r="L41" s="60">
        <f t="shared" si="7"/>
        <v>4.5</v>
      </c>
      <c r="O41" s="24"/>
    </row>
    <row r="42" spans="1:15" x14ac:dyDescent="0.2">
      <c r="A42" s="15" t="s">
        <v>35</v>
      </c>
      <c r="B42" s="23">
        <f>VLOOKUP($A42, 'Step 2'!$A$3:$L$335,2,FALSE)</f>
        <v>14073</v>
      </c>
      <c r="C42" s="23"/>
      <c r="D42" s="23">
        <f>VLOOKUP($A42,'Step 4'!$A$3:$L$335,2,FALSE)</f>
        <v>718</v>
      </c>
      <c r="E42" s="24"/>
      <c r="F42" s="56">
        <f t="shared" si="4"/>
        <v>5.1019683081077238E-2</v>
      </c>
      <c r="G42" s="24"/>
      <c r="H42" s="57">
        <f t="shared" si="5"/>
        <v>5.0999999999999997E-2</v>
      </c>
      <c r="I42" s="24"/>
      <c r="J42" s="59">
        <f t="shared" si="6"/>
        <v>5.0999999999999996</v>
      </c>
      <c r="K42" s="24"/>
      <c r="L42" s="60">
        <f t="shared" si="7"/>
        <v>5.0999999999999996</v>
      </c>
      <c r="O42" s="24"/>
    </row>
    <row r="43" spans="1:15" x14ac:dyDescent="0.2">
      <c r="A43" s="15" t="s">
        <v>48</v>
      </c>
      <c r="B43" s="23">
        <f>VLOOKUP($A43, 'Step 2'!$A$3:$L$335,2,FALSE)</f>
        <v>13683</v>
      </c>
      <c r="C43" s="23"/>
      <c r="D43" s="23">
        <f>VLOOKUP($A43,'Step 4'!$A$3:$L$335,2,FALSE)</f>
        <v>767</v>
      </c>
      <c r="E43" s="24"/>
      <c r="F43" s="56">
        <f t="shared" si="4"/>
        <v>5.6054958707885696E-2</v>
      </c>
      <c r="G43" s="24"/>
      <c r="H43" s="57">
        <f t="shared" si="5"/>
        <v>5.6000000000000001E-2</v>
      </c>
      <c r="I43" s="24"/>
      <c r="J43" s="59">
        <f t="shared" si="6"/>
        <v>5.6000000000000005</v>
      </c>
      <c r="K43" s="24"/>
      <c r="L43" s="60">
        <f t="shared" si="7"/>
        <v>5.6</v>
      </c>
      <c r="O43" s="24"/>
    </row>
    <row r="44" spans="1:15" x14ac:dyDescent="0.2">
      <c r="A44" s="15" t="s">
        <v>53</v>
      </c>
      <c r="B44" s="23">
        <f>VLOOKUP($A44, 'Step 2'!$A$3:$L$335,2,FALSE)</f>
        <v>24496</v>
      </c>
      <c r="C44" s="23"/>
      <c r="D44" s="23">
        <f>VLOOKUP($A44,'Step 4'!$A$3:$L$335,2,FALSE)</f>
        <v>1315</v>
      </c>
      <c r="E44" s="24"/>
      <c r="F44" s="56">
        <f t="shared" si="4"/>
        <v>5.3682233834095365E-2</v>
      </c>
      <c r="G44" s="24"/>
      <c r="H44" s="57">
        <f t="shared" si="5"/>
        <v>5.3600000000000002E-2</v>
      </c>
      <c r="I44" s="24"/>
      <c r="J44" s="59">
        <f t="shared" si="6"/>
        <v>5.36</v>
      </c>
      <c r="K44" s="24"/>
      <c r="L44" s="60">
        <f t="shared" si="7"/>
        <v>5.4</v>
      </c>
      <c r="O44" s="24"/>
    </row>
    <row r="45" spans="1:15" x14ac:dyDescent="0.2">
      <c r="A45" s="15" t="s">
        <v>59</v>
      </c>
      <c r="B45" s="23">
        <f>VLOOKUP($A45, 'Step 2'!$A$3:$L$335,2,FALSE)</f>
        <v>13632</v>
      </c>
      <c r="C45" s="23"/>
      <c r="D45" s="23">
        <f>VLOOKUP($A45,'Step 4'!$A$3:$L$335,2,FALSE)</f>
        <v>579</v>
      </c>
      <c r="E45" s="24"/>
      <c r="F45" s="56">
        <f t="shared" si="4"/>
        <v>4.2473591549295774E-2</v>
      </c>
      <c r="G45" s="24"/>
      <c r="H45" s="57">
        <f t="shared" si="5"/>
        <v>4.24E-2</v>
      </c>
      <c r="I45" s="24"/>
      <c r="J45" s="59">
        <f t="shared" si="6"/>
        <v>4.24</v>
      </c>
      <c r="K45" s="24"/>
      <c r="L45" s="60">
        <f t="shared" si="7"/>
        <v>4.2</v>
      </c>
      <c r="O45" s="24"/>
    </row>
    <row r="46" spans="1:15" x14ac:dyDescent="0.2">
      <c r="A46" s="15" t="s">
        <v>66</v>
      </c>
      <c r="B46" s="23">
        <f>VLOOKUP($A46, 'Step 2'!$A$3:$L$335,2,FALSE)</f>
        <v>22930</v>
      </c>
      <c r="C46" s="23"/>
      <c r="D46" s="23">
        <f>VLOOKUP($A46,'Step 4'!$A$3:$L$335,2,FALSE)</f>
        <v>1348</v>
      </c>
      <c r="E46" s="24"/>
      <c r="F46" s="56">
        <f t="shared" si="4"/>
        <v>5.8787614478848671E-2</v>
      </c>
      <c r="G46" s="24"/>
      <c r="H46" s="57">
        <f t="shared" si="5"/>
        <v>5.8700000000000002E-2</v>
      </c>
      <c r="I46" s="24"/>
      <c r="J46" s="59">
        <f t="shared" si="6"/>
        <v>5.87</v>
      </c>
      <c r="K46" s="24"/>
      <c r="L46" s="60">
        <f t="shared" si="7"/>
        <v>5.9</v>
      </c>
      <c r="O46" s="24"/>
    </row>
    <row r="47" spans="1:15" x14ac:dyDescent="0.2">
      <c r="A47" s="15" t="s">
        <v>67</v>
      </c>
      <c r="B47" s="23">
        <f>VLOOKUP($A47, 'Step 2'!$A$3:$L$335,2,FALSE)</f>
        <v>32078</v>
      </c>
      <c r="C47" s="23"/>
      <c r="D47" s="23">
        <f>VLOOKUP($A47,'Step 4'!$A$3:$L$335,2,FALSE)</f>
        <v>1566</v>
      </c>
      <c r="E47" s="24"/>
      <c r="F47" s="56">
        <f t="shared" si="4"/>
        <v>4.8818504894320096E-2</v>
      </c>
      <c r="G47" s="24"/>
      <c r="H47" s="57">
        <f t="shared" si="5"/>
        <v>4.8800000000000003E-2</v>
      </c>
      <c r="I47" s="24"/>
      <c r="J47" s="59">
        <f t="shared" si="6"/>
        <v>4.88</v>
      </c>
      <c r="K47" s="24"/>
      <c r="L47" s="60">
        <f t="shared" si="7"/>
        <v>4.9000000000000004</v>
      </c>
      <c r="O47" s="24"/>
    </row>
    <row r="48" spans="1:15" x14ac:dyDescent="0.2">
      <c r="A48" s="15" t="s">
        <v>80</v>
      </c>
      <c r="B48" s="23">
        <f>VLOOKUP($A48, 'Step 2'!$A$3:$L$335,2,FALSE)</f>
        <v>13550</v>
      </c>
      <c r="C48" s="23"/>
      <c r="D48" s="23">
        <f>VLOOKUP($A48,'Step 4'!$A$3:$L$335,2,FALSE)</f>
        <v>620</v>
      </c>
      <c r="E48" s="24"/>
      <c r="F48" s="56">
        <f t="shared" si="4"/>
        <v>4.5756457564575644E-2</v>
      </c>
      <c r="G48" s="24"/>
      <c r="H48" s="57">
        <f t="shared" si="5"/>
        <v>4.5699999999999998E-2</v>
      </c>
      <c r="I48" s="24"/>
      <c r="J48" s="59">
        <f t="shared" si="6"/>
        <v>4.5699999999999994</v>
      </c>
      <c r="K48" s="24"/>
      <c r="L48" s="60">
        <f t="shared" si="7"/>
        <v>4.5999999999999996</v>
      </c>
      <c r="O48" s="24"/>
    </row>
    <row r="49" spans="1:15" x14ac:dyDescent="0.2">
      <c r="A49" s="15" t="s">
        <v>96</v>
      </c>
      <c r="B49" s="23">
        <f>VLOOKUP($A49, 'Step 2'!$A$3:$L$335,2,FALSE)</f>
        <v>14152</v>
      </c>
      <c r="C49" s="23"/>
      <c r="D49" s="23">
        <f>VLOOKUP($A49,'Step 4'!$A$3:$L$335,2,FALSE)</f>
        <v>601</v>
      </c>
      <c r="E49" s="24"/>
      <c r="F49" s="56">
        <f t="shared" si="4"/>
        <v>4.2467495760316561E-2</v>
      </c>
      <c r="G49" s="24"/>
      <c r="H49" s="57">
        <f t="shared" si="5"/>
        <v>4.24E-2</v>
      </c>
      <c r="I49" s="24"/>
      <c r="J49" s="59">
        <f t="shared" si="6"/>
        <v>4.24</v>
      </c>
      <c r="K49" s="24"/>
      <c r="L49" s="60">
        <f t="shared" si="7"/>
        <v>4.2</v>
      </c>
      <c r="O49" s="24"/>
    </row>
    <row r="50" spans="1:15" x14ac:dyDescent="0.2">
      <c r="A50" s="15" t="s">
        <v>97</v>
      </c>
      <c r="B50" s="23">
        <f>VLOOKUP($A50, 'Step 2'!$A$3:$L$335,2,FALSE)</f>
        <v>11376</v>
      </c>
      <c r="C50" s="23"/>
      <c r="D50" s="23">
        <f>VLOOKUP($A50,'Step 4'!$A$3:$L$335,2,FALSE)</f>
        <v>459</v>
      </c>
      <c r="E50" s="24"/>
      <c r="F50" s="56">
        <f t="shared" si="4"/>
        <v>4.0348101265822785E-2</v>
      </c>
      <c r="G50" s="24"/>
      <c r="H50" s="57">
        <f t="shared" si="5"/>
        <v>4.0300000000000002E-2</v>
      </c>
      <c r="I50" s="24"/>
      <c r="J50" s="59">
        <f t="shared" si="6"/>
        <v>4.03</v>
      </c>
      <c r="K50" s="24"/>
      <c r="L50" s="60">
        <f t="shared" si="7"/>
        <v>4</v>
      </c>
      <c r="O50" s="24"/>
    </row>
    <row r="51" spans="1:15" x14ac:dyDescent="0.2">
      <c r="A51" s="15" t="s">
        <v>114</v>
      </c>
      <c r="B51" s="23">
        <f>VLOOKUP($A51, 'Step 2'!$A$3:$L$335,2,FALSE)</f>
        <v>11534</v>
      </c>
      <c r="C51" s="23"/>
      <c r="D51" s="23">
        <f>VLOOKUP($A51,'Step 4'!$A$3:$L$335,2,FALSE)</f>
        <v>592</v>
      </c>
      <c r="E51" s="24"/>
      <c r="F51" s="56">
        <f t="shared" si="4"/>
        <v>5.1326512918328418E-2</v>
      </c>
      <c r="G51" s="24"/>
      <c r="H51" s="57">
        <f t="shared" si="5"/>
        <v>5.1299999999999998E-2</v>
      </c>
      <c r="I51" s="24"/>
      <c r="J51" s="59">
        <f t="shared" si="6"/>
        <v>5.13</v>
      </c>
      <c r="K51" s="24"/>
      <c r="L51" s="60">
        <f t="shared" si="7"/>
        <v>5.0999999999999996</v>
      </c>
      <c r="O51" s="24"/>
    </row>
    <row r="52" spans="1:15" x14ac:dyDescent="0.2">
      <c r="A52" s="15" t="s">
        <v>132</v>
      </c>
      <c r="B52" s="23">
        <f>VLOOKUP($A52, 'Step 2'!$A$3:$L$335,2,FALSE)</f>
        <v>18142</v>
      </c>
      <c r="C52" s="23"/>
      <c r="D52" s="23">
        <f>VLOOKUP($A52,'Step 4'!$A$3:$L$335,2,FALSE)</f>
        <v>1011</v>
      </c>
      <c r="E52" s="24"/>
      <c r="F52" s="56">
        <f t="shared" si="4"/>
        <v>5.5727042222467202E-2</v>
      </c>
      <c r="G52" s="24"/>
      <c r="H52" s="57">
        <f t="shared" si="5"/>
        <v>5.57E-2</v>
      </c>
      <c r="I52" s="24"/>
      <c r="J52" s="59">
        <f t="shared" si="6"/>
        <v>5.57</v>
      </c>
      <c r="K52" s="24"/>
      <c r="L52" s="60">
        <f t="shared" si="7"/>
        <v>5.6</v>
      </c>
      <c r="O52" s="24"/>
    </row>
    <row r="53" spans="1:15" x14ac:dyDescent="0.2">
      <c r="A53" s="15" t="s">
        <v>143</v>
      </c>
      <c r="B53" s="23">
        <f>VLOOKUP($A53, 'Step 2'!$A$3:$L$335,2,FALSE)</f>
        <v>16952</v>
      </c>
      <c r="C53" s="23"/>
      <c r="D53" s="23">
        <f>VLOOKUP($A53,'Step 4'!$A$3:$L$335,2,FALSE)</f>
        <v>765</v>
      </c>
      <c r="E53" s="24"/>
      <c r="F53" s="56">
        <f t="shared" si="4"/>
        <v>4.5127418593676263E-2</v>
      </c>
      <c r="G53" s="24"/>
      <c r="H53" s="57">
        <f t="shared" si="5"/>
        <v>4.5100000000000001E-2</v>
      </c>
      <c r="I53" s="24"/>
      <c r="J53" s="59">
        <f t="shared" si="6"/>
        <v>4.51</v>
      </c>
      <c r="K53" s="24"/>
      <c r="L53" s="60">
        <f t="shared" si="7"/>
        <v>4.5</v>
      </c>
      <c r="O53" s="24"/>
    </row>
    <row r="54" spans="1:15" x14ac:dyDescent="0.2">
      <c r="A54" s="15" t="s">
        <v>179</v>
      </c>
      <c r="B54" s="23">
        <f>VLOOKUP($A54, 'Step 2'!$A$3:$L$335,2,FALSE)</f>
        <v>48570</v>
      </c>
      <c r="C54" s="23"/>
      <c r="D54" s="23">
        <f>VLOOKUP($A54,'Step 4'!$A$3:$L$335,2,FALSE)</f>
        <v>2845</v>
      </c>
      <c r="E54" s="24"/>
      <c r="F54" s="56">
        <f t="shared" si="4"/>
        <v>5.8575252213300393E-2</v>
      </c>
      <c r="G54" s="24"/>
      <c r="H54" s="57">
        <f t="shared" si="5"/>
        <v>5.8500000000000003E-2</v>
      </c>
      <c r="I54" s="24"/>
      <c r="J54" s="59">
        <f t="shared" si="6"/>
        <v>5.8500000000000005</v>
      </c>
      <c r="K54" s="24"/>
      <c r="L54" s="60">
        <f t="shared" si="7"/>
        <v>5.9</v>
      </c>
      <c r="O54" s="24"/>
    </row>
    <row r="55" spans="1:15" x14ac:dyDescent="0.2">
      <c r="A55" s="15" t="s">
        <v>221</v>
      </c>
      <c r="B55" s="23">
        <f>VLOOKUP($A55, 'Step 2'!$A$3:$L$335,2,FALSE)</f>
        <v>19052</v>
      </c>
      <c r="C55" s="23"/>
      <c r="D55" s="23">
        <f>VLOOKUP($A55,'Step 4'!$A$3:$L$335,2,FALSE)</f>
        <v>1151</v>
      </c>
      <c r="E55" s="24"/>
      <c r="F55" s="56">
        <f t="shared" si="4"/>
        <v>6.0413604870879697E-2</v>
      </c>
      <c r="G55" s="24"/>
      <c r="H55" s="57">
        <f t="shared" si="5"/>
        <v>6.0400000000000002E-2</v>
      </c>
      <c r="I55" s="24"/>
      <c r="J55" s="59">
        <f t="shared" si="6"/>
        <v>6.04</v>
      </c>
      <c r="K55" s="24"/>
      <c r="L55" s="60">
        <f t="shared" si="7"/>
        <v>6</v>
      </c>
      <c r="O55" s="24"/>
    </row>
    <row r="56" spans="1:15" x14ac:dyDescent="0.2">
      <c r="A56" s="15" t="s">
        <v>231</v>
      </c>
      <c r="B56" s="23">
        <f>VLOOKUP($A56, 'Step 2'!$A$3:$L$335,2,FALSE)</f>
        <v>44502</v>
      </c>
      <c r="C56" s="23"/>
      <c r="D56" s="23">
        <f>VLOOKUP($A56,'Step 4'!$A$3:$L$335,2,FALSE)</f>
        <v>2425</v>
      </c>
      <c r="E56" s="24"/>
      <c r="F56" s="56">
        <f t="shared" si="4"/>
        <v>5.4491932946833847E-2</v>
      </c>
      <c r="G56" s="24"/>
      <c r="H56" s="57">
        <f t="shared" si="5"/>
        <v>5.4399999999999997E-2</v>
      </c>
      <c r="I56" s="24"/>
      <c r="J56" s="59">
        <f t="shared" si="6"/>
        <v>5.4399999999999995</v>
      </c>
      <c r="K56" s="24"/>
      <c r="L56" s="60">
        <f t="shared" si="7"/>
        <v>5.4</v>
      </c>
      <c r="O56" s="24"/>
    </row>
    <row r="57" spans="1:15" x14ac:dyDescent="0.2">
      <c r="A57" s="15" t="s">
        <v>234</v>
      </c>
      <c r="B57" s="23">
        <f>VLOOKUP($A57, 'Step 2'!$A$3:$L$335,2,FALSE)</f>
        <v>15973</v>
      </c>
      <c r="C57" s="23"/>
      <c r="D57" s="23">
        <f>VLOOKUP($A57,'Step 4'!$A$3:$L$335,2,FALSE)</f>
        <v>889</v>
      </c>
      <c r="E57" s="24"/>
      <c r="F57" s="56">
        <f t="shared" si="4"/>
        <v>5.5656420209102858E-2</v>
      </c>
      <c r="G57" s="24"/>
      <c r="H57" s="57">
        <f t="shared" si="5"/>
        <v>5.5599999999999997E-2</v>
      </c>
      <c r="I57" s="24"/>
      <c r="J57" s="59">
        <f t="shared" si="6"/>
        <v>5.56</v>
      </c>
      <c r="K57" s="24"/>
      <c r="L57" s="60">
        <f t="shared" si="7"/>
        <v>5.6</v>
      </c>
      <c r="O57" s="24"/>
    </row>
    <row r="58" spans="1:15" x14ac:dyDescent="0.2">
      <c r="A58" s="15" t="s">
        <v>260</v>
      </c>
      <c r="B58" s="23">
        <f>VLOOKUP($A58, 'Step 2'!$A$3:$L$335,2,FALSE)</f>
        <v>11371</v>
      </c>
      <c r="C58" s="23"/>
      <c r="D58" s="23">
        <f>VLOOKUP($A58,'Step 4'!$A$3:$L$335,2,FALSE)</f>
        <v>693</v>
      </c>
      <c r="E58" s="24"/>
      <c r="F58" s="56">
        <f t="shared" si="4"/>
        <v>6.0944507958842667E-2</v>
      </c>
      <c r="G58" s="24"/>
      <c r="H58" s="57">
        <f t="shared" si="5"/>
        <v>6.0900000000000003E-2</v>
      </c>
      <c r="I58" s="24"/>
      <c r="J58" s="59">
        <f t="shared" si="6"/>
        <v>6.09</v>
      </c>
      <c r="K58" s="24"/>
      <c r="L58" s="60">
        <f t="shared" si="7"/>
        <v>6.1</v>
      </c>
      <c r="O58" s="24"/>
    </row>
    <row r="59" spans="1:15" x14ac:dyDescent="0.2">
      <c r="A59" s="15" t="s">
        <v>271</v>
      </c>
      <c r="B59" s="23">
        <f>VLOOKUP($A59, 'Step 2'!$A$3:$L$335,2,FALSE)</f>
        <v>11389</v>
      </c>
      <c r="C59" s="23"/>
      <c r="D59" s="23">
        <f>VLOOKUP($A59,'Step 4'!$A$3:$L$335,2,FALSE)</f>
        <v>595</v>
      </c>
      <c r="E59" s="24"/>
      <c r="F59" s="56">
        <f t="shared" si="4"/>
        <v>5.2243392747387832E-2</v>
      </c>
      <c r="G59" s="24"/>
      <c r="H59" s="57">
        <f t="shared" si="5"/>
        <v>5.2200000000000003E-2</v>
      </c>
      <c r="I59" s="24"/>
      <c r="J59" s="59">
        <f t="shared" si="6"/>
        <v>5.2200000000000006</v>
      </c>
      <c r="K59" s="24"/>
      <c r="L59" s="60">
        <f t="shared" si="7"/>
        <v>5.2</v>
      </c>
      <c r="O59" s="24"/>
    </row>
    <row r="60" spans="1:15" x14ac:dyDescent="0.2">
      <c r="A60" s="15" t="s">
        <v>277</v>
      </c>
      <c r="B60" s="23">
        <f>VLOOKUP($A60, 'Step 2'!$A$3:$L$335,2,FALSE)</f>
        <v>20685</v>
      </c>
      <c r="C60" s="23"/>
      <c r="D60" s="23">
        <f>VLOOKUP($A60,'Step 4'!$A$3:$L$335,2,FALSE)</f>
        <v>1283</v>
      </c>
      <c r="E60" s="24"/>
      <c r="F60" s="56">
        <f t="shared" si="4"/>
        <v>6.2025622431713799E-2</v>
      </c>
      <c r="G60" s="24"/>
      <c r="H60" s="57">
        <f t="shared" si="5"/>
        <v>6.2E-2</v>
      </c>
      <c r="I60" s="24"/>
      <c r="J60" s="59">
        <f t="shared" si="6"/>
        <v>6.2</v>
      </c>
      <c r="K60" s="24"/>
      <c r="L60" s="60">
        <f t="shared" si="7"/>
        <v>6.2</v>
      </c>
      <c r="O60" s="24"/>
    </row>
    <row r="61" spans="1:15" x14ac:dyDescent="0.2">
      <c r="A61" s="15" t="s">
        <v>280</v>
      </c>
      <c r="B61" s="23">
        <f>VLOOKUP($A61, 'Step 2'!$A$3:$L$335,2,FALSE)</f>
        <v>13890</v>
      </c>
      <c r="C61" s="23"/>
      <c r="D61" s="23">
        <f>VLOOKUP($A61,'Step 4'!$A$3:$L$335,2,FALSE)</f>
        <v>634</v>
      </c>
      <c r="E61" s="24"/>
      <c r="F61" s="56">
        <f t="shared" si="4"/>
        <v>4.5644348452123833E-2</v>
      </c>
      <c r="G61" s="24"/>
      <c r="H61" s="57">
        <f t="shared" si="5"/>
        <v>4.5600000000000002E-2</v>
      </c>
      <c r="I61" s="24"/>
      <c r="J61" s="59">
        <f t="shared" si="6"/>
        <v>4.5600000000000005</v>
      </c>
      <c r="K61" s="24"/>
      <c r="L61" s="60">
        <f t="shared" si="7"/>
        <v>4.5999999999999996</v>
      </c>
      <c r="O61" s="24"/>
    </row>
    <row r="62" spans="1:15" x14ac:dyDescent="0.2">
      <c r="A62" s="15" t="s">
        <v>292</v>
      </c>
      <c r="B62" s="23">
        <f>VLOOKUP($A62, 'Step 2'!$A$3:$L$335,2,FALSE)</f>
        <v>11053</v>
      </c>
      <c r="C62" s="23"/>
      <c r="D62" s="23">
        <f>VLOOKUP($A62,'Step 4'!$A$3:$L$335,2,FALSE)</f>
        <v>647</v>
      </c>
      <c r="E62" s="24"/>
      <c r="F62" s="56">
        <f t="shared" si="4"/>
        <v>5.853614403329413E-2</v>
      </c>
      <c r="G62" s="24"/>
      <c r="H62" s="57">
        <f t="shared" si="5"/>
        <v>5.8500000000000003E-2</v>
      </c>
      <c r="I62" s="24"/>
      <c r="J62" s="59">
        <f t="shared" si="6"/>
        <v>5.8500000000000005</v>
      </c>
      <c r="K62" s="24"/>
      <c r="L62" s="60">
        <f t="shared" si="7"/>
        <v>5.9</v>
      </c>
      <c r="O62" s="24"/>
    </row>
    <row r="63" spans="1:15" ht="15" x14ac:dyDescent="0.25">
      <c r="A63" s="25" t="s">
        <v>403</v>
      </c>
      <c r="B63" s="23">
        <f>SUM(B40:B62)</f>
        <v>436945</v>
      </c>
      <c r="C63" s="23"/>
      <c r="D63" s="23">
        <f>SUM(D40:D62)</f>
        <v>23917</v>
      </c>
      <c r="E63" s="24"/>
      <c r="F63" s="56">
        <f>D63/B63</f>
        <v>5.4736866195974322E-2</v>
      </c>
      <c r="G63" s="24"/>
      <c r="H63" s="57">
        <f>TRUNC(F63,4)</f>
        <v>5.4699999999999999E-2</v>
      </c>
      <c r="I63" s="24"/>
      <c r="J63" s="59">
        <f>H63*100</f>
        <v>5.47</v>
      </c>
      <c r="K63" s="24"/>
      <c r="L63" s="60">
        <f>ROUND(J63,1)</f>
        <v>5.5</v>
      </c>
      <c r="O63" s="24"/>
    </row>
    <row r="64" spans="1:15" ht="15" x14ac:dyDescent="0.25">
      <c r="A64" s="25"/>
      <c r="B64" s="23"/>
      <c r="C64" s="23"/>
      <c r="D64" s="23"/>
      <c r="E64" s="24"/>
      <c r="F64" s="56"/>
      <c r="G64" s="24"/>
      <c r="H64" s="57"/>
      <c r="I64" s="24"/>
      <c r="J64" s="59"/>
      <c r="K64" s="24"/>
      <c r="L64" s="60"/>
      <c r="O64" s="24"/>
    </row>
    <row r="65" spans="1:15" ht="15" x14ac:dyDescent="0.25">
      <c r="A65" s="25"/>
      <c r="B65" s="23"/>
      <c r="C65" s="23"/>
      <c r="D65" s="23"/>
      <c r="E65" s="24"/>
      <c r="F65" s="56"/>
      <c r="G65" s="24"/>
      <c r="H65" s="57"/>
      <c r="I65" s="24"/>
      <c r="J65" s="59"/>
      <c r="K65" s="24"/>
      <c r="L65" s="60"/>
      <c r="O65" s="24"/>
    </row>
    <row r="66" spans="1:15" ht="15" x14ac:dyDescent="0.25">
      <c r="A66" s="25" t="s">
        <v>407</v>
      </c>
      <c r="B66" s="23"/>
      <c r="C66" s="23"/>
      <c r="D66" s="23"/>
      <c r="E66" s="24"/>
      <c r="F66" s="56"/>
      <c r="G66" s="24"/>
      <c r="H66" s="57"/>
      <c r="I66" s="24"/>
      <c r="J66" s="59"/>
      <c r="K66" s="24"/>
      <c r="L66" s="60"/>
      <c r="O66" s="24"/>
    </row>
    <row r="67" spans="1:15" x14ac:dyDescent="0.2">
      <c r="A67" s="15" t="s">
        <v>10</v>
      </c>
      <c r="B67" s="23">
        <f>VLOOKUP($A67, 'Step 2'!$A$3:$L$335,2,FALSE)</f>
        <v>13177</v>
      </c>
      <c r="C67" s="23"/>
      <c r="D67" s="23">
        <f>VLOOKUP($A67,'Step 4'!$A$3:$L$335,2,FALSE)</f>
        <v>906</v>
      </c>
      <c r="E67" s="24"/>
      <c r="F67" s="56">
        <f t="shared" ref="F67:F75" si="8">D67/B67</f>
        <v>6.8756166046899908E-2</v>
      </c>
      <c r="G67" s="24"/>
      <c r="H67" s="57">
        <f t="shared" ref="H67:H75" si="9">TRUNC(F67,4)</f>
        <v>6.8699999999999997E-2</v>
      </c>
      <c r="I67" s="24"/>
      <c r="J67" s="59">
        <f t="shared" ref="J67:J75" si="10">H67*100</f>
        <v>6.87</v>
      </c>
      <c r="K67" s="24"/>
      <c r="L67" s="60">
        <f t="shared" ref="L67:L75" si="11">ROUND(J67,1)</f>
        <v>6.9</v>
      </c>
      <c r="O67" s="24"/>
    </row>
    <row r="68" spans="1:15" x14ac:dyDescent="0.2">
      <c r="A68" s="15" t="s">
        <v>55</v>
      </c>
      <c r="B68" s="23">
        <f>VLOOKUP($A68, 'Step 2'!$A$3:$L$335,2,FALSE)</f>
        <v>92949</v>
      </c>
      <c r="C68" s="23"/>
      <c r="D68" s="23">
        <f>VLOOKUP($A68,'Step 4'!$A$3:$L$335,2,FALSE)</f>
        <v>4583</v>
      </c>
      <c r="E68" s="24"/>
      <c r="F68" s="56">
        <f t="shared" si="8"/>
        <v>4.9306609000634757E-2</v>
      </c>
      <c r="G68" s="24"/>
      <c r="H68" s="57">
        <f t="shared" si="9"/>
        <v>4.9299999999999997E-2</v>
      </c>
      <c r="I68" s="24"/>
      <c r="J68" s="59">
        <f t="shared" si="10"/>
        <v>4.93</v>
      </c>
      <c r="K68" s="24"/>
      <c r="L68" s="60">
        <f t="shared" si="11"/>
        <v>4.9000000000000004</v>
      </c>
      <c r="O68" s="24"/>
    </row>
    <row r="69" spans="1:15" x14ac:dyDescent="0.2">
      <c r="A69" s="15" t="s">
        <v>88</v>
      </c>
      <c r="B69" s="23">
        <f>VLOOKUP($A69, 'Step 2'!$A$3:$L$335,2,FALSE)</f>
        <v>13947</v>
      </c>
      <c r="C69" s="23"/>
      <c r="D69" s="23">
        <f>VLOOKUP($A69,'Step 4'!$A$3:$L$335,2,FALSE)</f>
        <v>769</v>
      </c>
      <c r="E69" s="24"/>
      <c r="F69" s="56">
        <f t="shared" si="8"/>
        <v>5.5137305513730549E-2</v>
      </c>
      <c r="G69" s="24"/>
      <c r="H69" s="57">
        <f t="shared" si="9"/>
        <v>5.5100000000000003E-2</v>
      </c>
      <c r="I69" s="24"/>
      <c r="J69" s="59">
        <f t="shared" si="10"/>
        <v>5.5100000000000007</v>
      </c>
      <c r="K69" s="24"/>
      <c r="L69" s="60">
        <f t="shared" si="11"/>
        <v>5.5</v>
      </c>
      <c r="O69" s="24"/>
    </row>
    <row r="70" spans="1:15" x14ac:dyDescent="0.2">
      <c r="A70" s="15" t="s">
        <v>104</v>
      </c>
      <c r="B70" s="23">
        <f>VLOOKUP($A70, 'Step 2'!$A$3:$L$335,2,FALSE)</f>
        <v>34157</v>
      </c>
      <c r="C70" s="23"/>
      <c r="D70" s="23">
        <f>VLOOKUP($A70,'Step 4'!$A$3:$L$335,2,FALSE)</f>
        <v>1902</v>
      </c>
      <c r="E70" s="24"/>
      <c r="F70" s="56">
        <f t="shared" si="8"/>
        <v>5.5684047193840208E-2</v>
      </c>
      <c r="G70" s="24"/>
      <c r="H70" s="57">
        <f t="shared" si="9"/>
        <v>5.5599999999999997E-2</v>
      </c>
      <c r="I70" s="24"/>
      <c r="J70" s="59">
        <f t="shared" si="10"/>
        <v>5.56</v>
      </c>
      <c r="K70" s="24"/>
      <c r="L70" s="60">
        <f t="shared" si="11"/>
        <v>5.6</v>
      </c>
      <c r="O70" s="24"/>
    </row>
    <row r="71" spans="1:15" x14ac:dyDescent="0.2">
      <c r="A71" s="15" t="s">
        <v>105</v>
      </c>
      <c r="B71" s="23">
        <f>VLOOKUP($A71, 'Step 2'!$A$3:$L$335,2,FALSE)</f>
        <v>46571</v>
      </c>
      <c r="C71" s="23"/>
      <c r="D71" s="23">
        <f>VLOOKUP($A71,'Step 4'!$A$3:$L$335,2,FALSE)</f>
        <v>2591</v>
      </c>
      <c r="E71" s="24"/>
      <c r="F71" s="56">
        <f t="shared" si="8"/>
        <v>5.5635481308110198E-2</v>
      </c>
      <c r="G71" s="24"/>
      <c r="H71" s="57">
        <f t="shared" si="9"/>
        <v>5.5599999999999997E-2</v>
      </c>
      <c r="I71" s="24"/>
      <c r="J71" s="59">
        <f t="shared" si="10"/>
        <v>5.56</v>
      </c>
      <c r="K71" s="24"/>
      <c r="L71" s="60">
        <f t="shared" si="11"/>
        <v>5.6</v>
      </c>
      <c r="O71" s="24"/>
    </row>
    <row r="72" spans="1:15" x14ac:dyDescent="0.2">
      <c r="A72" s="15" t="s">
        <v>160</v>
      </c>
      <c r="B72" s="23">
        <f>VLOOKUP($A72, 'Step 2'!$A$3:$L$335,2,FALSE)</f>
        <v>24024</v>
      </c>
      <c r="C72" s="23"/>
      <c r="D72" s="23">
        <f>VLOOKUP($A72,'Step 4'!$A$3:$L$335,2,FALSE)</f>
        <v>1486</v>
      </c>
      <c r="E72" s="24"/>
      <c r="F72" s="56">
        <f t="shared" si="8"/>
        <v>6.1854811854811856E-2</v>
      </c>
      <c r="G72" s="24"/>
      <c r="H72" s="57">
        <f t="shared" si="9"/>
        <v>6.1800000000000001E-2</v>
      </c>
      <c r="I72" s="24"/>
      <c r="J72" s="59">
        <f t="shared" si="10"/>
        <v>6.18</v>
      </c>
      <c r="K72" s="24"/>
      <c r="L72" s="60">
        <f t="shared" si="11"/>
        <v>6.2</v>
      </c>
      <c r="O72" s="24"/>
    </row>
    <row r="73" spans="1:15" x14ac:dyDescent="0.2">
      <c r="A73" s="15" t="s">
        <v>183</v>
      </c>
      <c r="B73" s="23">
        <f>VLOOKUP($A73, 'Step 2'!$A$3:$L$335,2,FALSE)</f>
        <v>15874</v>
      </c>
      <c r="C73" s="23"/>
      <c r="D73" s="23">
        <f>VLOOKUP($A73,'Step 4'!$A$3:$L$335,2,FALSE)</f>
        <v>688</v>
      </c>
      <c r="E73" s="24"/>
      <c r="F73" s="56">
        <f t="shared" si="8"/>
        <v>4.3341312838604006E-2</v>
      </c>
      <c r="G73" s="24"/>
      <c r="H73" s="57">
        <f t="shared" si="9"/>
        <v>4.3299999999999998E-2</v>
      </c>
      <c r="I73" s="24"/>
      <c r="J73" s="59">
        <f t="shared" si="10"/>
        <v>4.33</v>
      </c>
      <c r="K73" s="24"/>
      <c r="L73" s="60">
        <f t="shared" si="11"/>
        <v>4.3</v>
      </c>
      <c r="O73" s="24"/>
    </row>
    <row r="74" spans="1:15" x14ac:dyDescent="0.2">
      <c r="A74" s="15" t="s">
        <v>296</v>
      </c>
      <c r="B74" s="23">
        <f>VLOOKUP($A74, 'Step 2'!$A$3:$L$335,2,FALSE)</f>
        <v>17824</v>
      </c>
      <c r="C74" s="23"/>
      <c r="D74" s="23">
        <f>VLOOKUP($A74,'Step 4'!$A$3:$L$335,2,FALSE)</f>
        <v>1325</v>
      </c>
      <c r="E74" s="24"/>
      <c r="F74" s="56">
        <f t="shared" si="8"/>
        <v>7.4337971274685818E-2</v>
      </c>
      <c r="G74" s="24"/>
      <c r="H74" s="57">
        <f t="shared" si="9"/>
        <v>7.4300000000000005E-2</v>
      </c>
      <c r="I74" s="24"/>
      <c r="J74" s="59">
        <f t="shared" si="10"/>
        <v>7.4300000000000006</v>
      </c>
      <c r="K74" s="24"/>
      <c r="L74" s="60">
        <f t="shared" si="11"/>
        <v>7.4</v>
      </c>
      <c r="O74" s="24"/>
    </row>
    <row r="75" spans="1:15" x14ac:dyDescent="0.2">
      <c r="A75" s="15" t="s">
        <v>327</v>
      </c>
      <c r="B75" s="23">
        <f>VLOOKUP($A75, 'Step 2'!$A$3:$L$335,2,FALSE)</f>
        <v>13761</v>
      </c>
      <c r="C75" s="23"/>
      <c r="D75" s="23">
        <f>VLOOKUP($A75,'Step 4'!$A$3:$L$335,2,FALSE)</f>
        <v>607</v>
      </c>
      <c r="E75" s="24"/>
      <c r="F75" s="56">
        <f t="shared" si="8"/>
        <v>4.4110166412324688E-2</v>
      </c>
      <c r="G75" s="24"/>
      <c r="H75" s="57">
        <f t="shared" si="9"/>
        <v>4.41E-2</v>
      </c>
      <c r="I75" s="24"/>
      <c r="J75" s="59">
        <f t="shared" si="10"/>
        <v>4.41</v>
      </c>
      <c r="K75" s="24"/>
      <c r="L75" s="60">
        <f t="shared" si="11"/>
        <v>4.4000000000000004</v>
      </c>
      <c r="O75" s="24"/>
    </row>
    <row r="76" spans="1:15" ht="15" x14ac:dyDescent="0.25">
      <c r="A76" s="25" t="s">
        <v>403</v>
      </c>
      <c r="B76" s="23">
        <f>SUM(B67:B75)</f>
        <v>272284</v>
      </c>
      <c r="C76" s="23"/>
      <c r="D76" s="23">
        <f>SUM(D67:D75)</f>
        <v>14857</v>
      </c>
      <c r="E76" s="24"/>
      <c r="F76" s="56">
        <f>D76/B76</f>
        <v>5.4564351926664804E-2</v>
      </c>
      <c r="G76" s="24"/>
      <c r="H76" s="57">
        <f>TRUNC(F76,4)</f>
        <v>5.45E-2</v>
      </c>
      <c r="I76" s="24"/>
      <c r="J76" s="59">
        <f>H76*100</f>
        <v>5.45</v>
      </c>
      <c r="K76" s="24"/>
      <c r="L76" s="60">
        <f>ROUND(J76,1)</f>
        <v>5.5</v>
      </c>
      <c r="O76" s="24"/>
    </row>
    <row r="77" spans="1:15" ht="15" x14ac:dyDescent="0.25">
      <c r="A77" s="25"/>
      <c r="B77" s="23"/>
      <c r="C77" s="23"/>
      <c r="D77" s="23"/>
      <c r="E77" s="24"/>
      <c r="F77" s="56"/>
      <c r="G77" s="24"/>
      <c r="H77" s="57"/>
      <c r="I77" s="24"/>
      <c r="J77" s="59"/>
      <c r="K77" s="24"/>
      <c r="L77" s="60"/>
      <c r="O77" s="24"/>
    </row>
    <row r="78" spans="1:15" ht="15" x14ac:dyDescent="0.25">
      <c r="A78" s="25"/>
      <c r="B78" s="23"/>
      <c r="C78" s="23"/>
      <c r="D78" s="23"/>
      <c r="E78" s="24"/>
      <c r="F78" s="56"/>
      <c r="G78" s="24"/>
      <c r="H78" s="57"/>
      <c r="I78" s="24"/>
      <c r="J78" s="59"/>
      <c r="K78" s="24"/>
      <c r="L78" s="60"/>
      <c r="O78" s="24"/>
    </row>
    <row r="79" spans="1:15" ht="15" x14ac:dyDescent="0.25">
      <c r="A79" s="25" t="s">
        <v>408</v>
      </c>
      <c r="B79" s="23"/>
      <c r="C79" s="23"/>
      <c r="D79" s="23"/>
      <c r="E79" s="24"/>
      <c r="F79" s="56"/>
      <c r="G79" s="24"/>
      <c r="H79" s="57"/>
      <c r="I79" s="24"/>
      <c r="J79" s="59"/>
      <c r="K79" s="24"/>
      <c r="L79" s="60"/>
      <c r="O79" s="24"/>
    </row>
    <row r="80" spans="1:15" x14ac:dyDescent="0.2">
      <c r="A80" s="15" t="s">
        <v>61</v>
      </c>
      <c r="B80" s="23">
        <f>VLOOKUP($A80, 'Step 2'!$A$3:$L$335,2,FALSE)</f>
        <v>13873</v>
      </c>
      <c r="C80" s="23"/>
      <c r="D80" s="23">
        <f>VLOOKUP($A80,'Step 4'!$A$3:$L$335,2,FALSE)</f>
        <v>657</v>
      </c>
      <c r="E80" s="24"/>
      <c r="F80" s="56">
        <f t="shared" ref="F80:F85" si="12">D80/B80</f>
        <v>4.7358177755352122E-2</v>
      </c>
      <c r="G80" s="24"/>
      <c r="H80" s="57">
        <f t="shared" ref="H80:H85" si="13">TRUNC(F80,4)</f>
        <v>4.7300000000000002E-2</v>
      </c>
      <c r="I80" s="24"/>
      <c r="J80" s="59">
        <f t="shared" ref="J80:J85" si="14">H80*100</f>
        <v>4.7300000000000004</v>
      </c>
      <c r="K80" s="24"/>
      <c r="L80" s="60">
        <f t="shared" ref="L80:L85" si="15">ROUND(J80,1)</f>
        <v>4.7</v>
      </c>
      <c r="O80" s="24"/>
    </row>
    <row r="81" spans="1:15" x14ac:dyDescent="0.2">
      <c r="A81" s="15" t="s">
        <v>86</v>
      </c>
      <c r="B81" s="23">
        <f>VLOOKUP($A81, 'Step 2'!$A$3:$L$335,2,FALSE)</f>
        <v>15360</v>
      </c>
      <c r="C81" s="23"/>
      <c r="D81" s="23">
        <f>VLOOKUP($A81,'Step 4'!$A$3:$L$335,2,FALSE)</f>
        <v>724</v>
      </c>
      <c r="E81" s="24"/>
      <c r="F81" s="56">
        <f t="shared" si="12"/>
        <v>4.7135416666666666E-2</v>
      </c>
      <c r="G81" s="24"/>
      <c r="H81" s="57">
        <f t="shared" si="13"/>
        <v>4.7100000000000003E-2</v>
      </c>
      <c r="I81" s="24"/>
      <c r="J81" s="59">
        <f t="shared" si="14"/>
        <v>4.71</v>
      </c>
      <c r="K81" s="24"/>
      <c r="L81" s="60">
        <f t="shared" si="15"/>
        <v>4.7</v>
      </c>
      <c r="O81" s="24"/>
    </row>
    <row r="82" spans="1:15" x14ac:dyDescent="0.2">
      <c r="A82" s="15" t="s">
        <v>129</v>
      </c>
      <c r="B82" s="23">
        <f>VLOOKUP($A82, 'Step 2'!$A$3:$L$335,2,FALSE)</f>
        <v>10747</v>
      </c>
      <c r="C82" s="23"/>
      <c r="D82" s="23">
        <f>VLOOKUP($A82,'Step 4'!$A$3:$L$335,2,FALSE)</f>
        <v>655</v>
      </c>
      <c r="E82" s="24"/>
      <c r="F82" s="56">
        <f t="shared" si="12"/>
        <v>6.0947241090536897E-2</v>
      </c>
      <c r="G82" s="24"/>
      <c r="H82" s="57">
        <f t="shared" si="13"/>
        <v>6.0900000000000003E-2</v>
      </c>
      <c r="I82" s="24"/>
      <c r="J82" s="59">
        <f t="shared" si="14"/>
        <v>6.09</v>
      </c>
      <c r="K82" s="24"/>
      <c r="L82" s="60">
        <f t="shared" si="15"/>
        <v>6.1</v>
      </c>
      <c r="O82" s="24"/>
    </row>
    <row r="83" spans="1:15" x14ac:dyDescent="0.2">
      <c r="A83" s="15" t="s">
        <v>172</v>
      </c>
      <c r="B83" s="23">
        <f>VLOOKUP($A83, 'Step 2'!$A$3:$L$335,2,FALSE)</f>
        <v>13435</v>
      </c>
      <c r="C83" s="23"/>
      <c r="D83" s="23">
        <f>VLOOKUP($A83,'Step 4'!$A$3:$L$335,2,FALSE)</f>
        <v>760</v>
      </c>
      <c r="E83" s="24"/>
      <c r="F83" s="56">
        <f t="shared" si="12"/>
        <v>5.656866393747674E-2</v>
      </c>
      <c r="G83" s="24"/>
      <c r="H83" s="57">
        <f t="shared" si="13"/>
        <v>5.6500000000000002E-2</v>
      </c>
      <c r="I83" s="24"/>
      <c r="J83" s="59">
        <f t="shared" si="14"/>
        <v>5.65</v>
      </c>
      <c r="K83" s="24"/>
      <c r="L83" s="60">
        <f t="shared" si="15"/>
        <v>5.7</v>
      </c>
      <c r="O83" s="24"/>
    </row>
    <row r="84" spans="1:15" x14ac:dyDescent="0.2">
      <c r="A84" s="15" t="s">
        <v>174</v>
      </c>
      <c r="B84" s="23">
        <f>VLOOKUP($A84, 'Step 2'!$A$3:$L$335,2,FALSE)</f>
        <v>23616</v>
      </c>
      <c r="C84" s="23"/>
      <c r="D84" s="23">
        <f>VLOOKUP($A84,'Step 4'!$A$3:$L$335,2,FALSE)</f>
        <v>1032</v>
      </c>
      <c r="E84" s="24"/>
      <c r="F84" s="56">
        <f t="shared" si="12"/>
        <v>4.3699186991869921E-2</v>
      </c>
      <c r="G84" s="24"/>
      <c r="H84" s="57">
        <f t="shared" si="13"/>
        <v>4.36E-2</v>
      </c>
      <c r="I84" s="24"/>
      <c r="J84" s="59">
        <f t="shared" si="14"/>
        <v>4.3600000000000003</v>
      </c>
      <c r="K84" s="24"/>
      <c r="L84" s="60">
        <f t="shared" si="15"/>
        <v>4.4000000000000004</v>
      </c>
      <c r="O84" s="24"/>
    </row>
    <row r="85" spans="1:15" x14ac:dyDescent="0.2">
      <c r="A85" s="15" t="s">
        <v>187</v>
      </c>
      <c r="B85" s="23">
        <f>VLOOKUP($A85, 'Step 2'!$A$3:$L$335,2,FALSE)</f>
        <v>12053</v>
      </c>
      <c r="C85" s="23"/>
      <c r="D85" s="23">
        <f>VLOOKUP($A85,'Step 4'!$A$3:$L$335,2,FALSE)</f>
        <v>1030</v>
      </c>
      <c r="E85" s="24"/>
      <c r="F85" s="56">
        <f t="shared" si="12"/>
        <v>8.5455903094665234E-2</v>
      </c>
      <c r="G85" s="24"/>
      <c r="H85" s="57">
        <f t="shared" si="13"/>
        <v>8.5400000000000004E-2</v>
      </c>
      <c r="I85" s="24"/>
      <c r="J85" s="59">
        <f t="shared" si="14"/>
        <v>8.5400000000000009</v>
      </c>
      <c r="K85" s="24"/>
      <c r="L85" s="60">
        <f t="shared" si="15"/>
        <v>8.5</v>
      </c>
      <c r="O85" s="24"/>
    </row>
    <row r="86" spans="1:15" ht="15" x14ac:dyDescent="0.25">
      <c r="A86" s="25" t="s">
        <v>403</v>
      </c>
      <c r="B86" s="23">
        <f>SUM(B80:B85)</f>
        <v>89084</v>
      </c>
      <c r="C86" s="23"/>
      <c r="D86" s="23">
        <f>SUM(D80:D85)</f>
        <v>4858</v>
      </c>
      <c r="E86" s="24"/>
      <c r="F86" s="56">
        <f>D86/B86</f>
        <v>5.4532800502896141E-2</v>
      </c>
      <c r="G86" s="24"/>
      <c r="H86" s="57">
        <f>TRUNC(F86,4)</f>
        <v>5.45E-2</v>
      </c>
      <c r="I86" s="24"/>
      <c r="J86" s="59">
        <f>H86*100</f>
        <v>5.45</v>
      </c>
      <c r="K86" s="24"/>
      <c r="L86" s="60">
        <f>ROUND(J86,1)</f>
        <v>5.5</v>
      </c>
      <c r="O86" s="24"/>
    </row>
    <row r="87" spans="1:15" ht="15" x14ac:dyDescent="0.25">
      <c r="A87" s="25"/>
      <c r="B87" s="23"/>
      <c r="C87" s="23"/>
      <c r="D87" s="23"/>
      <c r="E87" s="24"/>
      <c r="F87" s="56"/>
      <c r="G87" s="24"/>
      <c r="H87" s="57"/>
      <c r="I87" s="24"/>
      <c r="J87" s="59"/>
      <c r="K87" s="24"/>
      <c r="L87" s="60"/>
      <c r="O87" s="24"/>
    </row>
    <row r="88" spans="1:15" ht="15" x14ac:dyDescent="0.25">
      <c r="A88" s="25"/>
      <c r="B88" s="23"/>
      <c r="C88" s="23"/>
      <c r="D88" s="23"/>
      <c r="E88" s="24"/>
      <c r="F88" s="56"/>
      <c r="G88" s="24"/>
      <c r="H88" s="57"/>
      <c r="I88" s="24"/>
      <c r="J88" s="59"/>
      <c r="K88" s="24"/>
      <c r="L88" s="60"/>
      <c r="O88" s="24"/>
    </row>
    <row r="89" spans="1:15" ht="15" x14ac:dyDescent="0.25">
      <c r="A89" s="48" t="s">
        <v>402</v>
      </c>
      <c r="B89" s="49"/>
      <c r="C89" s="49"/>
      <c r="D89" s="49"/>
      <c r="E89" s="49"/>
      <c r="F89" s="50"/>
      <c r="G89" s="50"/>
      <c r="H89" s="50"/>
      <c r="I89" s="50"/>
      <c r="J89" s="51"/>
      <c r="K89" s="50"/>
      <c r="L89" s="52"/>
      <c r="M89" s="52"/>
      <c r="N89" s="24"/>
      <c r="O89" s="24"/>
    </row>
    <row r="90" spans="1:15" ht="15" x14ac:dyDescent="0.25">
      <c r="A90" s="53" t="s">
        <v>404</v>
      </c>
      <c r="B90" s="49"/>
      <c r="C90" s="49"/>
      <c r="D90" s="49"/>
      <c r="E90" s="49"/>
      <c r="F90" s="50"/>
      <c r="G90" s="50"/>
      <c r="H90" s="50"/>
      <c r="I90" s="50"/>
      <c r="J90" s="51"/>
      <c r="K90" s="50"/>
      <c r="L90" s="52"/>
      <c r="M90" s="52"/>
      <c r="N90" s="24"/>
      <c r="O90" s="24"/>
    </row>
    <row r="91" spans="1:15" ht="15" x14ac:dyDescent="0.25">
      <c r="A91" s="48" t="s">
        <v>376</v>
      </c>
      <c r="B91" s="49"/>
      <c r="C91" s="49"/>
      <c r="D91" s="49"/>
      <c r="E91" s="49"/>
      <c r="F91" s="50"/>
      <c r="G91" s="50"/>
      <c r="H91" s="50"/>
      <c r="I91" s="50"/>
      <c r="J91" s="51"/>
      <c r="K91" s="50"/>
      <c r="L91" s="52"/>
      <c r="M91" s="52"/>
      <c r="N91" s="24"/>
      <c r="O91" s="24"/>
    </row>
    <row r="92" spans="1:15" ht="15" x14ac:dyDescent="0.25">
      <c r="A92" s="48"/>
      <c r="B92" s="49"/>
      <c r="C92" s="49"/>
      <c r="D92" s="49"/>
      <c r="E92" s="49"/>
      <c r="F92" s="50"/>
      <c r="G92" s="50"/>
      <c r="H92" s="50"/>
      <c r="I92" s="50"/>
      <c r="J92" s="51"/>
      <c r="K92" s="50"/>
      <c r="L92" s="52"/>
      <c r="M92" s="52"/>
      <c r="N92" s="24"/>
      <c r="O92" s="24"/>
    </row>
    <row r="93" spans="1:15" ht="15" x14ac:dyDescent="0.25">
      <c r="A93" s="54" t="s">
        <v>377</v>
      </c>
      <c r="B93" s="49" t="s">
        <v>378</v>
      </c>
      <c r="C93" s="49"/>
      <c r="D93" s="49"/>
      <c r="E93" s="49"/>
      <c r="F93" s="50"/>
      <c r="G93" s="50"/>
      <c r="H93" s="50"/>
      <c r="I93" s="50"/>
      <c r="J93" s="51"/>
      <c r="K93" s="50"/>
      <c r="L93" s="52"/>
      <c r="M93" s="52"/>
      <c r="N93" s="24"/>
      <c r="O93" s="24"/>
    </row>
    <row r="94" spans="1:15" ht="15" x14ac:dyDescent="0.25">
      <c r="A94" s="54" t="s">
        <v>379</v>
      </c>
      <c r="B94" s="49" t="s">
        <v>380</v>
      </c>
      <c r="C94" s="49"/>
      <c r="D94" s="49"/>
      <c r="E94" s="49"/>
      <c r="F94" s="50"/>
      <c r="G94" s="50"/>
      <c r="H94" s="50"/>
      <c r="I94" s="50"/>
      <c r="J94" s="51"/>
      <c r="K94" s="50"/>
      <c r="L94" s="52"/>
      <c r="M94" s="52"/>
      <c r="N94" s="24"/>
      <c r="O94" s="24"/>
    </row>
    <row r="95" spans="1:15" ht="15" x14ac:dyDescent="0.25">
      <c r="A95" s="54" t="s">
        <v>381</v>
      </c>
      <c r="B95" s="49" t="s">
        <v>382</v>
      </c>
      <c r="C95" s="49"/>
      <c r="D95" s="49"/>
      <c r="E95" s="49"/>
      <c r="F95" s="50"/>
      <c r="G95" s="50"/>
      <c r="H95" s="50"/>
      <c r="I95" s="50"/>
      <c r="J95" s="51"/>
      <c r="K95" s="50"/>
      <c r="L95" s="52"/>
      <c r="M95" s="52"/>
      <c r="N95" s="24"/>
      <c r="O95" s="24"/>
    </row>
    <row r="96" spans="1:15" ht="15" x14ac:dyDescent="0.25">
      <c r="A96" s="54" t="s">
        <v>383</v>
      </c>
      <c r="B96" s="49" t="s">
        <v>384</v>
      </c>
      <c r="C96" s="49"/>
      <c r="D96" s="49"/>
      <c r="E96" s="49"/>
      <c r="F96" s="50"/>
      <c r="G96" s="50"/>
      <c r="H96" s="50"/>
      <c r="I96" s="50"/>
      <c r="J96" s="51"/>
      <c r="K96" s="50"/>
      <c r="L96" s="52"/>
      <c r="M96" s="52"/>
      <c r="N96" s="24"/>
      <c r="O96" s="24"/>
    </row>
    <row r="97" spans="1:15" ht="15" x14ac:dyDescent="0.25">
      <c r="A97" s="48"/>
      <c r="B97" s="49"/>
      <c r="C97" s="49"/>
      <c r="D97" s="49"/>
      <c r="E97" s="49"/>
      <c r="F97" s="50"/>
      <c r="G97" s="50"/>
      <c r="H97" s="50"/>
      <c r="I97" s="50"/>
      <c r="J97" s="51"/>
      <c r="K97" s="50"/>
      <c r="L97" s="52"/>
      <c r="M97" s="52"/>
      <c r="N97" s="24"/>
      <c r="O97" s="24"/>
    </row>
    <row r="98" spans="1:15" ht="15" x14ac:dyDescent="0.25">
      <c r="A98" s="48"/>
      <c r="B98" s="81" t="s">
        <v>385</v>
      </c>
      <c r="C98" s="82"/>
      <c r="D98" s="81" t="s">
        <v>386</v>
      </c>
      <c r="E98" s="82"/>
      <c r="F98" s="83" t="s">
        <v>387</v>
      </c>
      <c r="G98" s="85"/>
      <c r="H98" s="85"/>
      <c r="I98" s="84"/>
      <c r="J98" s="83" t="s">
        <v>388</v>
      </c>
      <c r="K98" s="84"/>
      <c r="L98" s="83" t="s">
        <v>389</v>
      </c>
      <c r="M98" s="84"/>
      <c r="N98" s="61"/>
      <c r="O98" s="24"/>
    </row>
    <row r="99" spans="1:15" ht="15" x14ac:dyDescent="0.25">
      <c r="A99" s="48"/>
      <c r="B99" s="80" t="str">
        <f>$A$90</f>
        <v>NOV 16 - OCT 18</v>
      </c>
      <c r="C99" s="80"/>
      <c r="D99" s="80" t="str">
        <f>$A$90</f>
        <v>NOV 16 - OCT 18</v>
      </c>
      <c r="E99" s="80"/>
      <c r="F99" s="80" t="str">
        <f>$A$90</f>
        <v>NOV 16 - OCT 18</v>
      </c>
      <c r="G99" s="80"/>
      <c r="H99" s="80" t="str">
        <f>$A$90</f>
        <v>NOV 16 - OCT 18</v>
      </c>
      <c r="I99" s="80"/>
      <c r="J99" s="80" t="str">
        <f>$A$90</f>
        <v>NOV 16 - OCT 18</v>
      </c>
      <c r="K99" s="80"/>
      <c r="L99" s="80" t="str">
        <f>$A$90</f>
        <v>NOV 16 - OCT 18</v>
      </c>
      <c r="M99" s="80"/>
      <c r="N99" s="24"/>
      <c r="O99" s="24"/>
    </row>
    <row r="100" spans="1:15" ht="15" x14ac:dyDescent="0.25">
      <c r="A100" s="48"/>
      <c r="B100" s="55"/>
      <c r="C100" s="55"/>
      <c r="D100" s="55"/>
      <c r="E100" s="55"/>
      <c r="F100" s="80" t="s">
        <v>390</v>
      </c>
      <c r="G100" s="80"/>
      <c r="H100" s="80" t="s">
        <v>390</v>
      </c>
      <c r="I100" s="80"/>
      <c r="J100" s="80" t="s">
        <v>390</v>
      </c>
      <c r="K100" s="80"/>
      <c r="L100" s="80" t="s">
        <v>390</v>
      </c>
      <c r="M100" s="80"/>
      <c r="N100" s="24"/>
      <c r="O100" s="24"/>
    </row>
    <row r="101" spans="1:15" ht="15" x14ac:dyDescent="0.25">
      <c r="A101" s="48"/>
      <c r="B101" s="80" t="s">
        <v>391</v>
      </c>
      <c r="C101" s="80"/>
      <c r="D101" s="80" t="s">
        <v>392</v>
      </c>
      <c r="E101" s="80"/>
      <c r="F101" s="79" t="s">
        <v>393</v>
      </c>
      <c r="G101" s="79"/>
      <c r="H101" s="79" t="s">
        <v>393</v>
      </c>
      <c r="I101" s="79"/>
      <c r="J101" s="79" t="s">
        <v>393</v>
      </c>
      <c r="K101" s="79"/>
      <c r="L101" s="79" t="s">
        <v>393</v>
      </c>
      <c r="M101" s="79"/>
      <c r="N101" s="24"/>
      <c r="O101" s="24"/>
    </row>
    <row r="102" spans="1:15" ht="15" x14ac:dyDescent="0.25">
      <c r="A102" s="48"/>
      <c r="B102" s="80" t="s">
        <v>394</v>
      </c>
      <c r="C102" s="80"/>
      <c r="D102" s="80" t="s">
        <v>395</v>
      </c>
      <c r="E102" s="80"/>
      <c r="F102" s="79" t="s">
        <v>396</v>
      </c>
      <c r="G102" s="79"/>
      <c r="H102" s="79" t="s">
        <v>397</v>
      </c>
      <c r="I102" s="79"/>
      <c r="J102" s="79" t="s">
        <v>398</v>
      </c>
      <c r="K102" s="79"/>
      <c r="L102" s="79" t="s">
        <v>399</v>
      </c>
      <c r="M102" s="79"/>
      <c r="N102" s="24"/>
      <c r="O102" s="24"/>
    </row>
    <row r="103" spans="1:15" x14ac:dyDescent="0.2">
      <c r="O103" s="24"/>
    </row>
    <row r="104" spans="1:15" ht="15" x14ac:dyDescent="0.25">
      <c r="A104" s="53" t="s">
        <v>400</v>
      </c>
      <c r="B104" s="23">
        <f>National!J23</f>
        <v>3861981</v>
      </c>
      <c r="C104" s="23"/>
      <c r="D104" s="23">
        <f>National!K23</f>
        <v>162111</v>
      </c>
      <c r="E104" s="24"/>
      <c r="F104" s="56">
        <f>D104/B104</f>
        <v>4.1976125724077877E-2</v>
      </c>
      <c r="G104" s="24"/>
      <c r="H104" s="57">
        <f>TRUNC(F104,4)</f>
        <v>4.19E-2</v>
      </c>
      <c r="I104" s="24"/>
      <c r="J104" s="24">
        <f>H104*100</f>
        <v>4.1900000000000004</v>
      </c>
      <c r="K104" s="24"/>
      <c r="L104" s="58">
        <f>ROUND(J104,1)</f>
        <v>4.2</v>
      </c>
      <c r="O104" s="24"/>
    </row>
    <row r="105" spans="1:15" ht="15" x14ac:dyDescent="0.25">
      <c r="A105" s="53" t="s">
        <v>401</v>
      </c>
      <c r="B105" s="24"/>
      <c r="C105" s="24"/>
      <c r="D105" s="24"/>
      <c r="E105" s="24"/>
      <c r="F105" s="24"/>
      <c r="G105" s="24"/>
      <c r="H105" s="24">
        <f>TRUNC(H104*1.2,4)</f>
        <v>5.0200000000000002E-2</v>
      </c>
      <c r="I105" s="24"/>
      <c r="J105" s="24">
        <f>H105*100</f>
        <v>5.0200000000000005</v>
      </c>
      <c r="K105" s="24"/>
      <c r="L105" s="62">
        <f>ROUND(J105,1)</f>
        <v>5</v>
      </c>
      <c r="O105" s="24"/>
    </row>
    <row r="106" spans="1:15" x14ac:dyDescent="0.2">
      <c r="O106" s="24"/>
    </row>
    <row r="107" spans="1:15" x14ac:dyDescent="0.2">
      <c r="O107" s="24"/>
    </row>
    <row r="108" spans="1:15" ht="15" x14ac:dyDescent="0.25">
      <c r="A108" s="72" t="s">
        <v>409</v>
      </c>
      <c r="B108" s="23"/>
      <c r="C108" s="23"/>
      <c r="D108" s="23"/>
      <c r="E108" s="24"/>
      <c r="F108" s="56"/>
      <c r="G108" s="24"/>
      <c r="H108" s="57"/>
      <c r="I108" s="24"/>
      <c r="J108" s="59"/>
      <c r="K108" s="24"/>
      <c r="L108" s="60"/>
      <c r="O108" s="24"/>
    </row>
    <row r="109" spans="1:15" x14ac:dyDescent="0.2">
      <c r="A109" s="34" t="s">
        <v>62</v>
      </c>
      <c r="B109" s="23">
        <f>VLOOKUP($A109, 'Step 2'!$A$3:$L$335,12,FALSE)</f>
        <v>15582</v>
      </c>
      <c r="C109" s="23"/>
      <c r="D109" s="23">
        <f>VLOOKUP($A109,'Step 4'!$A$3:$L$335,12,FALSE)</f>
        <v>698</v>
      </c>
      <c r="E109" s="24"/>
      <c r="F109" s="56">
        <f>D109/B109</f>
        <v>4.4795276601206517E-2</v>
      </c>
      <c r="G109" s="24"/>
      <c r="H109" s="57">
        <f>TRUNC(F109,4)</f>
        <v>4.4699999999999997E-2</v>
      </c>
      <c r="I109" s="24"/>
      <c r="J109" s="59">
        <f>H109*100</f>
        <v>4.47</v>
      </c>
      <c r="K109" s="24"/>
      <c r="L109" s="60">
        <f>ROUND(J109,1)</f>
        <v>4.5</v>
      </c>
      <c r="O109" s="24"/>
    </row>
    <row r="110" spans="1:15" x14ac:dyDescent="0.2">
      <c r="A110" s="34" t="s">
        <v>169</v>
      </c>
      <c r="B110" s="23">
        <f>VLOOKUP($A110, 'Step 2'!$A$3:$L$335,12,FALSE)</f>
        <v>33037</v>
      </c>
      <c r="C110" s="23"/>
      <c r="D110" s="23">
        <f>VLOOKUP($A110,'Step 4'!$A$3:$L$335,12,FALSE)</f>
        <v>1698</v>
      </c>
      <c r="E110" s="24"/>
      <c r="F110" s="56">
        <f>D110/B110</f>
        <v>5.1396918606410991E-2</v>
      </c>
      <c r="G110" s="24"/>
      <c r="H110" s="57">
        <f>TRUNC(F110,4)</f>
        <v>5.1299999999999998E-2</v>
      </c>
      <c r="I110" s="24"/>
      <c r="J110" s="59">
        <f>H110*100</f>
        <v>5.13</v>
      </c>
      <c r="K110" s="24"/>
      <c r="L110" s="60">
        <f>ROUND(J110,1)</f>
        <v>5.0999999999999996</v>
      </c>
      <c r="O110" s="24"/>
    </row>
    <row r="111" spans="1:15" x14ac:dyDescent="0.2">
      <c r="A111" s="34" t="s">
        <v>228</v>
      </c>
      <c r="B111" s="23">
        <f>VLOOKUP($A111, 'Step 2'!$A$3:$L$335,12,FALSE)</f>
        <v>9751</v>
      </c>
      <c r="C111" s="23"/>
      <c r="D111" s="23">
        <f>VLOOKUP($A111,'Step 4'!$A$3:$L$335,12,FALSE)</f>
        <v>521</v>
      </c>
      <c r="E111" s="24"/>
      <c r="F111" s="56">
        <f>D111/B111</f>
        <v>5.343041739308789E-2</v>
      </c>
      <c r="G111" s="24"/>
      <c r="H111" s="57">
        <f>TRUNC(F111,4)</f>
        <v>5.3400000000000003E-2</v>
      </c>
      <c r="I111" s="24"/>
      <c r="J111" s="59">
        <f>H111*100</f>
        <v>5.34</v>
      </c>
      <c r="K111" s="24"/>
      <c r="L111" s="60">
        <f>ROUND(J111,1)</f>
        <v>5.3</v>
      </c>
      <c r="O111" s="24"/>
    </row>
    <row r="112" spans="1:15" ht="15" x14ac:dyDescent="0.25">
      <c r="A112" s="72" t="s">
        <v>403</v>
      </c>
      <c r="B112" s="73">
        <f>SUM(B109:B111)</f>
        <v>58370</v>
      </c>
      <c r="C112" s="73"/>
      <c r="D112" s="73">
        <f>SUM(D109:D111)</f>
        <v>2917</v>
      </c>
      <c r="F112" s="56">
        <f>D112/B112</f>
        <v>4.9974301867397639E-2</v>
      </c>
      <c r="G112" s="24"/>
      <c r="H112" s="57">
        <f>TRUNC(F112,4)</f>
        <v>4.99E-2</v>
      </c>
      <c r="I112" s="24"/>
      <c r="J112" s="59">
        <f>H112*100</f>
        <v>4.99</v>
      </c>
      <c r="K112" s="24"/>
      <c r="L112" s="60">
        <f>ROUND(J112,1)</f>
        <v>5</v>
      </c>
      <c r="O112" s="24"/>
    </row>
    <row r="113" spans="1:19" x14ac:dyDescent="0.2">
      <c r="A113" s="34"/>
      <c r="O113" s="24"/>
    </row>
    <row r="114" spans="1:19" x14ac:dyDescent="0.2">
      <c r="A114" s="34"/>
      <c r="O114" s="24"/>
    </row>
    <row r="115" spans="1:19" ht="15" x14ac:dyDescent="0.25">
      <c r="A115" s="72" t="s">
        <v>410</v>
      </c>
      <c r="B115" s="23"/>
      <c r="C115" s="23"/>
      <c r="D115" s="23"/>
      <c r="E115" s="24"/>
      <c r="F115" s="56"/>
      <c r="G115" s="24"/>
      <c r="H115" s="57"/>
      <c r="I115" s="24"/>
      <c r="J115" s="59"/>
      <c r="K115" s="24"/>
      <c r="L115" s="60"/>
      <c r="O115" s="24"/>
    </row>
    <row r="116" spans="1:19" x14ac:dyDescent="0.2">
      <c r="A116" s="34" t="s">
        <v>79</v>
      </c>
      <c r="B116" s="23">
        <f>VLOOKUP($A116, 'Step 2'!$A$3:$L$335,12,FALSE)</f>
        <v>25252</v>
      </c>
      <c r="C116" s="23"/>
      <c r="D116" s="23">
        <f>VLOOKUP($A116,'Step 4'!$A$3:$L$335,12,FALSE)</f>
        <v>1200</v>
      </c>
      <c r="E116" s="24"/>
      <c r="F116" s="56">
        <f>D116/B116</f>
        <v>4.7520988436559483E-2</v>
      </c>
      <c r="G116" s="24"/>
      <c r="H116" s="57">
        <f>TRUNC(F116,4)</f>
        <v>4.7500000000000001E-2</v>
      </c>
      <c r="I116" s="24"/>
      <c r="J116" s="59">
        <f>H116*100</f>
        <v>4.75</v>
      </c>
      <c r="K116" s="24"/>
      <c r="L116" s="60">
        <f>ROUND(J116,1)</f>
        <v>4.8</v>
      </c>
      <c r="O116" s="24"/>
    </row>
    <row r="117" spans="1:19" x14ac:dyDescent="0.2">
      <c r="A117" s="34" t="s">
        <v>186</v>
      </c>
      <c r="B117" s="23">
        <f>VLOOKUP($A117, 'Step 2'!$A$3:$L$335,12,FALSE)</f>
        <v>24468</v>
      </c>
      <c r="C117" s="23"/>
      <c r="D117" s="23">
        <f>VLOOKUP($A117,'Step 4'!$A$3:$L$335,12,FALSE)</f>
        <v>1196</v>
      </c>
      <c r="E117" s="24"/>
      <c r="F117" s="56">
        <f>D117/B117</f>
        <v>4.8880170017982671E-2</v>
      </c>
      <c r="G117" s="24"/>
      <c r="H117" s="57">
        <f>TRUNC(F117,4)</f>
        <v>4.8800000000000003E-2</v>
      </c>
      <c r="I117" s="24"/>
      <c r="J117" s="59">
        <f>H117*100</f>
        <v>4.88</v>
      </c>
      <c r="K117" s="24"/>
      <c r="L117" s="60">
        <f>ROUND(J117,1)</f>
        <v>4.9000000000000004</v>
      </c>
      <c r="O117" s="24"/>
    </row>
    <row r="118" spans="1:19" x14ac:dyDescent="0.2">
      <c r="A118" s="34" t="s">
        <v>253</v>
      </c>
      <c r="B118" s="23">
        <f>VLOOKUP($A118, 'Step 2'!$A$3:$L$335,12,FALSE)</f>
        <v>53230</v>
      </c>
      <c r="C118" s="23"/>
      <c r="D118" s="23">
        <f>VLOOKUP($A118,'Step 4'!$A$3:$L$335,12,FALSE)</f>
        <v>2709</v>
      </c>
      <c r="E118" s="24"/>
      <c r="F118" s="56">
        <f>D118/B118</f>
        <v>5.089235393575052E-2</v>
      </c>
      <c r="G118" s="24"/>
      <c r="H118" s="57">
        <f>TRUNC(F118,4)</f>
        <v>5.0799999999999998E-2</v>
      </c>
      <c r="I118" s="24"/>
      <c r="J118" s="59">
        <f>H118*100</f>
        <v>5.08</v>
      </c>
      <c r="K118" s="24"/>
      <c r="L118" s="60">
        <f>ROUND(J118,1)</f>
        <v>5.0999999999999996</v>
      </c>
      <c r="O118" s="24"/>
    </row>
    <row r="119" spans="1:19" x14ac:dyDescent="0.2">
      <c r="A119" s="34" t="s">
        <v>328</v>
      </c>
      <c r="B119" s="23">
        <f>VLOOKUP($A119, 'Step 2'!$A$3:$L$335,12,FALSE)</f>
        <v>12826</v>
      </c>
      <c r="C119" s="23"/>
      <c r="D119" s="23">
        <f>VLOOKUP($A119,'Step 4'!$A$3:$L$335,12,FALSE)</f>
        <v>655</v>
      </c>
      <c r="E119" s="24"/>
      <c r="F119" s="56">
        <f>D119/B119</f>
        <v>5.106814283486668E-2</v>
      </c>
      <c r="G119" s="24"/>
      <c r="H119" s="57">
        <f>TRUNC(F119,4)</f>
        <v>5.0999999999999997E-2</v>
      </c>
      <c r="I119" s="24"/>
      <c r="J119" s="59">
        <f>H119*100</f>
        <v>5.0999999999999996</v>
      </c>
      <c r="K119" s="24"/>
      <c r="L119" s="60">
        <f>ROUND(J119,1)</f>
        <v>5.0999999999999996</v>
      </c>
      <c r="O119" s="24"/>
    </row>
    <row r="120" spans="1:19" ht="15" x14ac:dyDescent="0.25">
      <c r="A120" s="72" t="s">
        <v>403</v>
      </c>
      <c r="B120" s="23">
        <f>SUM(B116:B119)</f>
        <v>115776</v>
      </c>
      <c r="C120" s="23"/>
      <c r="D120" s="23">
        <f>SUM(D116:D119)</f>
        <v>5760</v>
      </c>
      <c r="E120" s="24"/>
      <c r="F120" s="56">
        <f>D120/B120</f>
        <v>4.975124378109453E-2</v>
      </c>
      <c r="G120" s="24"/>
      <c r="H120" s="57">
        <f>TRUNC(F120,4)</f>
        <v>4.9700000000000001E-2</v>
      </c>
      <c r="I120" s="24"/>
      <c r="J120" s="59">
        <f>H120*100</f>
        <v>4.97</v>
      </c>
      <c r="K120" s="24"/>
      <c r="L120" s="60">
        <f>ROUND(J120,1)</f>
        <v>5</v>
      </c>
      <c r="O120" s="24"/>
    </row>
    <row r="121" spans="1:19" x14ac:dyDescent="0.2">
      <c r="A121" s="34"/>
    </row>
    <row r="122" spans="1:19" x14ac:dyDescent="0.2">
      <c r="A122" s="34"/>
    </row>
    <row r="123" spans="1:19" x14ac:dyDescent="0.2">
      <c r="A123" s="24" t="s">
        <v>654</v>
      </c>
    </row>
    <row r="124" spans="1:19" x14ac:dyDescent="0.2">
      <c r="A124" s="15" t="s">
        <v>655</v>
      </c>
    </row>
    <row r="125" spans="1:19" x14ac:dyDescent="0.2">
      <c r="A125" s="34"/>
    </row>
    <row r="126" spans="1:19" x14ac:dyDescent="0.2">
      <c r="A126" s="34"/>
    </row>
    <row r="127" spans="1:19" s="74" customFormat="1" ht="15" x14ac:dyDescent="0.25">
      <c r="A127" s="75" t="s">
        <v>656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R127" s="76"/>
      <c r="S127" s="76"/>
    </row>
    <row r="128" spans="1:19" s="34" customFormat="1" x14ac:dyDescent="0.2"/>
    <row r="129" spans="1:14" x14ac:dyDescent="0.2">
      <c r="A129" s="34"/>
    </row>
    <row r="130" spans="1:14" ht="15" x14ac:dyDescent="0.25">
      <c r="A130" s="48" t="s">
        <v>402</v>
      </c>
      <c r="B130" s="49"/>
      <c r="C130" s="49"/>
      <c r="D130" s="49"/>
      <c r="E130" s="49"/>
      <c r="F130" s="50"/>
      <c r="G130" s="50"/>
      <c r="H130" s="50"/>
      <c r="I130" s="50"/>
      <c r="J130" s="51"/>
      <c r="K130" s="50"/>
      <c r="L130" s="52"/>
      <c r="M130" s="52"/>
      <c r="N130" s="24"/>
    </row>
    <row r="131" spans="1:14" ht="15" x14ac:dyDescent="0.25">
      <c r="A131" s="53" t="s">
        <v>375</v>
      </c>
      <c r="B131" s="49"/>
      <c r="C131" s="49"/>
      <c r="D131" s="49"/>
      <c r="E131" s="49"/>
      <c r="F131" s="50"/>
      <c r="G131" s="50"/>
      <c r="H131" s="50"/>
      <c r="I131" s="50"/>
      <c r="J131" s="51"/>
      <c r="K131" s="50"/>
      <c r="L131" s="52"/>
      <c r="M131" s="52"/>
      <c r="N131" s="24"/>
    </row>
    <row r="132" spans="1:14" ht="15" x14ac:dyDescent="0.25">
      <c r="A132" s="48" t="s">
        <v>376</v>
      </c>
      <c r="B132" s="49"/>
      <c r="C132" s="49"/>
      <c r="D132" s="49"/>
      <c r="E132" s="49"/>
      <c r="F132" s="50"/>
      <c r="G132" s="50"/>
      <c r="H132" s="50"/>
      <c r="I132" s="50"/>
      <c r="J132" s="51"/>
      <c r="K132" s="50"/>
      <c r="L132" s="52"/>
      <c r="M132" s="52"/>
      <c r="N132" s="24"/>
    </row>
    <row r="133" spans="1:14" ht="15" x14ac:dyDescent="0.25">
      <c r="A133" s="48"/>
      <c r="B133" s="49"/>
      <c r="C133" s="49"/>
      <c r="D133" s="49"/>
      <c r="E133" s="49"/>
      <c r="F133" s="50"/>
      <c r="G133" s="50"/>
      <c r="H133" s="50"/>
      <c r="I133" s="50"/>
      <c r="J133" s="51"/>
      <c r="K133" s="50"/>
      <c r="L133" s="52"/>
      <c r="M133" s="52"/>
      <c r="N133" s="24"/>
    </row>
    <row r="134" spans="1:14" ht="15" x14ac:dyDescent="0.25">
      <c r="A134" s="54" t="s">
        <v>377</v>
      </c>
      <c r="B134" s="49" t="s">
        <v>378</v>
      </c>
      <c r="C134" s="49"/>
      <c r="D134" s="49"/>
      <c r="E134" s="49"/>
      <c r="F134" s="50"/>
      <c r="G134" s="50"/>
      <c r="H134" s="50"/>
      <c r="I134" s="50"/>
      <c r="J134" s="51"/>
      <c r="K134" s="50"/>
      <c r="L134" s="52"/>
      <c r="M134" s="52"/>
      <c r="N134" s="24"/>
    </row>
    <row r="135" spans="1:14" ht="15" x14ac:dyDescent="0.25">
      <c r="A135" s="54" t="s">
        <v>379</v>
      </c>
      <c r="B135" s="49" t="s">
        <v>380</v>
      </c>
      <c r="C135" s="49"/>
      <c r="D135" s="49"/>
      <c r="E135" s="49"/>
      <c r="F135" s="50"/>
      <c r="G135" s="50"/>
      <c r="H135" s="50"/>
      <c r="I135" s="50"/>
      <c r="J135" s="51"/>
      <c r="K135" s="50"/>
      <c r="L135" s="52"/>
      <c r="M135" s="52"/>
      <c r="N135" s="24"/>
    </row>
    <row r="136" spans="1:14" ht="15" x14ac:dyDescent="0.25">
      <c r="A136" s="54" t="s">
        <v>381</v>
      </c>
      <c r="B136" s="49" t="s">
        <v>382</v>
      </c>
      <c r="C136" s="49"/>
      <c r="D136" s="49"/>
      <c r="E136" s="49"/>
      <c r="F136" s="50"/>
      <c r="G136" s="50"/>
      <c r="H136" s="50"/>
      <c r="I136" s="50"/>
      <c r="J136" s="51"/>
      <c r="K136" s="50"/>
      <c r="L136" s="52"/>
      <c r="M136" s="52"/>
      <c r="N136" s="24"/>
    </row>
    <row r="137" spans="1:14" ht="15" x14ac:dyDescent="0.25">
      <c r="A137" s="54" t="s">
        <v>383</v>
      </c>
      <c r="B137" s="49" t="s">
        <v>384</v>
      </c>
      <c r="C137" s="49"/>
      <c r="D137" s="49"/>
      <c r="E137" s="49"/>
      <c r="F137" s="50"/>
      <c r="G137" s="50"/>
      <c r="H137" s="50"/>
      <c r="I137" s="50"/>
      <c r="J137" s="51"/>
      <c r="K137" s="50"/>
      <c r="L137" s="52"/>
      <c r="M137" s="52"/>
      <c r="N137" s="24"/>
    </row>
    <row r="138" spans="1:14" ht="15" x14ac:dyDescent="0.25">
      <c r="A138" s="48"/>
      <c r="B138" s="49"/>
      <c r="C138" s="49"/>
      <c r="D138" s="49"/>
      <c r="E138" s="49"/>
      <c r="F138" s="50"/>
      <c r="G138" s="50"/>
      <c r="H138" s="50"/>
      <c r="I138" s="50"/>
      <c r="J138" s="51"/>
      <c r="K138" s="50"/>
      <c r="L138" s="52"/>
      <c r="M138" s="52"/>
      <c r="N138" s="24"/>
    </row>
    <row r="139" spans="1:14" ht="15" x14ac:dyDescent="0.25">
      <c r="A139" s="48"/>
      <c r="B139" s="81" t="s">
        <v>385</v>
      </c>
      <c r="C139" s="82"/>
      <c r="D139" s="81" t="s">
        <v>386</v>
      </c>
      <c r="E139" s="82"/>
      <c r="F139" s="83" t="s">
        <v>387</v>
      </c>
      <c r="G139" s="85"/>
      <c r="H139" s="85"/>
      <c r="I139" s="84"/>
      <c r="J139" s="83" t="s">
        <v>388</v>
      </c>
      <c r="K139" s="84"/>
      <c r="L139" s="83" t="s">
        <v>389</v>
      </c>
      <c r="M139" s="84"/>
      <c r="N139" s="61"/>
    </row>
    <row r="140" spans="1:14" ht="15" x14ac:dyDescent="0.25">
      <c r="A140" s="48"/>
      <c r="B140" s="80" t="str">
        <f>$A$131</f>
        <v>JAN 2016 - DEC 2017</v>
      </c>
      <c r="C140" s="80"/>
      <c r="D140" s="80" t="str">
        <f>$A$131</f>
        <v>JAN 2016 - DEC 2017</v>
      </c>
      <c r="E140" s="80"/>
      <c r="F140" s="80" t="str">
        <f>$A$131</f>
        <v>JAN 2016 - DEC 2017</v>
      </c>
      <c r="G140" s="80"/>
      <c r="H140" s="80" t="str">
        <f>$A$131</f>
        <v>JAN 2016 - DEC 2017</v>
      </c>
      <c r="I140" s="80"/>
      <c r="J140" s="80" t="str">
        <f>$A$131</f>
        <v>JAN 2016 - DEC 2017</v>
      </c>
      <c r="K140" s="80"/>
      <c r="L140" s="80" t="str">
        <f>$A$131</f>
        <v>JAN 2016 - DEC 2017</v>
      </c>
      <c r="M140" s="80"/>
      <c r="N140" s="24"/>
    </row>
    <row r="141" spans="1:14" ht="15" x14ac:dyDescent="0.25">
      <c r="A141" s="48"/>
      <c r="B141" s="55"/>
      <c r="C141" s="55"/>
      <c r="D141" s="55"/>
      <c r="E141" s="55"/>
      <c r="F141" s="80" t="s">
        <v>390</v>
      </c>
      <c r="G141" s="80"/>
      <c r="H141" s="80" t="s">
        <v>390</v>
      </c>
      <c r="I141" s="80"/>
      <c r="J141" s="80" t="s">
        <v>390</v>
      </c>
      <c r="K141" s="80"/>
      <c r="L141" s="80" t="s">
        <v>390</v>
      </c>
      <c r="M141" s="80"/>
      <c r="N141" s="24"/>
    </row>
    <row r="142" spans="1:14" ht="15" x14ac:dyDescent="0.25">
      <c r="A142" s="48"/>
      <c r="B142" s="80" t="s">
        <v>391</v>
      </c>
      <c r="C142" s="80"/>
      <c r="D142" s="80" t="s">
        <v>392</v>
      </c>
      <c r="E142" s="80"/>
      <c r="F142" s="79" t="s">
        <v>393</v>
      </c>
      <c r="G142" s="79"/>
      <c r="H142" s="79" t="s">
        <v>393</v>
      </c>
      <c r="I142" s="79"/>
      <c r="J142" s="79" t="s">
        <v>393</v>
      </c>
      <c r="K142" s="79"/>
      <c r="L142" s="79" t="s">
        <v>393</v>
      </c>
      <c r="M142" s="79"/>
      <c r="N142" s="24"/>
    </row>
    <row r="143" spans="1:14" ht="15" x14ac:dyDescent="0.25">
      <c r="A143" s="48"/>
      <c r="B143" s="80" t="s">
        <v>394</v>
      </c>
      <c r="C143" s="80"/>
      <c r="D143" s="80" t="s">
        <v>395</v>
      </c>
      <c r="E143" s="80"/>
      <c r="F143" s="79" t="s">
        <v>396</v>
      </c>
      <c r="G143" s="79"/>
      <c r="H143" s="79" t="s">
        <v>397</v>
      </c>
      <c r="I143" s="79"/>
      <c r="J143" s="79" t="s">
        <v>398</v>
      </c>
      <c r="K143" s="79"/>
      <c r="L143" s="79" t="s">
        <v>399</v>
      </c>
      <c r="M143" s="79"/>
      <c r="N143" s="24"/>
    </row>
    <row r="144" spans="1:14" x14ac:dyDescent="0.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</row>
    <row r="145" spans="1:15" s="24" customFormat="1" ht="15" x14ac:dyDescent="0.25">
      <c r="A145" s="53" t="s">
        <v>400</v>
      </c>
      <c r="B145" s="23">
        <f>National!J13</f>
        <v>3834083</v>
      </c>
      <c r="C145" s="23"/>
      <c r="D145" s="23">
        <f>National!K13</f>
        <v>176799</v>
      </c>
      <c r="F145" s="56">
        <f>D145/B145</f>
        <v>4.6112460267552891E-2</v>
      </c>
      <c r="H145" s="57">
        <f>TRUNC(F145,4)</f>
        <v>4.6100000000000002E-2</v>
      </c>
      <c r="J145" s="24">
        <f>H145*100</f>
        <v>4.6100000000000003</v>
      </c>
      <c r="L145" s="58">
        <f>ROUND(J145,1)</f>
        <v>4.5999999999999996</v>
      </c>
    </row>
    <row r="146" spans="1:15" s="24" customFormat="1" ht="15" x14ac:dyDescent="0.25">
      <c r="A146" s="53" t="s">
        <v>401</v>
      </c>
      <c r="H146" s="24">
        <f>TRUNC(H145*1.2,4)</f>
        <v>5.5300000000000002E-2</v>
      </c>
      <c r="J146" s="24">
        <f>H146*100</f>
        <v>5.53</v>
      </c>
      <c r="L146" s="24">
        <f>ROUND(J146,1)</f>
        <v>5.5</v>
      </c>
    </row>
    <row r="147" spans="1:15" x14ac:dyDescent="0.2">
      <c r="A147" s="42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</row>
    <row r="148" spans="1:15" x14ac:dyDescent="0.2">
      <c r="A148" s="42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</row>
    <row r="149" spans="1:15" ht="15" x14ac:dyDescent="0.25">
      <c r="A149" s="72" t="s">
        <v>405</v>
      </c>
      <c r="B149" s="23"/>
      <c r="C149" s="23"/>
      <c r="D149" s="23"/>
      <c r="E149" s="24"/>
      <c r="F149" s="56"/>
      <c r="G149" s="24"/>
      <c r="H149" s="57"/>
      <c r="I149" s="24"/>
      <c r="J149" s="59"/>
      <c r="K149" s="24"/>
      <c r="L149" s="60"/>
      <c r="N149" s="61"/>
    </row>
    <row r="150" spans="1:15" x14ac:dyDescent="0.2">
      <c r="A150" s="34" t="s">
        <v>556</v>
      </c>
      <c r="B150" s="23">
        <f>VLOOKUP($A150,'Discontinued data '!$BB$5:$BE$240,2,FALSE)</f>
        <v>4804</v>
      </c>
      <c r="C150" s="23"/>
      <c r="D150" s="23">
        <f>VLOOKUP($A150,'Discontinued data '!$BB$5:$BE$240,3,FALSE)</f>
        <v>285</v>
      </c>
      <c r="E150" s="24"/>
      <c r="F150" s="56">
        <f>D150/B150</f>
        <v>5.93255620316403E-2</v>
      </c>
      <c r="G150" s="24"/>
      <c r="H150" s="57">
        <f>TRUNC(F150,4)</f>
        <v>5.9299999999999999E-2</v>
      </c>
      <c r="I150" s="24"/>
      <c r="J150" s="59">
        <f>H150*100</f>
        <v>5.93</v>
      </c>
      <c r="K150" s="24"/>
      <c r="L150" s="60">
        <f>ROUND(J150,1)</f>
        <v>5.9</v>
      </c>
    </row>
    <row r="151" spans="1:15" x14ac:dyDescent="0.2">
      <c r="A151" s="34" t="s">
        <v>505</v>
      </c>
      <c r="B151" s="23">
        <f>VLOOKUP($A151,'Discontinued data '!$BB$5:$BE$240,2,FALSE)</f>
        <v>2926</v>
      </c>
      <c r="C151" s="23"/>
      <c r="D151" s="23">
        <f>VLOOKUP($A151,'Discontinued data '!$BB$5:$BE$240,3,FALSE)</f>
        <v>200</v>
      </c>
      <c r="E151" s="24"/>
      <c r="F151" s="56">
        <f>D151/B151</f>
        <v>6.8352699931647304E-2</v>
      </c>
      <c r="G151" s="24"/>
      <c r="H151" s="57">
        <f>TRUNC(F151,4)</f>
        <v>6.83E-2</v>
      </c>
      <c r="I151" s="24"/>
      <c r="J151" s="59">
        <f>H151*100</f>
        <v>6.83</v>
      </c>
      <c r="K151" s="24"/>
      <c r="L151" s="60">
        <f>ROUND(J151,1)</f>
        <v>6.8</v>
      </c>
    </row>
    <row r="152" spans="1:15" x14ac:dyDescent="0.2">
      <c r="A152" s="34" t="s">
        <v>523</v>
      </c>
      <c r="B152" s="23">
        <f>VLOOKUP($A152,'Discontinued data '!$BB$5:$BE$240,2,FALSE)</f>
        <v>3740</v>
      </c>
      <c r="C152" s="23"/>
      <c r="D152" s="23">
        <f>VLOOKUP($A152,'Discontinued data '!$BB$5:$BE$240,3,FALSE)</f>
        <v>253</v>
      </c>
      <c r="E152" s="24"/>
      <c r="F152" s="56">
        <f>D152/B152</f>
        <v>6.7647058823529407E-2</v>
      </c>
      <c r="G152" s="24"/>
      <c r="H152" s="57">
        <f>TRUNC(F152,4)</f>
        <v>6.7599999999999993E-2</v>
      </c>
      <c r="I152" s="24"/>
      <c r="J152" s="59">
        <f>H152*100</f>
        <v>6.76</v>
      </c>
      <c r="K152" s="24"/>
      <c r="L152" s="60">
        <f>ROUND(J152,1)</f>
        <v>6.8</v>
      </c>
    </row>
    <row r="153" spans="1:15" s="34" customFormat="1" x14ac:dyDescent="0.2">
      <c r="B153" s="63"/>
      <c r="C153" s="63"/>
      <c r="D153" s="63"/>
      <c r="E153" s="42"/>
      <c r="F153" s="64"/>
      <c r="G153" s="42"/>
      <c r="H153" s="65"/>
      <c r="I153" s="42"/>
      <c r="J153" s="66"/>
      <c r="K153" s="42"/>
      <c r="L153" s="67"/>
    </row>
    <row r="154" spans="1:15" x14ac:dyDescent="0.2">
      <c r="A154" s="42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</row>
    <row r="155" spans="1:15" ht="15" x14ac:dyDescent="0.25">
      <c r="A155" s="72" t="s">
        <v>414</v>
      </c>
      <c r="B155" s="23"/>
      <c r="C155" s="23"/>
      <c r="D155" s="23"/>
      <c r="E155" s="24"/>
      <c r="F155" s="56"/>
      <c r="G155" s="24"/>
      <c r="H155" s="57"/>
      <c r="I155" s="24"/>
      <c r="J155" s="59"/>
      <c r="K155" s="24"/>
      <c r="L155" s="60"/>
      <c r="O155" s="24"/>
    </row>
    <row r="156" spans="1:15" x14ac:dyDescent="0.2">
      <c r="A156" s="34" t="s">
        <v>543</v>
      </c>
      <c r="B156" s="23">
        <f>VLOOKUP($A156,'Discontinued data '!$BB$5:$BE$240,2,FALSE)</f>
        <v>11211</v>
      </c>
      <c r="C156" s="23"/>
      <c r="D156" s="23">
        <f>VLOOKUP($A156,'Discontinued data '!$BB$5:$BE$240,3,FALSE)</f>
        <v>403</v>
      </c>
      <c r="E156" s="24"/>
      <c r="F156" s="56">
        <f>D156/B156</f>
        <v>3.5946837927035943E-2</v>
      </c>
      <c r="G156" s="24"/>
      <c r="H156" s="57">
        <f>TRUNC(F156,4)</f>
        <v>3.5900000000000001E-2</v>
      </c>
      <c r="I156" s="24"/>
      <c r="J156" s="59">
        <f>H156*100</f>
        <v>3.5900000000000003</v>
      </c>
      <c r="K156" s="24"/>
      <c r="L156" s="60">
        <f>ROUND(J156,1)</f>
        <v>3.6</v>
      </c>
      <c r="O156" s="24"/>
    </row>
    <row r="157" spans="1:15" x14ac:dyDescent="0.2">
      <c r="A157" s="34" t="s">
        <v>536</v>
      </c>
      <c r="B157" s="23">
        <f>VLOOKUP($A157,'Discontinued data '!$BB$5:$BE$240,2,FALSE)</f>
        <v>4616</v>
      </c>
      <c r="C157" s="23"/>
      <c r="D157" s="23">
        <f>VLOOKUP($A157,'Discontinued data '!$BB$5:$BE$240,3,FALSE)</f>
        <v>174</v>
      </c>
      <c r="E157" s="24"/>
      <c r="F157" s="56">
        <f t="shared" ref="F157:F168" si="16">D157/B157</f>
        <v>3.7694974003466206E-2</v>
      </c>
      <c r="G157" s="24"/>
      <c r="H157" s="57">
        <f t="shared" ref="H157:H168" si="17">TRUNC(F157,4)</f>
        <v>3.7600000000000001E-2</v>
      </c>
      <c r="I157" s="24"/>
      <c r="J157" s="59">
        <f t="shared" ref="J157:J168" si="18">H157*100</f>
        <v>3.7600000000000002</v>
      </c>
      <c r="K157" s="24"/>
      <c r="L157" s="60">
        <f t="shared" ref="L157:L168" si="19">ROUND(J157,1)</f>
        <v>3.8</v>
      </c>
      <c r="O157" s="24"/>
    </row>
    <row r="158" spans="1:15" x14ac:dyDescent="0.2">
      <c r="A158" s="34" t="s">
        <v>615</v>
      </c>
      <c r="B158" s="23">
        <f>VLOOKUP($A158,'Discontinued data '!$BB$5:$BE$240,2,FALSE)</f>
        <v>2820</v>
      </c>
      <c r="C158" s="23"/>
      <c r="D158" s="23">
        <f>VLOOKUP($A158,'Discontinued data '!$BB$5:$BE$240,3,FALSE)</f>
        <v>163</v>
      </c>
      <c r="E158" s="24"/>
      <c r="F158" s="56">
        <f t="shared" si="16"/>
        <v>5.7801418439716312E-2</v>
      </c>
      <c r="G158" s="24"/>
      <c r="H158" s="57">
        <f t="shared" si="17"/>
        <v>5.7799999999999997E-2</v>
      </c>
      <c r="I158" s="24"/>
      <c r="J158" s="59">
        <f t="shared" si="18"/>
        <v>5.7799999999999994</v>
      </c>
      <c r="K158" s="24"/>
      <c r="L158" s="60">
        <f t="shared" si="19"/>
        <v>5.8</v>
      </c>
    </row>
    <row r="159" spans="1:15" x14ac:dyDescent="0.2">
      <c r="A159" s="34" t="s">
        <v>434</v>
      </c>
      <c r="B159" s="23">
        <f>VLOOKUP($A159,'Discontinued data '!$BB$5:$BE$240,2,FALSE)</f>
        <v>1213</v>
      </c>
      <c r="C159" s="23"/>
      <c r="D159" s="23">
        <f>VLOOKUP($A159,'Discontinued data '!$BB$5:$BE$240,3,FALSE)</f>
        <v>141</v>
      </c>
      <c r="E159" s="24"/>
      <c r="F159" s="56">
        <f t="shared" si="16"/>
        <v>0.11624072547403133</v>
      </c>
      <c r="G159" s="24"/>
      <c r="H159" s="57">
        <f t="shared" si="17"/>
        <v>0.1162</v>
      </c>
      <c r="I159" s="24"/>
      <c r="J159" s="59">
        <f t="shared" si="18"/>
        <v>11.62</v>
      </c>
      <c r="K159" s="24"/>
      <c r="L159" s="60">
        <f t="shared" si="19"/>
        <v>11.6</v>
      </c>
    </row>
    <row r="160" spans="1:15" x14ac:dyDescent="0.2">
      <c r="A160" s="34" t="s">
        <v>433</v>
      </c>
      <c r="B160" s="23">
        <f>VLOOKUP($A160,'Discontinued data '!$BB$5:$BE$240,2,FALSE)</f>
        <v>3346</v>
      </c>
      <c r="C160" s="23"/>
      <c r="D160" s="23">
        <f>VLOOKUP($A160,'Discontinued data '!$BB$5:$BE$240,3,FALSE)</f>
        <v>377</v>
      </c>
      <c r="E160" s="24"/>
      <c r="F160" s="56">
        <f t="shared" si="16"/>
        <v>0.11267184698147041</v>
      </c>
      <c r="G160" s="24"/>
      <c r="H160" s="57">
        <f t="shared" si="17"/>
        <v>0.11260000000000001</v>
      </c>
      <c r="I160" s="24"/>
      <c r="J160" s="59">
        <f t="shared" si="18"/>
        <v>11.26</v>
      </c>
      <c r="K160" s="24"/>
      <c r="L160" s="60">
        <f t="shared" si="19"/>
        <v>11.3</v>
      </c>
    </row>
    <row r="161" spans="1:12" x14ac:dyDescent="0.2">
      <c r="A161" s="34" t="s">
        <v>496</v>
      </c>
      <c r="B161" s="23">
        <f>VLOOKUP($A161,'Discontinued data '!$BB$5:$BE$240,2,FALSE)</f>
        <v>10055</v>
      </c>
      <c r="C161" s="23"/>
      <c r="D161" s="23">
        <f>VLOOKUP($A161,'Discontinued data '!$BB$5:$BE$240,3,FALSE)</f>
        <v>461</v>
      </c>
      <c r="E161" s="24"/>
      <c r="F161" s="56">
        <f t="shared" si="16"/>
        <v>4.584783689706614E-2</v>
      </c>
      <c r="G161" s="24"/>
      <c r="H161" s="57">
        <f t="shared" si="17"/>
        <v>4.58E-2</v>
      </c>
      <c r="I161" s="24"/>
      <c r="J161" s="59">
        <f t="shared" si="18"/>
        <v>4.58</v>
      </c>
      <c r="K161" s="24"/>
      <c r="L161" s="60">
        <f t="shared" si="19"/>
        <v>4.5999999999999996</v>
      </c>
    </row>
    <row r="162" spans="1:12" x14ac:dyDescent="0.2">
      <c r="A162" s="34" t="s">
        <v>475</v>
      </c>
      <c r="B162" s="23">
        <f>VLOOKUP($A162,'Discontinued data '!$BB$5:$BE$240,2,FALSE)</f>
        <v>3063</v>
      </c>
      <c r="C162" s="23"/>
      <c r="D162" s="23">
        <f>VLOOKUP($A162,'Discontinued data '!$BB$5:$BE$240,3,FALSE)</f>
        <v>262</v>
      </c>
      <c r="E162" s="24"/>
      <c r="F162" s="56">
        <f t="shared" si="16"/>
        <v>8.5537055174665366E-2</v>
      </c>
      <c r="G162" s="24"/>
      <c r="H162" s="57">
        <f t="shared" si="17"/>
        <v>8.5500000000000007E-2</v>
      </c>
      <c r="I162" s="24"/>
      <c r="J162" s="59">
        <f t="shared" si="18"/>
        <v>8.5500000000000007</v>
      </c>
      <c r="K162" s="24"/>
      <c r="L162" s="60">
        <f t="shared" si="19"/>
        <v>8.6</v>
      </c>
    </row>
    <row r="163" spans="1:12" x14ac:dyDescent="0.2">
      <c r="A163" s="34" t="s">
        <v>612</v>
      </c>
      <c r="B163" s="23">
        <f>VLOOKUP($A163,'Discontinued data '!$BB$5:$BE$240,2,FALSE)</f>
        <v>7511</v>
      </c>
      <c r="C163" s="23"/>
      <c r="D163" s="23">
        <f>VLOOKUP($A163,'Discontinued data '!$BB$5:$BE$240,3,FALSE)</f>
        <v>405</v>
      </c>
      <c r="E163" s="24"/>
      <c r="F163" s="56">
        <f t="shared" si="16"/>
        <v>5.392091598988151E-2</v>
      </c>
      <c r="G163" s="24"/>
      <c r="H163" s="57">
        <f t="shared" si="17"/>
        <v>5.3900000000000003E-2</v>
      </c>
      <c r="I163" s="24"/>
      <c r="J163" s="59">
        <f t="shared" si="18"/>
        <v>5.3900000000000006</v>
      </c>
      <c r="K163" s="24"/>
      <c r="L163" s="60">
        <f t="shared" si="19"/>
        <v>5.4</v>
      </c>
    </row>
    <row r="164" spans="1:12" x14ac:dyDescent="0.2">
      <c r="A164" s="34" t="s">
        <v>628</v>
      </c>
      <c r="B164" s="23">
        <f>VLOOKUP($A164,'Discontinued data '!$BB$5:$BE$240,2,FALSE)</f>
        <v>788</v>
      </c>
      <c r="C164" s="23"/>
      <c r="D164" s="23">
        <f>VLOOKUP($A164,'Discontinued data '!$BB$5:$BE$240,3,FALSE)</f>
        <v>51</v>
      </c>
      <c r="E164" s="24"/>
      <c r="F164" s="56">
        <f t="shared" si="16"/>
        <v>6.4720812182741116E-2</v>
      </c>
      <c r="G164" s="24"/>
      <c r="H164" s="57">
        <f t="shared" si="17"/>
        <v>6.4699999999999994E-2</v>
      </c>
      <c r="I164" s="24"/>
      <c r="J164" s="59">
        <f t="shared" si="18"/>
        <v>6.47</v>
      </c>
      <c r="K164" s="24"/>
      <c r="L164" s="60">
        <f t="shared" si="19"/>
        <v>6.5</v>
      </c>
    </row>
    <row r="165" spans="1:12" x14ac:dyDescent="0.2">
      <c r="A165" s="34" t="s">
        <v>425</v>
      </c>
      <c r="B165" s="23">
        <f>VLOOKUP($A165,'Discontinued data '!$BB$5:$BE$240,2,FALSE)</f>
        <v>9073</v>
      </c>
      <c r="C165" s="23"/>
      <c r="D165" s="23">
        <f>VLOOKUP($A165,'Discontinued data '!$BB$5:$BE$240,3,FALSE)</f>
        <v>321</v>
      </c>
      <c r="E165" s="24"/>
      <c r="F165" s="56">
        <f t="shared" si="16"/>
        <v>3.5379698005069987E-2</v>
      </c>
      <c r="G165" s="24"/>
      <c r="H165" s="57">
        <f t="shared" si="17"/>
        <v>3.5299999999999998E-2</v>
      </c>
      <c r="I165" s="24"/>
      <c r="J165" s="59">
        <f t="shared" si="18"/>
        <v>3.53</v>
      </c>
      <c r="K165" s="24"/>
      <c r="L165" s="60">
        <f t="shared" si="19"/>
        <v>3.5</v>
      </c>
    </row>
    <row r="166" spans="1:12" x14ac:dyDescent="0.2">
      <c r="A166" s="34" t="s">
        <v>535</v>
      </c>
      <c r="B166" s="23">
        <f>VLOOKUP($A166,'Discontinued data '!$BB$5:$BE$240,2,FALSE)</f>
        <v>4209</v>
      </c>
      <c r="C166" s="23"/>
      <c r="D166" s="23">
        <f>VLOOKUP($A166,'Discontinued data '!$BB$5:$BE$240,3,FALSE)</f>
        <v>387</v>
      </c>
      <c r="E166" s="24"/>
      <c r="F166" s="56">
        <f t="shared" si="16"/>
        <v>9.1945830363506773E-2</v>
      </c>
      <c r="G166" s="24"/>
      <c r="H166" s="57">
        <f t="shared" si="17"/>
        <v>9.1899999999999996E-2</v>
      </c>
      <c r="I166" s="24"/>
      <c r="J166" s="59">
        <f t="shared" si="18"/>
        <v>9.19</v>
      </c>
      <c r="K166" s="24"/>
      <c r="L166" s="60">
        <f t="shared" si="19"/>
        <v>9.1999999999999993</v>
      </c>
    </row>
    <row r="167" spans="1:12" x14ac:dyDescent="0.2">
      <c r="A167" s="34" t="s">
        <v>423</v>
      </c>
      <c r="B167" s="23">
        <f>VLOOKUP($A167,'Discontinued data '!$BB$5:$BE$240,2,FALSE)</f>
        <v>6175</v>
      </c>
      <c r="C167" s="23"/>
      <c r="D167" s="23">
        <f>VLOOKUP($A167,'Discontinued data '!$BB$5:$BE$240,3,FALSE)</f>
        <v>342</v>
      </c>
      <c r="E167" s="24"/>
      <c r="F167" s="56">
        <f t="shared" si="16"/>
        <v>5.5384615384615386E-2</v>
      </c>
      <c r="G167" s="24"/>
      <c r="H167" s="57">
        <f t="shared" si="17"/>
        <v>5.5300000000000002E-2</v>
      </c>
      <c r="I167" s="24"/>
      <c r="J167" s="59">
        <f t="shared" si="18"/>
        <v>5.53</v>
      </c>
      <c r="K167" s="24"/>
      <c r="L167" s="60">
        <f t="shared" si="19"/>
        <v>5.5</v>
      </c>
    </row>
    <row r="168" spans="1:12" x14ac:dyDescent="0.2">
      <c r="A168" s="34" t="s">
        <v>614</v>
      </c>
      <c r="B168" s="23">
        <f>VLOOKUP($A168,'Discontinued data '!$BB$5:$BE$240,2,FALSE)</f>
        <v>2022</v>
      </c>
      <c r="C168" s="23"/>
      <c r="D168" s="23">
        <f>VLOOKUP($A168,'Discontinued data '!$BB$5:$BE$240,3,FALSE)</f>
        <v>187</v>
      </c>
      <c r="E168" s="24"/>
      <c r="F168" s="56">
        <f t="shared" si="16"/>
        <v>9.2482690405539067E-2</v>
      </c>
      <c r="G168" s="24"/>
      <c r="H168" s="57">
        <f t="shared" si="17"/>
        <v>9.2399999999999996E-2</v>
      </c>
      <c r="I168" s="24"/>
      <c r="J168" s="59">
        <f t="shared" si="18"/>
        <v>9.24</v>
      </c>
      <c r="K168" s="24"/>
      <c r="L168" s="60">
        <f t="shared" si="19"/>
        <v>9.1999999999999993</v>
      </c>
    </row>
    <row r="169" spans="1:12" ht="15" x14ac:dyDescent="0.25">
      <c r="A169" s="72" t="s">
        <v>403</v>
      </c>
      <c r="B169" s="23">
        <f>SUM(B156:B168)</f>
        <v>66102</v>
      </c>
      <c r="C169" s="23"/>
      <c r="D169" s="23">
        <f>SUM(D156:D168)</f>
        <v>3674</v>
      </c>
      <c r="E169" s="24"/>
      <c r="F169" s="56">
        <f t="shared" ref="F169:F227" si="20">D169/B169</f>
        <v>5.5580769114398958E-2</v>
      </c>
      <c r="G169" s="24"/>
      <c r="H169" s="57">
        <f t="shared" ref="H169:H227" si="21">TRUNC(F169,4)</f>
        <v>5.5500000000000001E-2</v>
      </c>
      <c r="I169" s="24"/>
      <c r="J169" s="59">
        <f t="shared" ref="J169:J227" si="22">H169*100</f>
        <v>5.55</v>
      </c>
      <c r="K169" s="24"/>
      <c r="L169" s="60">
        <f t="shared" ref="L169:L227" si="23">ROUND(J169,1)</f>
        <v>5.6</v>
      </c>
    </row>
    <row r="170" spans="1:12" x14ac:dyDescent="0.2">
      <c r="A170" s="34"/>
      <c r="B170" s="23"/>
      <c r="C170" s="23"/>
      <c r="D170" s="23"/>
      <c r="E170" s="24"/>
      <c r="F170" s="56"/>
      <c r="G170" s="24"/>
      <c r="H170" s="57"/>
      <c r="I170" s="24"/>
      <c r="J170" s="59"/>
      <c r="K170" s="24"/>
      <c r="L170" s="60"/>
    </row>
    <row r="171" spans="1:12" x14ac:dyDescent="0.2">
      <c r="A171" s="34"/>
      <c r="B171" s="23"/>
      <c r="C171" s="23"/>
      <c r="D171" s="23"/>
      <c r="E171" s="24"/>
      <c r="F171" s="56"/>
      <c r="G171" s="24"/>
      <c r="H171" s="57"/>
      <c r="I171" s="24"/>
      <c r="J171" s="59"/>
      <c r="K171" s="24"/>
      <c r="L171" s="60"/>
    </row>
    <row r="172" spans="1:12" ht="15" x14ac:dyDescent="0.25">
      <c r="A172" s="72" t="s">
        <v>417</v>
      </c>
      <c r="B172" s="23"/>
      <c r="C172" s="23"/>
      <c r="D172" s="23"/>
      <c r="E172" s="24"/>
      <c r="F172" s="56"/>
      <c r="G172" s="24"/>
      <c r="H172" s="57"/>
      <c r="I172" s="24"/>
      <c r="J172" s="59"/>
      <c r="K172" s="24"/>
      <c r="L172" s="60"/>
    </row>
    <row r="173" spans="1:12" x14ac:dyDescent="0.2">
      <c r="A173" s="34" t="s">
        <v>537</v>
      </c>
      <c r="B173" s="23">
        <f>VLOOKUP($A173,'Discontinued data '!$BB$5:$BE$240,2,FALSE)</f>
        <v>5721</v>
      </c>
      <c r="C173" s="23"/>
      <c r="D173" s="23">
        <f>VLOOKUP($A173,'Discontinued data '!$BB$5:$BE$240,3,FALSE)</f>
        <v>334</v>
      </c>
      <c r="E173" s="24"/>
      <c r="F173" s="56">
        <f t="shared" si="20"/>
        <v>5.838140185282293E-2</v>
      </c>
      <c r="G173" s="24"/>
      <c r="H173" s="57">
        <f t="shared" si="21"/>
        <v>5.8299999999999998E-2</v>
      </c>
      <c r="I173" s="24"/>
      <c r="J173" s="59">
        <f t="shared" si="22"/>
        <v>5.83</v>
      </c>
      <c r="K173" s="24"/>
      <c r="L173" s="60">
        <f t="shared" si="23"/>
        <v>5.8</v>
      </c>
    </row>
    <row r="174" spans="1:12" x14ac:dyDescent="0.2">
      <c r="A174" s="34" t="s">
        <v>445</v>
      </c>
      <c r="B174" s="23">
        <f>VLOOKUP($A174,'Discontinued data '!$BB$5:$BE$240,2,FALSE)</f>
        <v>10622</v>
      </c>
      <c r="C174" s="23"/>
      <c r="D174" s="23">
        <f>VLOOKUP($A174,'Discontinued data '!$BB$5:$BE$240,3,FALSE)</f>
        <v>613</v>
      </c>
      <c r="E174" s="24"/>
      <c r="F174" s="56">
        <f t="shared" si="20"/>
        <v>5.7710412351722841E-2</v>
      </c>
      <c r="G174" s="24"/>
      <c r="H174" s="57">
        <f t="shared" si="21"/>
        <v>5.7700000000000001E-2</v>
      </c>
      <c r="I174" s="24"/>
      <c r="J174" s="59">
        <f t="shared" si="22"/>
        <v>5.7700000000000005</v>
      </c>
      <c r="K174" s="24"/>
      <c r="L174" s="60">
        <f t="shared" si="23"/>
        <v>5.8</v>
      </c>
    </row>
    <row r="175" spans="1:12" ht="15" x14ac:dyDescent="0.25">
      <c r="A175" s="72" t="s">
        <v>403</v>
      </c>
      <c r="B175" s="23">
        <f>SUM(B173:B174)</f>
        <v>16343</v>
      </c>
      <c r="C175" s="23"/>
      <c r="D175" s="23">
        <f>SUM(D173:D174)</f>
        <v>947</v>
      </c>
      <c r="E175" s="24"/>
      <c r="F175" s="56">
        <f t="shared" si="20"/>
        <v>5.7945297680964326E-2</v>
      </c>
      <c r="G175" s="24"/>
      <c r="H175" s="57">
        <f t="shared" si="21"/>
        <v>5.79E-2</v>
      </c>
      <c r="I175" s="24"/>
      <c r="J175" s="59">
        <f t="shared" si="22"/>
        <v>5.79</v>
      </c>
      <c r="K175" s="24"/>
      <c r="L175" s="60">
        <f t="shared" si="23"/>
        <v>5.8</v>
      </c>
    </row>
    <row r="176" spans="1:12" x14ac:dyDescent="0.2">
      <c r="A176" s="34"/>
      <c r="B176" s="23"/>
      <c r="C176" s="23"/>
      <c r="D176" s="23"/>
      <c r="E176" s="24"/>
      <c r="F176" s="56"/>
      <c r="G176" s="24"/>
      <c r="H176" s="57"/>
      <c r="I176" s="24"/>
      <c r="J176" s="59"/>
      <c r="K176" s="24"/>
      <c r="L176" s="60"/>
    </row>
    <row r="177" spans="1:12" x14ac:dyDescent="0.2">
      <c r="A177" s="34"/>
    </row>
    <row r="178" spans="1:12" ht="15" x14ac:dyDescent="0.25">
      <c r="A178" s="72" t="s">
        <v>411</v>
      </c>
      <c r="B178" s="23"/>
      <c r="C178" s="23"/>
      <c r="D178" s="23"/>
      <c r="E178" s="24"/>
      <c r="F178" s="56"/>
      <c r="G178" s="24"/>
      <c r="H178" s="57"/>
      <c r="I178" s="24"/>
      <c r="J178" s="59"/>
      <c r="K178" s="24"/>
      <c r="L178" s="60"/>
    </row>
    <row r="179" spans="1:12" x14ac:dyDescent="0.2">
      <c r="A179" s="34" t="s">
        <v>652</v>
      </c>
      <c r="B179" s="23">
        <f>VLOOKUP($A179,'Discontinued data '!$BB$5:$BE$240,2,FALSE)</f>
        <v>8890</v>
      </c>
      <c r="C179" s="23"/>
      <c r="D179" s="23">
        <f>VLOOKUP($A179,'Discontinued data '!$BB$5:$BE$240,3,FALSE)</f>
        <v>388</v>
      </c>
      <c r="E179" s="24"/>
      <c r="F179" s="56">
        <f t="shared" si="20"/>
        <v>4.3644544431946007E-2</v>
      </c>
      <c r="G179" s="24"/>
      <c r="H179" s="57">
        <f t="shared" si="21"/>
        <v>4.36E-2</v>
      </c>
      <c r="I179" s="24"/>
      <c r="J179" s="59">
        <f t="shared" si="22"/>
        <v>4.3600000000000003</v>
      </c>
      <c r="K179" s="24"/>
      <c r="L179" s="60">
        <f t="shared" si="23"/>
        <v>4.4000000000000004</v>
      </c>
    </row>
    <row r="180" spans="1:12" x14ac:dyDescent="0.2">
      <c r="A180" s="34" t="s">
        <v>590</v>
      </c>
      <c r="B180" s="23">
        <f>VLOOKUP($A180,'Discontinued data '!$BB$5:$BE$240,2,FALSE)</f>
        <v>3209</v>
      </c>
      <c r="C180" s="23"/>
      <c r="D180" s="23">
        <f>VLOOKUP($A180,'Discontinued data '!$BB$5:$BE$240,3,FALSE)</f>
        <v>207</v>
      </c>
      <c r="E180" s="24"/>
      <c r="F180" s="56">
        <f t="shared" si="20"/>
        <v>6.450607665939545E-2</v>
      </c>
      <c r="G180" s="24"/>
      <c r="H180" s="57">
        <f t="shared" si="21"/>
        <v>6.4500000000000002E-2</v>
      </c>
      <c r="I180" s="24"/>
      <c r="J180" s="59">
        <f t="shared" si="22"/>
        <v>6.45</v>
      </c>
      <c r="K180" s="24"/>
      <c r="L180" s="60">
        <f t="shared" si="23"/>
        <v>6.5</v>
      </c>
    </row>
    <row r="181" spans="1:12" x14ac:dyDescent="0.2">
      <c r="A181" s="34" t="s">
        <v>601</v>
      </c>
      <c r="B181" s="23">
        <f>VLOOKUP($A181,'Discontinued data '!$BB$5:$BE$240,2,FALSE)</f>
        <v>1301</v>
      </c>
      <c r="C181" s="23"/>
      <c r="D181" s="23">
        <f>VLOOKUP($A181,'Discontinued data '!$BB$5:$BE$240,3,FALSE)</f>
        <v>97</v>
      </c>
      <c r="E181" s="24"/>
      <c r="F181" s="56">
        <f t="shared" si="20"/>
        <v>7.4558032282859343E-2</v>
      </c>
      <c r="G181" s="24"/>
      <c r="H181" s="57">
        <f t="shared" si="21"/>
        <v>7.4499999999999997E-2</v>
      </c>
      <c r="I181" s="24"/>
      <c r="J181" s="59">
        <f t="shared" si="22"/>
        <v>7.4499999999999993</v>
      </c>
      <c r="K181" s="24"/>
      <c r="L181" s="60">
        <f t="shared" si="23"/>
        <v>7.5</v>
      </c>
    </row>
    <row r="182" spans="1:12" x14ac:dyDescent="0.2">
      <c r="A182" s="34" t="s">
        <v>465</v>
      </c>
      <c r="B182" s="23">
        <f>VLOOKUP($A182,'Discontinued data '!$BB$5:$BE$240,2,FALSE)</f>
        <v>1210</v>
      </c>
      <c r="C182" s="23"/>
      <c r="D182" s="23">
        <f>VLOOKUP($A182,'Discontinued data '!$BB$5:$BE$240,3,FALSE)</f>
        <v>156</v>
      </c>
      <c r="E182" s="24"/>
      <c r="F182" s="56">
        <f t="shared" si="20"/>
        <v>0.12892561983471074</v>
      </c>
      <c r="G182" s="24"/>
      <c r="H182" s="57">
        <f t="shared" si="21"/>
        <v>0.12889999999999999</v>
      </c>
      <c r="I182" s="24"/>
      <c r="J182" s="59">
        <f t="shared" si="22"/>
        <v>12.889999999999999</v>
      </c>
      <c r="K182" s="24"/>
      <c r="L182" s="60">
        <f t="shared" si="23"/>
        <v>12.9</v>
      </c>
    </row>
    <row r="183" spans="1:12" x14ac:dyDescent="0.2">
      <c r="A183" s="34" t="s">
        <v>602</v>
      </c>
      <c r="B183" s="23">
        <f>VLOOKUP($A183,'Discontinued data '!$BB$5:$BE$240,2,FALSE)</f>
        <v>1185</v>
      </c>
      <c r="C183" s="23"/>
      <c r="D183" s="23">
        <f>VLOOKUP($A183,'Discontinued data '!$BB$5:$BE$240,3,FALSE)</f>
        <v>106</v>
      </c>
      <c r="E183" s="24"/>
      <c r="F183" s="56">
        <f t="shared" si="20"/>
        <v>8.9451476793248941E-2</v>
      </c>
      <c r="G183" s="24"/>
      <c r="H183" s="57">
        <f t="shared" si="21"/>
        <v>8.9399999999999993E-2</v>
      </c>
      <c r="I183" s="24"/>
      <c r="J183" s="59">
        <f t="shared" si="22"/>
        <v>8.94</v>
      </c>
      <c r="K183" s="24"/>
      <c r="L183" s="60">
        <f t="shared" si="23"/>
        <v>8.9</v>
      </c>
    </row>
    <row r="184" spans="1:12" x14ac:dyDescent="0.2">
      <c r="A184" s="34" t="s">
        <v>555</v>
      </c>
      <c r="B184" s="23">
        <f>VLOOKUP($A184,'Discontinued data '!$BB$5:$BE$240,2,FALSE)</f>
        <v>4265</v>
      </c>
      <c r="C184" s="23"/>
      <c r="D184" s="23">
        <f>VLOOKUP($A184,'Discontinued data '!$BB$5:$BE$240,3,FALSE)</f>
        <v>245</v>
      </c>
      <c r="E184" s="24"/>
      <c r="F184" s="56">
        <f t="shared" si="20"/>
        <v>5.7444314185228607E-2</v>
      </c>
      <c r="G184" s="24"/>
      <c r="H184" s="57">
        <f t="shared" si="21"/>
        <v>5.74E-2</v>
      </c>
      <c r="I184" s="24"/>
      <c r="J184" s="59">
        <f t="shared" si="22"/>
        <v>5.74</v>
      </c>
      <c r="K184" s="24"/>
      <c r="L184" s="60">
        <f t="shared" si="23"/>
        <v>5.7</v>
      </c>
    </row>
    <row r="185" spans="1:12" x14ac:dyDescent="0.2">
      <c r="A185" s="34" t="s">
        <v>466</v>
      </c>
      <c r="B185" s="23">
        <f>VLOOKUP($A185,'Discontinued data '!$BB$5:$BE$240,2,FALSE)</f>
        <v>908</v>
      </c>
      <c r="C185" s="23"/>
      <c r="D185" s="23">
        <f>VLOOKUP($A185,'Discontinued data '!$BB$5:$BE$240,3,FALSE)</f>
        <v>18</v>
      </c>
      <c r="E185" s="24"/>
      <c r="F185" s="56">
        <f t="shared" si="20"/>
        <v>1.9823788546255508E-2</v>
      </c>
      <c r="G185" s="24"/>
      <c r="H185" s="57">
        <f t="shared" si="21"/>
        <v>1.9800000000000002E-2</v>
      </c>
      <c r="I185" s="24"/>
      <c r="J185" s="59">
        <f t="shared" si="22"/>
        <v>1.9800000000000002</v>
      </c>
      <c r="K185" s="24"/>
      <c r="L185" s="60">
        <f t="shared" si="23"/>
        <v>2</v>
      </c>
    </row>
    <row r="186" spans="1:12" x14ac:dyDescent="0.2">
      <c r="A186" s="34" t="s">
        <v>591</v>
      </c>
      <c r="B186" s="23">
        <f>VLOOKUP($A186,'Discontinued data '!$BB$5:$BE$240,2,FALSE)</f>
        <v>3461</v>
      </c>
      <c r="C186" s="23"/>
      <c r="D186" s="23">
        <f>VLOOKUP($A186,'Discontinued data '!$BB$5:$BE$240,3,FALSE)</f>
        <v>210</v>
      </c>
      <c r="E186" s="24"/>
      <c r="F186" s="56">
        <f t="shared" si="20"/>
        <v>6.0676105171915629E-2</v>
      </c>
      <c r="G186" s="24"/>
      <c r="H186" s="57">
        <f t="shared" si="21"/>
        <v>6.0600000000000001E-2</v>
      </c>
      <c r="I186" s="24"/>
      <c r="J186" s="59">
        <f t="shared" si="22"/>
        <v>6.0600000000000005</v>
      </c>
      <c r="K186" s="24"/>
      <c r="L186" s="60">
        <f t="shared" si="23"/>
        <v>6.1</v>
      </c>
    </row>
    <row r="187" spans="1:12" x14ac:dyDescent="0.2">
      <c r="A187" s="34" t="s">
        <v>651</v>
      </c>
      <c r="B187" s="23">
        <f>VLOOKUP($A187,'Discontinued data '!$BB$5:$BE$240,2,FALSE)</f>
        <v>6494</v>
      </c>
      <c r="C187" s="23"/>
      <c r="D187" s="23">
        <f>VLOOKUP($A187,'Discontinued data '!$BB$5:$BE$240,3,FALSE)</f>
        <v>335</v>
      </c>
      <c r="E187" s="24"/>
      <c r="F187" s="56">
        <f t="shared" si="20"/>
        <v>5.1586079457961197E-2</v>
      </c>
      <c r="G187" s="24"/>
      <c r="H187" s="57">
        <f t="shared" si="21"/>
        <v>5.1499999999999997E-2</v>
      </c>
      <c r="I187" s="24"/>
      <c r="J187" s="59">
        <f t="shared" si="22"/>
        <v>5.1499999999999995</v>
      </c>
      <c r="K187" s="24"/>
      <c r="L187" s="60">
        <f t="shared" si="23"/>
        <v>5.2</v>
      </c>
    </row>
    <row r="188" spans="1:12" x14ac:dyDescent="0.2">
      <c r="A188" s="34" t="s">
        <v>482</v>
      </c>
      <c r="B188" s="23">
        <f>VLOOKUP($A188,'Discontinued data '!$BB$5:$BE$240,2,FALSE)</f>
        <v>1929</v>
      </c>
      <c r="C188" s="23"/>
      <c r="D188" s="23">
        <f>VLOOKUP($A188,'Discontinued data '!$BB$5:$BE$240,3,FALSE)</f>
        <v>172</v>
      </c>
      <c r="E188" s="24"/>
      <c r="F188" s="56">
        <f t="shared" si="20"/>
        <v>8.9165370658372212E-2</v>
      </c>
      <c r="G188" s="24"/>
      <c r="H188" s="57">
        <f t="shared" si="21"/>
        <v>8.9099999999999999E-2</v>
      </c>
      <c r="I188" s="24"/>
      <c r="J188" s="59">
        <f t="shared" si="22"/>
        <v>8.91</v>
      </c>
      <c r="K188" s="24"/>
      <c r="L188" s="60">
        <f t="shared" si="23"/>
        <v>8.9</v>
      </c>
    </row>
    <row r="189" spans="1:12" x14ac:dyDescent="0.2">
      <c r="A189" s="34" t="s">
        <v>467</v>
      </c>
      <c r="B189" s="23">
        <f>VLOOKUP($A189,'Discontinued data '!$BB$5:$BE$240,2,FALSE)</f>
        <v>9046</v>
      </c>
      <c r="C189" s="23"/>
      <c r="D189" s="23">
        <f>VLOOKUP($A189,'Discontinued data '!$BB$5:$BE$240,3,FALSE)</f>
        <v>395</v>
      </c>
      <c r="E189" s="24"/>
      <c r="F189" s="56">
        <f t="shared" si="20"/>
        <v>4.3665708600486401E-2</v>
      </c>
      <c r="G189" s="24"/>
      <c r="H189" s="57">
        <f t="shared" si="21"/>
        <v>4.36E-2</v>
      </c>
      <c r="I189" s="24"/>
      <c r="J189" s="59">
        <f t="shared" si="22"/>
        <v>4.3600000000000003</v>
      </c>
      <c r="K189" s="24"/>
      <c r="L189" s="60">
        <f t="shared" si="23"/>
        <v>4.4000000000000004</v>
      </c>
    </row>
    <row r="190" spans="1:12" x14ac:dyDescent="0.2">
      <c r="A190" s="34" t="s">
        <v>557</v>
      </c>
      <c r="B190" s="23">
        <f>VLOOKUP($A190,'Discontinued data '!$BB$5:$BE$240,2,FALSE)</f>
        <v>4636</v>
      </c>
      <c r="C190" s="23"/>
      <c r="D190" s="23">
        <f>VLOOKUP($A190,'Discontinued data '!$BB$5:$BE$240,3,FALSE)</f>
        <v>279</v>
      </c>
      <c r="E190" s="24"/>
      <c r="F190" s="56">
        <f t="shared" si="20"/>
        <v>6.0181190681622088E-2</v>
      </c>
      <c r="G190" s="24"/>
      <c r="H190" s="57">
        <f t="shared" si="21"/>
        <v>6.0100000000000001E-2</v>
      </c>
      <c r="I190" s="24"/>
      <c r="J190" s="59">
        <f t="shared" si="22"/>
        <v>6.01</v>
      </c>
      <c r="K190" s="24"/>
      <c r="L190" s="60">
        <f t="shared" si="23"/>
        <v>6</v>
      </c>
    </row>
    <row r="191" spans="1:12" x14ac:dyDescent="0.2">
      <c r="A191" s="34" t="s">
        <v>594</v>
      </c>
      <c r="B191" s="23">
        <f>VLOOKUP($A191,'Discontinued data '!$BB$5:$BE$240,2,FALSE)</f>
        <v>6299</v>
      </c>
      <c r="C191" s="23"/>
      <c r="D191" s="23">
        <f>VLOOKUP($A191,'Discontinued data '!$BB$5:$BE$240,3,FALSE)</f>
        <v>307</v>
      </c>
      <c r="E191" s="24"/>
      <c r="F191" s="56">
        <f t="shared" si="20"/>
        <v>4.8737894903953007E-2</v>
      </c>
      <c r="G191" s="24"/>
      <c r="H191" s="57">
        <f t="shared" si="21"/>
        <v>4.87E-2</v>
      </c>
      <c r="I191" s="24"/>
      <c r="J191" s="59">
        <f t="shared" si="22"/>
        <v>4.87</v>
      </c>
      <c r="K191" s="24"/>
      <c r="L191" s="60">
        <f t="shared" si="23"/>
        <v>4.9000000000000004</v>
      </c>
    </row>
    <row r="192" spans="1:12" x14ac:dyDescent="0.2">
      <c r="A192" s="34" t="s">
        <v>650</v>
      </c>
      <c r="B192" s="23">
        <f>VLOOKUP($A192,'Discontinued data '!$BB$5:$BE$240,2,FALSE)</f>
        <v>2214</v>
      </c>
      <c r="C192" s="23"/>
      <c r="D192" s="23">
        <f>VLOOKUP($A192,'Discontinued data '!$BB$5:$BE$240,3,FALSE)</f>
        <v>149</v>
      </c>
      <c r="E192" s="24"/>
      <c r="F192" s="56">
        <f t="shared" si="20"/>
        <v>6.7299006323396568E-2</v>
      </c>
      <c r="G192" s="24"/>
      <c r="H192" s="57">
        <f t="shared" si="21"/>
        <v>6.7199999999999996E-2</v>
      </c>
      <c r="I192" s="24"/>
      <c r="J192" s="59">
        <f t="shared" si="22"/>
        <v>6.72</v>
      </c>
      <c r="K192" s="24"/>
      <c r="L192" s="60">
        <f t="shared" si="23"/>
        <v>6.7</v>
      </c>
    </row>
    <row r="193" spans="1:12" x14ac:dyDescent="0.2">
      <c r="A193" s="34" t="s">
        <v>517</v>
      </c>
      <c r="B193" s="23">
        <f>VLOOKUP($A193,'Discontinued data '!$BB$5:$BE$240,2,FALSE)</f>
        <v>1464</v>
      </c>
      <c r="C193" s="23"/>
      <c r="D193" s="23">
        <f>VLOOKUP($A193,'Discontinued data '!$BB$5:$BE$240,3,FALSE)</f>
        <v>176</v>
      </c>
      <c r="E193" s="24"/>
      <c r="F193" s="56">
        <f t="shared" si="20"/>
        <v>0.12021857923497267</v>
      </c>
      <c r="G193" s="24"/>
      <c r="H193" s="57">
        <f t="shared" si="21"/>
        <v>0.1202</v>
      </c>
      <c r="I193" s="24"/>
      <c r="J193" s="59">
        <f t="shared" si="22"/>
        <v>12.02</v>
      </c>
      <c r="K193" s="24"/>
      <c r="L193" s="60">
        <f t="shared" si="23"/>
        <v>12</v>
      </c>
    </row>
    <row r="194" spans="1:12" ht="15" x14ac:dyDescent="0.25">
      <c r="A194" s="72" t="s">
        <v>403</v>
      </c>
      <c r="B194" s="23">
        <f>SUM(B179:B193)</f>
        <v>56511</v>
      </c>
      <c r="C194" s="23"/>
      <c r="D194" s="23">
        <f>SUM(D179:D193)</f>
        <v>3240</v>
      </c>
      <c r="E194" s="24"/>
      <c r="F194" s="56">
        <f>D194/B194</f>
        <v>5.733397037744864E-2</v>
      </c>
      <c r="G194" s="24"/>
      <c r="H194" s="57">
        <f>TRUNC(F194,4)</f>
        <v>5.7299999999999997E-2</v>
      </c>
      <c r="I194" s="24"/>
      <c r="J194" s="59">
        <f>H194*100</f>
        <v>5.7299999999999995</v>
      </c>
      <c r="K194" s="24"/>
      <c r="L194" s="60">
        <f>ROUND(J194,1)</f>
        <v>5.7</v>
      </c>
    </row>
    <row r="195" spans="1:12" x14ac:dyDescent="0.2">
      <c r="A195" s="34"/>
      <c r="B195" s="23"/>
      <c r="C195" s="23"/>
      <c r="D195" s="23"/>
      <c r="E195" s="24"/>
      <c r="F195" s="56"/>
      <c r="G195" s="24"/>
      <c r="H195" s="57"/>
      <c r="I195" s="24"/>
      <c r="J195" s="59"/>
      <c r="K195" s="24"/>
      <c r="L195" s="60"/>
    </row>
    <row r="196" spans="1:12" x14ac:dyDescent="0.2">
      <c r="A196" s="34"/>
      <c r="B196" s="23"/>
      <c r="C196" s="23"/>
      <c r="D196" s="23"/>
      <c r="E196" s="24"/>
      <c r="F196" s="56"/>
      <c r="G196" s="24"/>
      <c r="H196" s="57"/>
      <c r="I196" s="24"/>
      <c r="J196" s="59"/>
      <c r="K196" s="24"/>
      <c r="L196" s="60"/>
    </row>
    <row r="197" spans="1:12" ht="15" x14ac:dyDescent="0.25">
      <c r="A197" s="72" t="s">
        <v>436</v>
      </c>
      <c r="B197" s="23"/>
      <c r="C197" s="23"/>
      <c r="D197" s="23"/>
      <c r="E197" s="24"/>
      <c r="F197" s="56"/>
      <c r="G197" s="24"/>
      <c r="H197" s="57"/>
      <c r="I197" s="24"/>
      <c r="J197" s="59"/>
      <c r="K197" s="24"/>
      <c r="L197" s="60"/>
    </row>
    <row r="198" spans="1:12" x14ac:dyDescent="0.2">
      <c r="A198" s="34" t="s">
        <v>636</v>
      </c>
      <c r="B198" s="23">
        <f>VLOOKUP($A198,'Discontinued data '!$BB$5:$BE$240,2,FALSE)</f>
        <v>902</v>
      </c>
      <c r="C198" s="23"/>
      <c r="D198" s="23">
        <f>VLOOKUP($A198,'Discontinued data '!$BB$5:$BE$240,3,FALSE)</f>
        <v>164</v>
      </c>
      <c r="E198" s="24"/>
      <c r="F198" s="56">
        <f t="shared" si="20"/>
        <v>0.18181818181818182</v>
      </c>
      <c r="G198" s="24"/>
      <c r="H198" s="57">
        <f t="shared" si="21"/>
        <v>0.18179999999999999</v>
      </c>
      <c r="I198" s="24"/>
      <c r="J198" s="59">
        <f t="shared" si="22"/>
        <v>18.18</v>
      </c>
      <c r="K198" s="24"/>
      <c r="L198" s="60">
        <f t="shared" si="23"/>
        <v>18.2</v>
      </c>
    </row>
    <row r="199" spans="1:12" x14ac:dyDescent="0.2">
      <c r="A199" s="34" t="s">
        <v>626</v>
      </c>
      <c r="B199" s="23">
        <f>VLOOKUP($A199,'Discontinued data '!$BB$5:$BE$240,2,FALSE)</f>
        <v>1420</v>
      </c>
      <c r="C199" s="23"/>
      <c r="D199" s="23">
        <f>VLOOKUP($A199,'Discontinued data '!$BB$5:$BE$240,3,FALSE)</f>
        <v>97</v>
      </c>
      <c r="E199" s="24"/>
      <c r="F199" s="56">
        <f t="shared" si="20"/>
        <v>6.8309859154929584E-2</v>
      </c>
      <c r="G199" s="24"/>
      <c r="H199" s="57">
        <f t="shared" si="21"/>
        <v>6.83E-2</v>
      </c>
      <c r="I199" s="24"/>
      <c r="J199" s="59">
        <f t="shared" si="22"/>
        <v>6.83</v>
      </c>
      <c r="K199" s="24"/>
      <c r="L199" s="60">
        <f t="shared" si="23"/>
        <v>6.8</v>
      </c>
    </row>
    <row r="200" spans="1:12" x14ac:dyDescent="0.2">
      <c r="A200" s="34" t="s">
        <v>439</v>
      </c>
      <c r="B200" s="23">
        <f>VLOOKUP($A200,'Discontinued data '!$BB$5:$BE$240,2,FALSE)</f>
        <v>5746</v>
      </c>
      <c r="C200" s="23"/>
      <c r="D200" s="23">
        <f>VLOOKUP($A200,'Discontinued data '!$BB$5:$BE$240,3,FALSE)</f>
        <v>320</v>
      </c>
      <c r="E200" s="24"/>
      <c r="F200" s="56">
        <f t="shared" si="20"/>
        <v>5.5690915419422206E-2</v>
      </c>
      <c r="G200" s="24"/>
      <c r="H200" s="57">
        <f t="shared" si="21"/>
        <v>5.5599999999999997E-2</v>
      </c>
      <c r="I200" s="24"/>
      <c r="J200" s="59">
        <f t="shared" si="22"/>
        <v>5.56</v>
      </c>
      <c r="K200" s="24"/>
      <c r="L200" s="60">
        <f t="shared" si="23"/>
        <v>5.6</v>
      </c>
    </row>
    <row r="201" spans="1:12" x14ac:dyDescent="0.2">
      <c r="A201" s="34" t="s">
        <v>525</v>
      </c>
      <c r="B201" s="23">
        <f>VLOOKUP($A201,'Discontinued data '!$BB$5:$BE$240,2,FALSE)</f>
        <v>854</v>
      </c>
      <c r="C201" s="23"/>
      <c r="D201" s="23">
        <f>VLOOKUP($A201,'Discontinued data '!$BB$5:$BE$240,3,FALSE)</f>
        <v>63</v>
      </c>
      <c r="E201" s="24"/>
      <c r="F201" s="56">
        <f t="shared" si="20"/>
        <v>7.3770491803278687E-2</v>
      </c>
      <c r="G201" s="24"/>
      <c r="H201" s="57">
        <f t="shared" si="21"/>
        <v>7.3700000000000002E-2</v>
      </c>
      <c r="I201" s="24"/>
      <c r="J201" s="59">
        <f t="shared" si="22"/>
        <v>7.37</v>
      </c>
      <c r="K201" s="24"/>
      <c r="L201" s="60">
        <f t="shared" si="23"/>
        <v>7.4</v>
      </c>
    </row>
    <row r="202" spans="1:12" x14ac:dyDescent="0.2">
      <c r="A202" s="34" t="s">
        <v>630</v>
      </c>
      <c r="B202" s="23">
        <f>VLOOKUP($A202,'Discontinued data '!$BB$5:$BE$240,2,FALSE)</f>
        <v>6827</v>
      </c>
      <c r="C202" s="23"/>
      <c r="D202" s="23">
        <f>VLOOKUP($A202,'Discontinued data '!$BB$5:$BE$240,3,FALSE)</f>
        <v>280</v>
      </c>
      <c r="E202" s="24"/>
      <c r="F202" s="56">
        <f t="shared" si="20"/>
        <v>4.1013622381719642E-2</v>
      </c>
      <c r="G202" s="24"/>
      <c r="H202" s="57">
        <f t="shared" si="21"/>
        <v>4.1000000000000002E-2</v>
      </c>
      <c r="I202" s="24"/>
      <c r="J202" s="59">
        <f t="shared" si="22"/>
        <v>4.1000000000000005</v>
      </c>
      <c r="K202" s="24"/>
      <c r="L202" s="60">
        <f t="shared" si="23"/>
        <v>4.0999999999999996</v>
      </c>
    </row>
    <row r="203" spans="1:12" x14ac:dyDescent="0.2">
      <c r="A203" s="34" t="s">
        <v>435</v>
      </c>
      <c r="B203" s="23">
        <f>VLOOKUP($A203,'Discontinued data '!$BB$5:$BE$240,2,FALSE)</f>
        <v>3168</v>
      </c>
      <c r="C203" s="23"/>
      <c r="D203" s="23">
        <f>VLOOKUP($A203,'Discontinued data '!$BB$5:$BE$240,3,FALSE)</f>
        <v>215</v>
      </c>
      <c r="E203" s="24"/>
      <c r="F203" s="56">
        <f t="shared" si="20"/>
        <v>6.7866161616161616E-2</v>
      </c>
      <c r="G203" s="24"/>
      <c r="H203" s="57">
        <f t="shared" si="21"/>
        <v>6.7799999999999999E-2</v>
      </c>
      <c r="I203" s="24"/>
      <c r="J203" s="59">
        <f t="shared" si="22"/>
        <v>6.78</v>
      </c>
      <c r="K203" s="24"/>
      <c r="L203" s="60">
        <f t="shared" si="23"/>
        <v>6.8</v>
      </c>
    </row>
    <row r="204" spans="1:12" x14ac:dyDescent="0.2">
      <c r="A204" s="34" t="s">
        <v>507</v>
      </c>
      <c r="B204" s="23">
        <f>VLOOKUP($A204,'Discontinued data '!$BB$5:$BE$240,2,FALSE)</f>
        <v>4526</v>
      </c>
      <c r="C204" s="23"/>
      <c r="D204" s="23">
        <f>VLOOKUP($A204,'Discontinued data '!$BB$5:$BE$240,3,FALSE)</f>
        <v>239</v>
      </c>
      <c r="E204" s="24"/>
      <c r="F204" s="56">
        <f t="shared" si="20"/>
        <v>5.2806009721608482E-2</v>
      </c>
      <c r="G204" s="24"/>
      <c r="H204" s="57">
        <f t="shared" si="21"/>
        <v>5.28E-2</v>
      </c>
      <c r="I204" s="24"/>
      <c r="J204" s="59">
        <f t="shared" si="22"/>
        <v>5.28</v>
      </c>
      <c r="K204" s="24"/>
      <c r="L204" s="60">
        <f t="shared" si="23"/>
        <v>5.3</v>
      </c>
    </row>
    <row r="205" spans="1:12" x14ac:dyDescent="0.2">
      <c r="A205" s="34" t="s">
        <v>531</v>
      </c>
      <c r="B205" s="23">
        <f>VLOOKUP($A205,'Discontinued data '!$BB$5:$BE$240,2,FALSE)</f>
        <v>5831</v>
      </c>
      <c r="C205" s="23"/>
      <c r="D205" s="23">
        <f>VLOOKUP($A205,'Discontinued data '!$BB$5:$BE$240,3,FALSE)</f>
        <v>275</v>
      </c>
      <c r="E205" s="24"/>
      <c r="F205" s="56">
        <f t="shared" si="20"/>
        <v>4.716172183158978E-2</v>
      </c>
      <c r="G205" s="24"/>
      <c r="H205" s="57">
        <f t="shared" si="21"/>
        <v>4.7100000000000003E-2</v>
      </c>
      <c r="I205" s="24"/>
      <c r="J205" s="59">
        <f t="shared" si="22"/>
        <v>4.71</v>
      </c>
      <c r="K205" s="24"/>
      <c r="L205" s="60">
        <f t="shared" si="23"/>
        <v>4.7</v>
      </c>
    </row>
    <row r="206" spans="1:12" ht="15" x14ac:dyDescent="0.25">
      <c r="A206" s="72" t="s">
        <v>403</v>
      </c>
      <c r="B206" s="23">
        <f>SUM(B198:B205)</f>
        <v>29274</v>
      </c>
      <c r="C206" s="23"/>
      <c r="D206" s="23">
        <f>SUM(D198:D205)</f>
        <v>1653</v>
      </c>
      <c r="E206" s="24"/>
      <c r="F206" s="56">
        <f>D206/B206</f>
        <v>5.6466489034638245E-2</v>
      </c>
      <c r="G206" s="24"/>
      <c r="H206" s="57">
        <f>TRUNC(F206,4)</f>
        <v>5.6399999999999999E-2</v>
      </c>
      <c r="I206" s="24"/>
      <c r="J206" s="59">
        <f>H206*100</f>
        <v>5.64</v>
      </c>
      <c r="K206" s="24"/>
      <c r="L206" s="60">
        <f>ROUND(J206,1)</f>
        <v>5.6</v>
      </c>
    </row>
    <row r="207" spans="1:12" x14ac:dyDescent="0.2">
      <c r="A207" s="34"/>
      <c r="B207" s="23"/>
      <c r="C207" s="23"/>
      <c r="D207" s="23"/>
      <c r="E207" s="24"/>
      <c r="F207" s="56"/>
      <c r="G207" s="24"/>
      <c r="H207" s="57"/>
      <c r="I207" s="24"/>
      <c r="J207" s="59"/>
      <c r="K207" s="24"/>
      <c r="L207" s="60"/>
    </row>
    <row r="208" spans="1:12" x14ac:dyDescent="0.2">
      <c r="A208" s="34"/>
      <c r="B208" s="23"/>
      <c r="C208" s="23"/>
      <c r="D208" s="23"/>
      <c r="E208" s="24"/>
      <c r="F208" s="56"/>
      <c r="G208" s="24"/>
      <c r="H208" s="57"/>
      <c r="I208" s="24"/>
      <c r="J208" s="59"/>
      <c r="K208" s="24"/>
      <c r="L208" s="60"/>
    </row>
    <row r="209" spans="1:12" ht="15" x14ac:dyDescent="0.25">
      <c r="A209" s="72" t="s">
        <v>409</v>
      </c>
      <c r="B209" s="23"/>
      <c r="C209" s="23"/>
      <c r="D209" s="23"/>
      <c r="E209" s="24"/>
      <c r="F209" s="56"/>
      <c r="G209" s="24"/>
      <c r="H209" s="57"/>
      <c r="I209" s="24"/>
      <c r="J209" s="59"/>
      <c r="K209" s="24"/>
      <c r="L209" s="60"/>
    </row>
    <row r="210" spans="1:12" x14ac:dyDescent="0.2">
      <c r="A210" s="34" t="s">
        <v>559</v>
      </c>
      <c r="B210" s="23">
        <f>VLOOKUP($A210,'Discontinued data '!$BB$5:$BE$240,2,FALSE)</f>
        <v>3942</v>
      </c>
      <c r="C210" s="23"/>
      <c r="D210" s="23">
        <f>VLOOKUP($A210,'Discontinued data '!$BB$5:$BE$240,3,FALSE)</f>
        <v>168</v>
      </c>
      <c r="E210" s="24"/>
      <c r="F210" s="56">
        <f t="shared" si="20"/>
        <v>4.2617960426179602E-2</v>
      </c>
      <c r="G210" s="24"/>
      <c r="H210" s="57">
        <f t="shared" si="21"/>
        <v>4.2599999999999999E-2</v>
      </c>
      <c r="I210" s="24"/>
      <c r="J210" s="59">
        <f t="shared" si="22"/>
        <v>4.26</v>
      </c>
      <c r="K210" s="24"/>
      <c r="L210" s="60">
        <f t="shared" si="23"/>
        <v>4.3</v>
      </c>
    </row>
    <row r="211" spans="1:12" x14ac:dyDescent="0.2">
      <c r="A211" s="34" t="s">
        <v>493</v>
      </c>
      <c r="B211" s="23">
        <f>VLOOKUP($A211,'Discontinued data '!$BB$5:$BE$240,2,FALSE)</f>
        <v>6080</v>
      </c>
      <c r="C211" s="23"/>
      <c r="D211" s="23">
        <f>VLOOKUP($A211,'Discontinued data '!$BB$5:$BE$240,3,FALSE)</f>
        <v>470</v>
      </c>
      <c r="E211" s="24"/>
      <c r="F211" s="56">
        <f t="shared" si="20"/>
        <v>7.7302631578947373E-2</v>
      </c>
      <c r="G211" s="24"/>
      <c r="H211" s="57">
        <f t="shared" si="21"/>
        <v>7.7299999999999994E-2</v>
      </c>
      <c r="I211" s="24"/>
      <c r="J211" s="59">
        <f t="shared" si="22"/>
        <v>7.7299999999999995</v>
      </c>
      <c r="K211" s="24"/>
      <c r="L211" s="60">
        <f t="shared" si="23"/>
        <v>7.7</v>
      </c>
    </row>
    <row r="212" spans="1:12" x14ac:dyDescent="0.2">
      <c r="A212" s="34" t="s">
        <v>503</v>
      </c>
      <c r="B212" s="23">
        <f>VLOOKUP($A212,'Discontinued data '!$BB$5:$BE$240,2,FALSE)</f>
        <v>10285</v>
      </c>
      <c r="C212" s="23"/>
      <c r="D212" s="23">
        <f>VLOOKUP($A212,'Discontinued data '!$BB$5:$BE$240,3,FALSE)</f>
        <v>459</v>
      </c>
      <c r="E212" s="24"/>
      <c r="F212" s="56">
        <f t="shared" si="20"/>
        <v>4.4628099173553717E-2</v>
      </c>
      <c r="G212" s="24"/>
      <c r="H212" s="57">
        <f t="shared" si="21"/>
        <v>4.4600000000000001E-2</v>
      </c>
      <c r="I212" s="24"/>
      <c r="J212" s="59">
        <f t="shared" si="22"/>
        <v>4.46</v>
      </c>
      <c r="K212" s="24"/>
      <c r="L212" s="60">
        <f t="shared" si="23"/>
        <v>4.5</v>
      </c>
    </row>
    <row r="213" spans="1:12" x14ac:dyDescent="0.2">
      <c r="A213" s="34" t="s">
        <v>453</v>
      </c>
      <c r="B213" s="23">
        <f>VLOOKUP($A213,'Discontinued data '!$BB$5:$BE$240,2,FALSE)</f>
        <v>11534</v>
      </c>
      <c r="C213" s="23"/>
      <c r="D213" s="23">
        <f>VLOOKUP($A213,'Discontinued data '!$BB$5:$BE$240,3,FALSE)</f>
        <v>633</v>
      </c>
      <c r="E213" s="24"/>
      <c r="F213" s="56">
        <f t="shared" si="20"/>
        <v>5.4881220738685628E-2</v>
      </c>
      <c r="G213" s="24"/>
      <c r="H213" s="57">
        <f t="shared" si="21"/>
        <v>5.4800000000000001E-2</v>
      </c>
      <c r="I213" s="24"/>
      <c r="J213" s="59">
        <f t="shared" si="22"/>
        <v>5.48</v>
      </c>
      <c r="K213" s="24"/>
      <c r="L213" s="60">
        <f t="shared" si="23"/>
        <v>5.5</v>
      </c>
    </row>
    <row r="214" spans="1:12" x14ac:dyDescent="0.2">
      <c r="A214" s="34" t="s">
        <v>532</v>
      </c>
      <c r="B214" s="23">
        <f>VLOOKUP($A214,'Discontinued data '!$BB$5:$BE$240,2,FALSE)</f>
        <v>7484</v>
      </c>
      <c r="C214" s="23"/>
      <c r="D214" s="23">
        <f>VLOOKUP($A214,'Discontinued data '!$BB$5:$BE$240,3,FALSE)</f>
        <v>525</v>
      </c>
      <c r="E214" s="24"/>
      <c r="F214" s="56">
        <f t="shared" si="20"/>
        <v>7.0149652592196687E-2</v>
      </c>
      <c r="G214" s="24"/>
      <c r="H214" s="57">
        <f t="shared" si="21"/>
        <v>7.0099999999999996E-2</v>
      </c>
      <c r="I214" s="24"/>
      <c r="J214" s="59">
        <f t="shared" si="22"/>
        <v>7.01</v>
      </c>
      <c r="K214" s="24"/>
      <c r="L214" s="60">
        <f t="shared" si="23"/>
        <v>7</v>
      </c>
    </row>
    <row r="215" spans="1:12" x14ac:dyDescent="0.2">
      <c r="A215" s="34" t="s">
        <v>571</v>
      </c>
      <c r="B215" s="23">
        <f>VLOOKUP($A215,'Discontinued data '!$BB$5:$BE$240,2,FALSE)</f>
        <v>8075</v>
      </c>
      <c r="C215" s="23"/>
      <c r="D215" s="23">
        <f>VLOOKUP($A215,'Discontinued data '!$BB$5:$BE$240,3,FALSE)</f>
        <v>418</v>
      </c>
      <c r="E215" s="24"/>
      <c r="F215" s="56">
        <f t="shared" si="20"/>
        <v>5.1764705882352942E-2</v>
      </c>
      <c r="G215" s="24"/>
      <c r="H215" s="57">
        <f t="shared" si="21"/>
        <v>5.1700000000000003E-2</v>
      </c>
      <c r="I215" s="24"/>
      <c r="J215" s="59">
        <f t="shared" si="22"/>
        <v>5.17</v>
      </c>
      <c r="K215" s="24"/>
      <c r="L215" s="60">
        <f t="shared" si="23"/>
        <v>5.2</v>
      </c>
    </row>
    <row r="216" spans="1:12" x14ac:dyDescent="0.2">
      <c r="A216" s="34" t="s">
        <v>603</v>
      </c>
      <c r="B216" s="23">
        <f>VLOOKUP($A216,'Discontinued data '!$BB$5:$BE$240,2,FALSE)</f>
        <v>5876</v>
      </c>
      <c r="C216" s="23"/>
      <c r="D216" s="23">
        <f>VLOOKUP($A216,'Discontinued data '!$BB$5:$BE$240,3,FALSE)</f>
        <v>270</v>
      </c>
      <c r="E216" s="24"/>
      <c r="F216" s="56">
        <f t="shared" si="20"/>
        <v>4.5949625595643293E-2</v>
      </c>
      <c r="G216" s="24"/>
      <c r="H216" s="57">
        <f t="shared" si="21"/>
        <v>4.5900000000000003E-2</v>
      </c>
      <c r="I216" s="24"/>
      <c r="J216" s="59">
        <f t="shared" si="22"/>
        <v>4.5900000000000007</v>
      </c>
      <c r="K216" s="24"/>
      <c r="L216" s="60">
        <f t="shared" si="23"/>
        <v>4.5999999999999996</v>
      </c>
    </row>
    <row r="217" spans="1:12" x14ac:dyDescent="0.2">
      <c r="A217" s="34" t="s">
        <v>596</v>
      </c>
      <c r="B217" s="23">
        <f>VLOOKUP($A217,'Discontinued data '!$BB$5:$BE$240,2,FALSE)</f>
        <v>6904</v>
      </c>
      <c r="C217" s="23"/>
      <c r="D217" s="23">
        <f>VLOOKUP($A217,'Discontinued data '!$BB$5:$BE$240,3,FALSE)</f>
        <v>315</v>
      </c>
      <c r="E217" s="24"/>
      <c r="F217" s="56">
        <f t="shared" si="20"/>
        <v>4.5625724217844728E-2</v>
      </c>
      <c r="G217" s="24"/>
      <c r="H217" s="57">
        <f t="shared" si="21"/>
        <v>4.5600000000000002E-2</v>
      </c>
      <c r="I217" s="24"/>
      <c r="J217" s="59">
        <f t="shared" si="22"/>
        <v>4.5600000000000005</v>
      </c>
      <c r="K217" s="24"/>
      <c r="L217" s="60">
        <f t="shared" si="23"/>
        <v>4.5999999999999996</v>
      </c>
    </row>
    <row r="218" spans="1:12" x14ac:dyDescent="0.2">
      <c r="A218" s="34" t="s">
        <v>648</v>
      </c>
      <c r="B218" s="23">
        <f>VLOOKUP($A218,'Discontinued data '!$BB$5:$BE$240,2,FALSE)</f>
        <v>3883</v>
      </c>
      <c r="C218" s="23"/>
      <c r="D218" s="23">
        <f>VLOOKUP($A218,'Discontinued data '!$BB$5:$BE$240,3,FALSE)</f>
        <v>270</v>
      </c>
      <c r="E218" s="24"/>
      <c r="F218" s="56">
        <f t="shared" si="20"/>
        <v>6.9533865567859898E-2</v>
      </c>
      <c r="G218" s="24"/>
      <c r="H218" s="57">
        <f t="shared" si="21"/>
        <v>6.9500000000000006E-2</v>
      </c>
      <c r="I218" s="24"/>
      <c r="J218" s="59">
        <f t="shared" si="22"/>
        <v>6.9500000000000011</v>
      </c>
      <c r="K218" s="24"/>
      <c r="L218" s="60">
        <f t="shared" si="23"/>
        <v>7</v>
      </c>
    </row>
    <row r="219" spans="1:12" ht="15" x14ac:dyDescent="0.25">
      <c r="A219" s="72" t="s">
        <v>403</v>
      </c>
      <c r="B219" s="23">
        <f>SUM(B210:B218)</f>
        <v>64063</v>
      </c>
      <c r="C219" s="23"/>
      <c r="D219" s="23">
        <f>SUM(D210:D218)</f>
        <v>3528</v>
      </c>
      <c r="E219" s="24"/>
      <c r="F219" s="56">
        <f>D219/B219</f>
        <v>5.5070789691397531E-2</v>
      </c>
      <c r="G219" s="24"/>
      <c r="H219" s="57">
        <f>TRUNC(F219,4)</f>
        <v>5.5E-2</v>
      </c>
      <c r="I219" s="24"/>
      <c r="J219" s="59">
        <f>H219*100</f>
        <v>5.5</v>
      </c>
      <c r="K219" s="24"/>
      <c r="L219" s="60">
        <f>ROUND(J219,1)</f>
        <v>5.5</v>
      </c>
    </row>
    <row r="220" spans="1:12" x14ac:dyDescent="0.2">
      <c r="A220" s="34"/>
      <c r="B220" s="23"/>
      <c r="C220" s="23"/>
      <c r="D220" s="23"/>
      <c r="E220" s="24"/>
      <c r="F220" s="56"/>
      <c r="G220" s="24"/>
      <c r="H220" s="57"/>
      <c r="I220" s="24"/>
      <c r="J220" s="59"/>
      <c r="K220" s="24"/>
      <c r="L220" s="60"/>
    </row>
    <row r="221" spans="1:12" x14ac:dyDescent="0.2">
      <c r="A221" s="34"/>
      <c r="B221" s="23"/>
      <c r="C221" s="23"/>
      <c r="D221" s="23"/>
      <c r="E221" s="24"/>
      <c r="F221" s="56"/>
      <c r="G221" s="24"/>
      <c r="H221" s="57"/>
      <c r="I221" s="24"/>
      <c r="J221" s="59"/>
      <c r="K221" s="24"/>
      <c r="L221" s="60"/>
    </row>
    <row r="222" spans="1:12" ht="15" x14ac:dyDescent="0.25">
      <c r="A222" s="72" t="s">
        <v>428</v>
      </c>
      <c r="B222" s="23"/>
      <c r="C222" s="23"/>
      <c r="D222" s="23"/>
      <c r="E222" s="24"/>
      <c r="F222" s="56"/>
      <c r="G222" s="24"/>
      <c r="H222" s="57"/>
      <c r="I222" s="24"/>
      <c r="J222" s="59"/>
      <c r="K222" s="24"/>
      <c r="L222" s="60"/>
    </row>
    <row r="223" spans="1:12" x14ac:dyDescent="0.2">
      <c r="A223" s="34" t="s">
        <v>508</v>
      </c>
      <c r="B223" s="23">
        <f>VLOOKUP($A223,'Discontinued data '!$BB$5:$BE$240,2,FALSE)</f>
        <v>1930</v>
      </c>
      <c r="C223" s="23"/>
      <c r="D223" s="23">
        <f>VLOOKUP($A223,'Discontinued data '!$BB$5:$BE$240,3,FALSE)</f>
        <v>187</v>
      </c>
      <c r="E223" s="24"/>
      <c r="F223" s="56">
        <f t="shared" si="20"/>
        <v>9.689119170984456E-2</v>
      </c>
      <c r="G223" s="24"/>
      <c r="H223" s="57">
        <f t="shared" si="21"/>
        <v>9.6799999999999997E-2</v>
      </c>
      <c r="I223" s="24"/>
      <c r="J223" s="59">
        <f t="shared" si="22"/>
        <v>9.68</v>
      </c>
      <c r="K223" s="24"/>
      <c r="L223" s="60">
        <f t="shared" si="23"/>
        <v>9.6999999999999993</v>
      </c>
    </row>
    <row r="224" spans="1:12" x14ac:dyDescent="0.2">
      <c r="A224" s="34" t="s">
        <v>620</v>
      </c>
      <c r="B224" s="23">
        <f>VLOOKUP($A224,'Discontinued data '!$BB$5:$BE$240,2,FALSE)</f>
        <v>308</v>
      </c>
      <c r="C224" s="23"/>
      <c r="D224" s="23">
        <f>VLOOKUP($A224,'Discontinued data '!$BB$5:$BE$240,3,FALSE)</f>
        <v>76</v>
      </c>
      <c r="E224" s="24"/>
      <c r="F224" s="56">
        <f t="shared" si="20"/>
        <v>0.24675324675324675</v>
      </c>
      <c r="G224" s="24"/>
      <c r="H224" s="57">
        <f t="shared" si="21"/>
        <v>0.2467</v>
      </c>
      <c r="I224" s="24"/>
      <c r="J224" s="59">
        <f t="shared" si="22"/>
        <v>24.67</v>
      </c>
      <c r="K224" s="24"/>
      <c r="L224" s="60">
        <f t="shared" si="23"/>
        <v>24.7</v>
      </c>
    </row>
    <row r="225" spans="1:12" x14ac:dyDescent="0.2">
      <c r="A225" s="34" t="s">
        <v>485</v>
      </c>
      <c r="B225" s="23">
        <f>VLOOKUP($A225,'Discontinued data '!$BB$5:$BE$240,2,FALSE)</f>
        <v>2069</v>
      </c>
      <c r="C225" s="23"/>
      <c r="D225" s="23">
        <f>VLOOKUP($A225,'Discontinued data '!$BB$5:$BE$240,3,FALSE)</f>
        <v>188</v>
      </c>
      <c r="E225" s="24"/>
      <c r="F225" s="56">
        <f t="shared" si="20"/>
        <v>9.0865152247462541E-2</v>
      </c>
      <c r="G225" s="24"/>
      <c r="H225" s="57">
        <f t="shared" si="21"/>
        <v>9.0800000000000006E-2</v>
      </c>
      <c r="I225" s="24"/>
      <c r="J225" s="59">
        <f t="shared" si="22"/>
        <v>9.08</v>
      </c>
      <c r="K225" s="24"/>
      <c r="L225" s="60">
        <f t="shared" si="23"/>
        <v>9.1</v>
      </c>
    </row>
    <row r="226" spans="1:12" x14ac:dyDescent="0.2">
      <c r="A226" s="34" t="s">
        <v>457</v>
      </c>
      <c r="B226" s="23">
        <f>VLOOKUP($A226,'Discontinued data '!$BB$5:$BE$240,2,FALSE)</f>
        <v>2536</v>
      </c>
      <c r="C226" s="23"/>
      <c r="D226" s="23">
        <f>VLOOKUP($A226,'Discontinued data '!$BB$5:$BE$240,3,FALSE)</f>
        <v>178</v>
      </c>
      <c r="E226" s="24"/>
      <c r="F226" s="56">
        <f t="shared" si="20"/>
        <v>7.0189274447949521E-2</v>
      </c>
      <c r="G226" s="24"/>
      <c r="H226" s="57">
        <f t="shared" si="21"/>
        <v>7.0099999999999996E-2</v>
      </c>
      <c r="I226" s="24"/>
      <c r="J226" s="59">
        <f t="shared" si="22"/>
        <v>7.01</v>
      </c>
      <c r="K226" s="24"/>
      <c r="L226" s="60">
        <f t="shared" si="23"/>
        <v>7</v>
      </c>
    </row>
    <row r="227" spans="1:12" x14ac:dyDescent="0.2">
      <c r="A227" s="34" t="s">
        <v>542</v>
      </c>
      <c r="B227" s="23">
        <f>VLOOKUP($A227,'Discontinued data '!$BB$5:$BE$240,2,FALSE)</f>
        <v>4561</v>
      </c>
      <c r="C227" s="23"/>
      <c r="D227" s="23">
        <f>VLOOKUP($A227,'Discontinued data '!$BB$5:$BE$240,3,FALSE)</f>
        <v>542</v>
      </c>
      <c r="E227" s="24"/>
      <c r="F227" s="56">
        <f t="shared" si="20"/>
        <v>0.11883358912519185</v>
      </c>
      <c r="G227" s="24"/>
      <c r="H227" s="57">
        <f t="shared" si="21"/>
        <v>0.1188</v>
      </c>
      <c r="I227" s="24"/>
      <c r="J227" s="59">
        <f t="shared" si="22"/>
        <v>11.88</v>
      </c>
      <c r="K227" s="24"/>
      <c r="L227" s="60">
        <f t="shared" si="23"/>
        <v>11.9</v>
      </c>
    </row>
    <row r="228" spans="1:12" x14ac:dyDescent="0.2">
      <c r="A228" s="34" t="s">
        <v>471</v>
      </c>
      <c r="B228" s="23">
        <f>VLOOKUP($A228,'Discontinued data '!$BB$5:$BE$240,2,FALSE)</f>
        <v>2357</v>
      </c>
      <c r="C228" s="23"/>
      <c r="D228" s="23">
        <f>VLOOKUP($A228,'Discontinued data '!$BB$5:$BE$240,3,FALSE)</f>
        <v>160</v>
      </c>
      <c r="E228" s="24"/>
      <c r="F228" s="56">
        <f t="shared" ref="F228:F290" si="24">D228/B228</f>
        <v>6.7882901994060246E-2</v>
      </c>
      <c r="G228" s="24"/>
      <c r="H228" s="57">
        <f t="shared" ref="H228:H290" si="25">TRUNC(F228,4)</f>
        <v>6.7799999999999999E-2</v>
      </c>
      <c r="I228" s="24"/>
      <c r="J228" s="59">
        <f t="shared" ref="J228:J290" si="26">H228*100</f>
        <v>6.78</v>
      </c>
      <c r="K228" s="24"/>
      <c r="L228" s="60">
        <f t="shared" ref="L228:L290" si="27">ROUND(J228,1)</f>
        <v>6.8</v>
      </c>
    </row>
    <row r="229" spans="1:12" x14ac:dyDescent="0.2">
      <c r="A229" s="34" t="s">
        <v>635</v>
      </c>
      <c r="B229" s="23">
        <f>VLOOKUP($A229,'Discontinued data '!$BB$5:$BE$240,2,FALSE)</f>
        <v>982</v>
      </c>
      <c r="C229" s="23"/>
      <c r="D229" s="23">
        <f>VLOOKUP($A229,'Discontinued data '!$BB$5:$BE$240,3,FALSE)</f>
        <v>137</v>
      </c>
      <c r="E229" s="24"/>
      <c r="F229" s="56">
        <f t="shared" si="24"/>
        <v>0.1395112016293279</v>
      </c>
      <c r="G229" s="24"/>
      <c r="H229" s="57">
        <f t="shared" si="25"/>
        <v>0.13950000000000001</v>
      </c>
      <c r="I229" s="24"/>
      <c r="J229" s="59">
        <f t="shared" si="26"/>
        <v>13.950000000000001</v>
      </c>
      <c r="K229" s="24"/>
      <c r="L229" s="60">
        <f t="shared" si="27"/>
        <v>14</v>
      </c>
    </row>
    <row r="230" spans="1:12" x14ac:dyDescent="0.2">
      <c r="A230" s="34" t="s">
        <v>554</v>
      </c>
      <c r="B230" s="23">
        <f>VLOOKUP($A230,'Discontinued data '!$BB$5:$BE$240,2,FALSE)</f>
        <v>1013</v>
      </c>
      <c r="C230" s="23"/>
      <c r="D230" s="23">
        <f>VLOOKUP($A230,'Discontinued data '!$BB$5:$BE$240,3,FALSE)</f>
        <v>164</v>
      </c>
      <c r="E230" s="24"/>
      <c r="F230" s="56">
        <f t="shared" si="24"/>
        <v>0.16189536031589338</v>
      </c>
      <c r="G230" s="24"/>
      <c r="H230" s="57">
        <f t="shared" si="25"/>
        <v>0.1618</v>
      </c>
      <c r="I230" s="24"/>
      <c r="J230" s="59">
        <f t="shared" si="26"/>
        <v>16.18</v>
      </c>
      <c r="K230" s="24"/>
      <c r="L230" s="60">
        <f t="shared" si="27"/>
        <v>16.2</v>
      </c>
    </row>
    <row r="231" spans="1:12" x14ac:dyDescent="0.2">
      <c r="A231" s="34" t="s">
        <v>487</v>
      </c>
      <c r="B231" s="23">
        <f>VLOOKUP($A231,'Discontinued data '!$BB$5:$BE$240,2,FALSE)</f>
        <v>238</v>
      </c>
      <c r="C231" s="23"/>
      <c r="D231" s="23">
        <f>VLOOKUP($A231,'Discontinued data '!$BB$5:$BE$240,3,FALSE)</f>
        <v>10</v>
      </c>
      <c r="E231" s="24"/>
      <c r="F231" s="56">
        <f t="shared" si="24"/>
        <v>4.2016806722689079E-2</v>
      </c>
      <c r="G231" s="24"/>
      <c r="H231" s="57">
        <f t="shared" si="25"/>
        <v>4.2000000000000003E-2</v>
      </c>
      <c r="I231" s="24"/>
      <c r="J231" s="59">
        <f t="shared" si="26"/>
        <v>4.2</v>
      </c>
      <c r="K231" s="24"/>
      <c r="L231" s="60">
        <f t="shared" si="27"/>
        <v>4.2</v>
      </c>
    </row>
    <row r="232" spans="1:12" x14ac:dyDescent="0.2">
      <c r="A232" s="34" t="s">
        <v>642</v>
      </c>
      <c r="B232" s="23">
        <f>VLOOKUP($A232,'Discontinued data '!$BB$5:$BE$240,2,FALSE)</f>
        <v>7279</v>
      </c>
      <c r="C232" s="23"/>
      <c r="D232" s="23">
        <f>VLOOKUP($A232,'Discontinued data '!$BB$5:$BE$240,3,FALSE)</f>
        <v>519</v>
      </c>
      <c r="E232" s="24"/>
      <c r="F232" s="56">
        <f t="shared" si="24"/>
        <v>7.1301002885011677E-2</v>
      </c>
      <c r="G232" s="24"/>
      <c r="H232" s="57">
        <f t="shared" si="25"/>
        <v>7.1300000000000002E-2</v>
      </c>
      <c r="I232" s="24"/>
      <c r="J232" s="59">
        <f t="shared" si="26"/>
        <v>7.13</v>
      </c>
      <c r="K232" s="24"/>
      <c r="L232" s="60">
        <f t="shared" si="27"/>
        <v>7.1</v>
      </c>
    </row>
    <row r="233" spans="1:12" x14ac:dyDescent="0.2">
      <c r="A233" s="34" t="s">
        <v>551</v>
      </c>
      <c r="B233" s="23">
        <f>VLOOKUP($A233,'Discontinued data '!$BB$5:$BE$240,2,FALSE)</f>
        <v>1948</v>
      </c>
      <c r="C233" s="23"/>
      <c r="D233" s="23">
        <f>VLOOKUP($A233,'Discontinued data '!$BB$5:$BE$240,3,FALSE)</f>
        <v>215</v>
      </c>
      <c r="E233" s="24"/>
      <c r="F233" s="56">
        <f t="shared" si="24"/>
        <v>0.11036960985626283</v>
      </c>
      <c r="G233" s="24"/>
      <c r="H233" s="57">
        <f t="shared" si="25"/>
        <v>0.1103</v>
      </c>
      <c r="I233" s="24"/>
      <c r="J233" s="59">
        <f t="shared" si="26"/>
        <v>11.03</v>
      </c>
      <c r="K233" s="24"/>
      <c r="L233" s="60">
        <f t="shared" si="27"/>
        <v>11</v>
      </c>
    </row>
    <row r="234" spans="1:12" x14ac:dyDescent="0.2">
      <c r="A234" s="34" t="s">
        <v>553</v>
      </c>
      <c r="B234" s="23">
        <f>VLOOKUP($A234,'Discontinued data '!$BB$5:$BE$240,2,FALSE)</f>
        <v>10749</v>
      </c>
      <c r="C234" s="23"/>
      <c r="D234" s="23">
        <f>VLOOKUP($A234,'Discontinued data '!$BB$5:$BE$240,3,FALSE)</f>
        <v>569</v>
      </c>
      <c r="E234" s="24"/>
      <c r="F234" s="56">
        <f t="shared" si="24"/>
        <v>5.2935156758768261E-2</v>
      </c>
      <c r="G234" s="24"/>
      <c r="H234" s="57">
        <f t="shared" si="25"/>
        <v>5.2900000000000003E-2</v>
      </c>
      <c r="I234" s="24"/>
      <c r="J234" s="59">
        <f t="shared" si="26"/>
        <v>5.29</v>
      </c>
      <c r="K234" s="24"/>
      <c r="L234" s="60">
        <f t="shared" si="27"/>
        <v>5.3</v>
      </c>
    </row>
    <row r="235" spans="1:12" x14ac:dyDescent="0.2">
      <c r="A235" s="34" t="s">
        <v>552</v>
      </c>
      <c r="B235" s="23">
        <f>VLOOKUP($A235,'Discontinued data '!$BB$5:$BE$240,2,FALSE)</f>
        <v>4628</v>
      </c>
      <c r="C235" s="23"/>
      <c r="D235" s="23">
        <f>VLOOKUP($A235,'Discontinued data '!$BB$5:$BE$240,3,FALSE)</f>
        <v>273</v>
      </c>
      <c r="E235" s="24"/>
      <c r="F235" s="56">
        <f t="shared" si="24"/>
        <v>5.8988764044943819E-2</v>
      </c>
      <c r="G235" s="24"/>
      <c r="H235" s="57">
        <f t="shared" si="25"/>
        <v>5.8900000000000001E-2</v>
      </c>
      <c r="I235" s="24"/>
      <c r="J235" s="59">
        <f t="shared" si="26"/>
        <v>5.89</v>
      </c>
      <c r="K235" s="24"/>
      <c r="L235" s="60">
        <f t="shared" si="27"/>
        <v>5.9</v>
      </c>
    </row>
    <row r="236" spans="1:12" x14ac:dyDescent="0.2">
      <c r="A236" s="34" t="s">
        <v>427</v>
      </c>
      <c r="B236" s="23">
        <f>VLOOKUP($A236,'Discontinued data '!$BB$5:$BE$240,2,FALSE)</f>
        <v>599</v>
      </c>
      <c r="C236" s="23"/>
      <c r="D236" s="23">
        <f>VLOOKUP($A236,'Discontinued data '!$BB$5:$BE$240,3,FALSE)</f>
        <v>121</v>
      </c>
      <c r="E236" s="24"/>
      <c r="F236" s="56">
        <f t="shared" si="24"/>
        <v>0.2020033388981636</v>
      </c>
      <c r="G236" s="24"/>
      <c r="H236" s="57">
        <f t="shared" si="25"/>
        <v>0.20200000000000001</v>
      </c>
      <c r="I236" s="24"/>
      <c r="J236" s="59">
        <f t="shared" si="26"/>
        <v>20.200000000000003</v>
      </c>
      <c r="K236" s="24"/>
      <c r="L236" s="60">
        <f t="shared" si="27"/>
        <v>20.2</v>
      </c>
    </row>
    <row r="237" spans="1:12" x14ac:dyDescent="0.2">
      <c r="A237" s="34" t="s">
        <v>472</v>
      </c>
      <c r="B237" s="23">
        <f>VLOOKUP($A237,'Discontinued data '!$BB$5:$BE$240,2,FALSE)</f>
        <v>4166</v>
      </c>
      <c r="C237" s="23"/>
      <c r="D237" s="23">
        <f>VLOOKUP($A237,'Discontinued data '!$BB$5:$BE$240,3,FALSE)</f>
        <v>149</v>
      </c>
      <c r="E237" s="24"/>
      <c r="F237" s="56">
        <f t="shared" si="24"/>
        <v>3.5765722515602498E-2</v>
      </c>
      <c r="G237" s="24"/>
      <c r="H237" s="57">
        <f t="shared" si="25"/>
        <v>3.5700000000000003E-2</v>
      </c>
      <c r="I237" s="24"/>
      <c r="J237" s="59">
        <f t="shared" si="26"/>
        <v>3.5700000000000003</v>
      </c>
      <c r="K237" s="24"/>
      <c r="L237" s="60">
        <f t="shared" si="27"/>
        <v>3.6</v>
      </c>
    </row>
    <row r="238" spans="1:12" x14ac:dyDescent="0.2">
      <c r="A238" s="34" t="s">
        <v>500</v>
      </c>
      <c r="B238" s="23">
        <f>VLOOKUP($A238,'Discontinued data '!$BB$5:$BE$240,2,FALSE)</f>
        <v>7272</v>
      </c>
      <c r="C238" s="23"/>
      <c r="D238" s="23">
        <f>VLOOKUP($A238,'Discontinued data '!$BB$5:$BE$240,3,FALSE)</f>
        <v>408</v>
      </c>
      <c r="E238" s="24"/>
      <c r="F238" s="56">
        <f t="shared" si="24"/>
        <v>5.6105610561056105E-2</v>
      </c>
      <c r="G238" s="24"/>
      <c r="H238" s="57">
        <f t="shared" si="25"/>
        <v>5.6099999999999997E-2</v>
      </c>
      <c r="I238" s="24"/>
      <c r="J238" s="59">
        <f t="shared" si="26"/>
        <v>5.6099999999999994</v>
      </c>
      <c r="K238" s="24"/>
      <c r="L238" s="60">
        <f t="shared" si="27"/>
        <v>5.6</v>
      </c>
    </row>
    <row r="239" spans="1:12" x14ac:dyDescent="0.2">
      <c r="A239" s="34" t="s">
        <v>481</v>
      </c>
      <c r="B239" s="23">
        <f>VLOOKUP($A239,'Discontinued data '!$BB$5:$BE$240,2,FALSE)</f>
        <v>626</v>
      </c>
      <c r="C239" s="23"/>
      <c r="D239" s="23">
        <f>VLOOKUP($A239,'Discontinued data '!$BB$5:$BE$240,3,FALSE)</f>
        <v>70</v>
      </c>
      <c r="E239" s="24"/>
      <c r="F239" s="56">
        <f t="shared" si="24"/>
        <v>0.11182108626198083</v>
      </c>
      <c r="G239" s="24"/>
      <c r="H239" s="57">
        <f t="shared" si="25"/>
        <v>0.1118</v>
      </c>
      <c r="I239" s="24"/>
      <c r="J239" s="59">
        <f t="shared" si="26"/>
        <v>11.18</v>
      </c>
      <c r="K239" s="24"/>
      <c r="L239" s="60">
        <f t="shared" si="27"/>
        <v>11.2</v>
      </c>
    </row>
    <row r="240" spans="1:12" x14ac:dyDescent="0.2">
      <c r="A240" s="34" t="s">
        <v>565</v>
      </c>
      <c r="B240" s="23">
        <f>VLOOKUP($A240,'Discontinued data '!$BB$5:$BE$240,2,FALSE)</f>
        <v>1461</v>
      </c>
      <c r="C240" s="23"/>
      <c r="D240" s="23">
        <f>VLOOKUP($A240,'Discontinued data '!$BB$5:$BE$240,3,FALSE)</f>
        <v>180</v>
      </c>
      <c r="E240" s="24"/>
      <c r="F240" s="56">
        <f t="shared" si="24"/>
        <v>0.12320328542094455</v>
      </c>
      <c r="G240" s="24"/>
      <c r="H240" s="57">
        <f t="shared" si="25"/>
        <v>0.1232</v>
      </c>
      <c r="I240" s="24"/>
      <c r="J240" s="59">
        <f t="shared" si="26"/>
        <v>12.32</v>
      </c>
      <c r="K240" s="24"/>
      <c r="L240" s="60">
        <f t="shared" si="27"/>
        <v>12.3</v>
      </c>
    </row>
    <row r="241" spans="1:12" x14ac:dyDescent="0.2">
      <c r="A241" s="34" t="s">
        <v>623</v>
      </c>
      <c r="B241" s="23">
        <f>VLOOKUP($A241,'Discontinued data '!$BB$5:$BE$240,2,FALSE)</f>
        <v>6333</v>
      </c>
      <c r="C241" s="23"/>
      <c r="D241" s="23">
        <f>VLOOKUP($A241,'Discontinued data '!$BB$5:$BE$240,3,FALSE)</f>
        <v>302</v>
      </c>
      <c r="E241" s="24"/>
      <c r="F241" s="56">
        <f t="shared" si="24"/>
        <v>4.7686720353702826E-2</v>
      </c>
      <c r="G241" s="24"/>
      <c r="H241" s="57">
        <f t="shared" si="25"/>
        <v>4.7600000000000003E-2</v>
      </c>
      <c r="I241" s="24"/>
      <c r="J241" s="59">
        <f t="shared" si="26"/>
        <v>4.7600000000000007</v>
      </c>
      <c r="K241" s="24"/>
      <c r="L241" s="60">
        <f t="shared" si="27"/>
        <v>4.8</v>
      </c>
    </row>
    <row r="242" spans="1:12" x14ac:dyDescent="0.2">
      <c r="A242" s="34" t="s">
        <v>638</v>
      </c>
      <c r="B242" s="23">
        <f>VLOOKUP($A242,'Discontinued data '!$BB$5:$BE$240,2,FALSE)</f>
        <v>6307</v>
      </c>
      <c r="C242" s="23"/>
      <c r="D242" s="23">
        <f>VLOOKUP($A242,'Discontinued data '!$BB$5:$BE$240,3,FALSE)</f>
        <v>461</v>
      </c>
      <c r="E242" s="24"/>
      <c r="F242" s="56">
        <f t="shared" si="24"/>
        <v>7.3093388298715714E-2</v>
      </c>
      <c r="G242" s="24"/>
      <c r="H242" s="57">
        <f t="shared" si="25"/>
        <v>7.2999999999999995E-2</v>
      </c>
      <c r="I242" s="24"/>
      <c r="J242" s="59">
        <f t="shared" si="26"/>
        <v>7.3</v>
      </c>
      <c r="K242" s="24"/>
      <c r="L242" s="60">
        <f t="shared" si="27"/>
        <v>7.3</v>
      </c>
    </row>
    <row r="243" spans="1:12" x14ac:dyDescent="0.2">
      <c r="A243" s="34" t="s">
        <v>576</v>
      </c>
      <c r="B243" s="23">
        <f>VLOOKUP($A243,'Discontinued data '!$BB$5:$BE$240,2,FALSE)</f>
        <v>1521</v>
      </c>
      <c r="C243" s="23"/>
      <c r="D243" s="23">
        <f>VLOOKUP($A243,'Discontinued data '!$BB$5:$BE$240,3,FALSE)</f>
        <v>170</v>
      </c>
      <c r="E243" s="24"/>
      <c r="F243" s="56">
        <f t="shared" si="24"/>
        <v>0.11176857330703485</v>
      </c>
      <c r="G243" s="24"/>
      <c r="H243" s="57">
        <f t="shared" si="25"/>
        <v>0.11169999999999999</v>
      </c>
      <c r="I243" s="24"/>
      <c r="J243" s="59">
        <f t="shared" si="26"/>
        <v>11.17</v>
      </c>
      <c r="K243" s="24"/>
      <c r="L243" s="60">
        <f t="shared" si="27"/>
        <v>11.2</v>
      </c>
    </row>
    <row r="244" spans="1:12" x14ac:dyDescent="0.2">
      <c r="A244" s="34" t="s">
        <v>504</v>
      </c>
      <c r="B244" s="23">
        <f>VLOOKUP($A244,'Discontinued data '!$BB$5:$BE$240,2,FALSE)</f>
        <v>1982</v>
      </c>
      <c r="C244" s="23"/>
      <c r="D244" s="23">
        <f>VLOOKUP($A244,'Discontinued data '!$BB$5:$BE$240,3,FALSE)</f>
        <v>253</v>
      </c>
      <c r="E244" s="24"/>
      <c r="F244" s="56">
        <f t="shared" si="24"/>
        <v>0.12764883955600403</v>
      </c>
      <c r="G244" s="24"/>
      <c r="H244" s="57">
        <f t="shared" si="25"/>
        <v>0.12759999999999999</v>
      </c>
      <c r="I244" s="24"/>
      <c r="J244" s="59">
        <f t="shared" si="26"/>
        <v>12.76</v>
      </c>
      <c r="K244" s="24"/>
      <c r="L244" s="60">
        <f t="shared" si="27"/>
        <v>12.8</v>
      </c>
    </row>
    <row r="245" spans="1:12" x14ac:dyDescent="0.2">
      <c r="A245" s="34" t="s">
        <v>564</v>
      </c>
      <c r="B245" s="23">
        <f>VLOOKUP($A245,'Discontinued data '!$BB$5:$BE$240,2,FALSE)</f>
        <v>9605</v>
      </c>
      <c r="C245" s="23"/>
      <c r="D245" s="23">
        <f>VLOOKUP($A245,'Discontinued data '!$BB$5:$BE$240,3,FALSE)</f>
        <v>570</v>
      </c>
      <c r="E245" s="24"/>
      <c r="F245" s="56">
        <f t="shared" si="24"/>
        <v>5.9344091618948464E-2</v>
      </c>
      <c r="G245" s="24"/>
      <c r="H245" s="57">
        <f t="shared" si="25"/>
        <v>5.9299999999999999E-2</v>
      </c>
      <c r="I245" s="24"/>
      <c r="J245" s="59">
        <f t="shared" si="26"/>
        <v>5.93</v>
      </c>
      <c r="K245" s="24"/>
      <c r="L245" s="60">
        <f t="shared" si="27"/>
        <v>5.9</v>
      </c>
    </row>
    <row r="246" spans="1:12" x14ac:dyDescent="0.2">
      <c r="A246" s="34" t="s">
        <v>643</v>
      </c>
      <c r="B246" s="23">
        <f>VLOOKUP($A246,'Discontinued data '!$BB$5:$BE$240,2,FALSE)</f>
        <v>4335</v>
      </c>
      <c r="C246" s="23"/>
      <c r="D246" s="23">
        <f>VLOOKUP($A246,'Discontinued data '!$BB$5:$BE$240,3,FALSE)</f>
        <v>273</v>
      </c>
      <c r="E246" s="24"/>
      <c r="F246" s="56">
        <f t="shared" si="24"/>
        <v>6.2975778546712796E-2</v>
      </c>
      <c r="G246" s="24"/>
      <c r="H246" s="57">
        <f t="shared" si="25"/>
        <v>6.2899999999999998E-2</v>
      </c>
      <c r="I246" s="24"/>
      <c r="J246" s="59">
        <f t="shared" si="26"/>
        <v>6.29</v>
      </c>
      <c r="K246" s="24"/>
      <c r="L246" s="60">
        <f t="shared" si="27"/>
        <v>6.3</v>
      </c>
    </row>
    <row r="247" spans="1:12" x14ac:dyDescent="0.2">
      <c r="A247" s="34" t="s">
        <v>506</v>
      </c>
      <c r="B247" s="23">
        <f>VLOOKUP($A247,'Discontinued data '!$BB$5:$BE$240,2,FALSE)</f>
        <v>2840</v>
      </c>
      <c r="C247" s="23"/>
      <c r="D247" s="23">
        <f>VLOOKUP($A247,'Discontinued data '!$BB$5:$BE$240,3,FALSE)</f>
        <v>270</v>
      </c>
      <c r="E247" s="24"/>
      <c r="F247" s="56">
        <f t="shared" si="24"/>
        <v>9.5070422535211266E-2</v>
      </c>
      <c r="G247" s="24"/>
      <c r="H247" s="57">
        <f t="shared" si="25"/>
        <v>9.5000000000000001E-2</v>
      </c>
      <c r="I247" s="24"/>
      <c r="J247" s="59">
        <f t="shared" si="26"/>
        <v>9.5</v>
      </c>
      <c r="K247" s="24"/>
      <c r="L247" s="60">
        <f t="shared" si="27"/>
        <v>9.5</v>
      </c>
    </row>
    <row r="248" spans="1:12" x14ac:dyDescent="0.2">
      <c r="A248" s="34" t="s">
        <v>608</v>
      </c>
      <c r="B248" s="23">
        <f>VLOOKUP($A248,'Discontinued data '!$BB$5:$BE$240,2,FALSE)</f>
        <v>2246</v>
      </c>
      <c r="C248" s="23"/>
      <c r="D248" s="23">
        <f>VLOOKUP($A248,'Discontinued data '!$BB$5:$BE$240,3,FALSE)</f>
        <v>174</v>
      </c>
      <c r="E248" s="24"/>
      <c r="F248" s="56">
        <f t="shared" si="24"/>
        <v>7.7471059661620656E-2</v>
      </c>
      <c r="G248" s="24"/>
      <c r="H248" s="57">
        <f t="shared" si="25"/>
        <v>7.7399999999999997E-2</v>
      </c>
      <c r="I248" s="24"/>
      <c r="J248" s="59">
        <f t="shared" si="26"/>
        <v>7.7399999999999993</v>
      </c>
      <c r="K248" s="24"/>
      <c r="L248" s="60">
        <f t="shared" si="27"/>
        <v>7.7</v>
      </c>
    </row>
    <row r="249" spans="1:12" ht="15" x14ac:dyDescent="0.25">
      <c r="A249" s="72" t="s">
        <v>403</v>
      </c>
      <c r="B249" s="23">
        <f>SUM(B223:B248)</f>
        <v>89891</v>
      </c>
      <c r="C249" s="23"/>
      <c r="D249" s="23">
        <f>SUM(D223:D248)</f>
        <v>6619</v>
      </c>
      <c r="E249" s="24"/>
      <c r="F249" s="56">
        <f t="shared" si="24"/>
        <v>7.3633622943342497E-2</v>
      </c>
      <c r="G249" s="24"/>
      <c r="H249" s="57">
        <f t="shared" si="25"/>
        <v>7.3599999999999999E-2</v>
      </c>
      <c r="I249" s="24"/>
      <c r="J249" s="59">
        <f t="shared" si="26"/>
        <v>7.3599999999999994</v>
      </c>
      <c r="K249" s="24"/>
      <c r="L249" s="60">
        <f t="shared" si="27"/>
        <v>7.4</v>
      </c>
    </row>
    <row r="250" spans="1:12" x14ac:dyDescent="0.2">
      <c r="A250" s="34"/>
      <c r="B250" s="23"/>
      <c r="C250" s="23"/>
      <c r="D250" s="23"/>
      <c r="E250" s="24"/>
      <c r="F250" s="56"/>
      <c r="G250" s="24"/>
      <c r="H250" s="57"/>
      <c r="I250" s="24"/>
      <c r="J250" s="59"/>
      <c r="K250" s="24"/>
      <c r="L250" s="60"/>
    </row>
    <row r="251" spans="1:12" x14ac:dyDescent="0.2">
      <c r="A251" s="34"/>
      <c r="B251" s="23"/>
      <c r="C251" s="23"/>
      <c r="D251" s="23"/>
      <c r="E251" s="24"/>
      <c r="F251" s="56"/>
      <c r="G251" s="24"/>
      <c r="H251" s="57"/>
      <c r="I251" s="24"/>
      <c r="J251" s="59"/>
      <c r="K251" s="24"/>
      <c r="L251" s="60"/>
    </row>
    <row r="252" spans="1:12" ht="15" x14ac:dyDescent="0.25">
      <c r="A252" s="72" t="s">
        <v>408</v>
      </c>
      <c r="B252" s="23"/>
      <c r="C252" s="23"/>
      <c r="D252" s="23"/>
      <c r="E252" s="24"/>
      <c r="F252" s="56"/>
      <c r="G252" s="24"/>
      <c r="H252" s="57"/>
      <c r="I252" s="24"/>
      <c r="J252" s="59"/>
      <c r="K252" s="24"/>
      <c r="L252" s="60"/>
    </row>
    <row r="253" spans="1:12" x14ac:dyDescent="0.2">
      <c r="A253" s="34" t="s">
        <v>632</v>
      </c>
      <c r="B253" s="23">
        <f>VLOOKUP($A253,'Discontinued data '!$BB$5:$BE$240,2,FALSE)</f>
        <v>6497</v>
      </c>
      <c r="C253" s="23"/>
      <c r="D253" s="23">
        <f>VLOOKUP($A253,'Discontinued data '!$BB$5:$BE$240,3,FALSE)</f>
        <v>255</v>
      </c>
      <c r="E253" s="24"/>
      <c r="F253" s="56">
        <f t="shared" si="24"/>
        <v>3.9248884100354008E-2</v>
      </c>
      <c r="G253" s="24"/>
      <c r="H253" s="57">
        <f t="shared" si="25"/>
        <v>3.9199999999999999E-2</v>
      </c>
      <c r="I253" s="24"/>
      <c r="J253" s="59">
        <f t="shared" si="26"/>
        <v>3.92</v>
      </c>
      <c r="K253" s="24"/>
      <c r="L253" s="60">
        <f t="shared" si="27"/>
        <v>3.9</v>
      </c>
    </row>
    <row r="254" spans="1:12" x14ac:dyDescent="0.2">
      <c r="A254" s="34" t="s">
        <v>430</v>
      </c>
      <c r="B254" s="23">
        <f>VLOOKUP($A254,'Discontinued data '!$BB$5:$BE$240,2,FALSE)</f>
        <v>5750</v>
      </c>
      <c r="C254" s="23"/>
      <c r="D254" s="23">
        <f>VLOOKUP($A254,'Discontinued data '!$BB$5:$BE$240,3,FALSE)</f>
        <v>349</v>
      </c>
      <c r="E254" s="24"/>
      <c r="F254" s="56">
        <f t="shared" si="24"/>
        <v>6.0695652173913046E-2</v>
      </c>
      <c r="G254" s="24"/>
      <c r="H254" s="57">
        <f t="shared" si="25"/>
        <v>6.0600000000000001E-2</v>
      </c>
      <c r="I254" s="24"/>
      <c r="J254" s="59">
        <f t="shared" si="26"/>
        <v>6.0600000000000005</v>
      </c>
      <c r="K254" s="24"/>
      <c r="L254" s="60">
        <f t="shared" si="27"/>
        <v>6.1</v>
      </c>
    </row>
    <row r="255" spans="1:12" x14ac:dyDescent="0.2">
      <c r="A255" s="34" t="s">
        <v>426</v>
      </c>
      <c r="B255" s="23">
        <f>VLOOKUP($A255,'Discontinued data '!$BB$5:$BE$240,2,FALSE)</f>
        <v>5127</v>
      </c>
      <c r="C255" s="23"/>
      <c r="D255" s="23">
        <f>VLOOKUP($A255,'Discontinued data '!$BB$5:$BE$240,3,FALSE)</f>
        <v>359</v>
      </c>
      <c r="E255" s="24"/>
      <c r="F255" s="56">
        <f t="shared" si="24"/>
        <v>7.0021455041934855E-2</v>
      </c>
      <c r="G255" s="24"/>
      <c r="H255" s="57">
        <f t="shared" si="25"/>
        <v>7.0000000000000007E-2</v>
      </c>
      <c r="I255" s="24"/>
      <c r="J255" s="59">
        <f t="shared" si="26"/>
        <v>7.0000000000000009</v>
      </c>
      <c r="K255" s="24"/>
      <c r="L255" s="60">
        <f t="shared" si="27"/>
        <v>7</v>
      </c>
    </row>
    <row r="256" spans="1:12" x14ac:dyDescent="0.2">
      <c r="A256" s="34" t="s">
        <v>582</v>
      </c>
      <c r="B256" s="23">
        <f>VLOOKUP($A256,'Discontinued data '!$BB$5:$BE$240,2,FALSE)</f>
        <v>4301</v>
      </c>
      <c r="C256" s="23"/>
      <c r="D256" s="23">
        <f>VLOOKUP($A256,'Discontinued data '!$BB$5:$BE$240,3,FALSE)</f>
        <v>191</v>
      </c>
      <c r="E256" s="24"/>
      <c r="F256" s="56">
        <f t="shared" si="24"/>
        <v>4.4408277144850038E-2</v>
      </c>
      <c r="G256" s="24"/>
      <c r="H256" s="57">
        <f t="shared" si="25"/>
        <v>4.4400000000000002E-2</v>
      </c>
      <c r="I256" s="24"/>
      <c r="J256" s="59">
        <f t="shared" si="26"/>
        <v>4.4400000000000004</v>
      </c>
      <c r="K256" s="24"/>
      <c r="L256" s="60">
        <f t="shared" si="27"/>
        <v>4.4000000000000004</v>
      </c>
    </row>
    <row r="257" spans="1:12" x14ac:dyDescent="0.2">
      <c r="A257" s="34" t="s">
        <v>413</v>
      </c>
      <c r="B257" s="23">
        <f>VLOOKUP($A257,'Discontinued data '!$BB$5:$BE$240,2,FALSE)</f>
        <v>701</v>
      </c>
      <c r="C257" s="23"/>
      <c r="D257" s="23">
        <f>VLOOKUP($A257,'Discontinued data '!$BB$5:$BE$240,3,FALSE)</f>
        <v>103</v>
      </c>
      <c r="E257" s="24"/>
      <c r="F257" s="56">
        <f t="shared" si="24"/>
        <v>0.14693295292439373</v>
      </c>
      <c r="G257" s="24"/>
      <c r="H257" s="57">
        <f t="shared" si="25"/>
        <v>0.1469</v>
      </c>
      <c r="I257" s="24"/>
      <c r="J257" s="59">
        <f t="shared" si="26"/>
        <v>14.69</v>
      </c>
      <c r="K257" s="24"/>
      <c r="L257" s="60">
        <f t="shared" si="27"/>
        <v>14.7</v>
      </c>
    </row>
    <row r="258" spans="1:12" x14ac:dyDescent="0.2">
      <c r="A258" s="34" t="s">
        <v>583</v>
      </c>
      <c r="B258" s="23">
        <f>VLOOKUP($A258,'Discontinued data '!$BB$5:$BE$240,2,FALSE)</f>
        <v>3124</v>
      </c>
      <c r="C258" s="23"/>
      <c r="D258" s="23">
        <f>VLOOKUP($A258,'Discontinued data '!$BB$5:$BE$240,3,FALSE)</f>
        <v>252</v>
      </c>
      <c r="E258" s="24"/>
      <c r="F258" s="56">
        <f t="shared" si="24"/>
        <v>8.0665813060179253E-2</v>
      </c>
      <c r="G258" s="24"/>
      <c r="H258" s="57">
        <f t="shared" si="25"/>
        <v>8.0600000000000005E-2</v>
      </c>
      <c r="I258" s="24"/>
      <c r="J258" s="59">
        <f t="shared" si="26"/>
        <v>8.06</v>
      </c>
      <c r="K258" s="24"/>
      <c r="L258" s="60">
        <f t="shared" si="27"/>
        <v>8.1</v>
      </c>
    </row>
    <row r="259" spans="1:12" x14ac:dyDescent="0.2">
      <c r="A259" s="34" t="s">
        <v>533</v>
      </c>
      <c r="B259" s="23">
        <f>VLOOKUP($A259,'Discontinued data '!$BB$5:$BE$240,2,FALSE)</f>
        <v>7800</v>
      </c>
      <c r="C259" s="23"/>
      <c r="D259" s="23">
        <f>VLOOKUP($A259,'Discontinued data '!$BB$5:$BE$240,3,FALSE)</f>
        <v>285</v>
      </c>
      <c r="E259" s="24"/>
      <c r="F259" s="56">
        <f t="shared" si="24"/>
        <v>3.653846153846154E-2</v>
      </c>
      <c r="G259" s="24"/>
      <c r="H259" s="57">
        <f t="shared" si="25"/>
        <v>3.6499999999999998E-2</v>
      </c>
      <c r="I259" s="24"/>
      <c r="J259" s="59">
        <f t="shared" si="26"/>
        <v>3.65</v>
      </c>
      <c r="K259" s="24"/>
      <c r="L259" s="60">
        <f t="shared" si="27"/>
        <v>3.7</v>
      </c>
    </row>
    <row r="260" spans="1:12" x14ac:dyDescent="0.2">
      <c r="A260" s="34" t="s">
        <v>514</v>
      </c>
      <c r="B260" s="23">
        <f>VLOOKUP($A260,'Discontinued data '!$BB$5:$BE$240,2,FALSE)</f>
        <v>6945</v>
      </c>
      <c r="C260" s="23"/>
      <c r="D260" s="23">
        <f>VLOOKUP($A260,'Discontinued data '!$BB$5:$BE$240,3,FALSE)</f>
        <v>405</v>
      </c>
      <c r="E260" s="24"/>
      <c r="F260" s="56">
        <f t="shared" si="24"/>
        <v>5.8315334773218146E-2</v>
      </c>
      <c r="G260" s="24"/>
      <c r="H260" s="57">
        <f t="shared" si="25"/>
        <v>5.8299999999999998E-2</v>
      </c>
      <c r="I260" s="24"/>
      <c r="J260" s="59">
        <f t="shared" si="26"/>
        <v>5.83</v>
      </c>
      <c r="K260" s="24"/>
      <c r="L260" s="60">
        <f t="shared" si="27"/>
        <v>5.8</v>
      </c>
    </row>
    <row r="261" spans="1:12" x14ac:dyDescent="0.2">
      <c r="A261" s="34" t="s">
        <v>584</v>
      </c>
      <c r="B261" s="23">
        <f>VLOOKUP($A261,'Discontinued data '!$BB$5:$BE$240,2,FALSE)</f>
        <v>1887</v>
      </c>
      <c r="C261" s="23"/>
      <c r="D261" s="23">
        <f>VLOOKUP($A261,'Discontinued data '!$BB$5:$BE$240,3,FALSE)</f>
        <v>127</v>
      </c>
      <c r="E261" s="24"/>
      <c r="F261" s="56">
        <f t="shared" si="24"/>
        <v>6.7302596714361423E-2</v>
      </c>
      <c r="G261" s="24"/>
      <c r="H261" s="57">
        <f t="shared" si="25"/>
        <v>6.7299999999999999E-2</v>
      </c>
      <c r="I261" s="24"/>
      <c r="J261" s="59">
        <f t="shared" si="26"/>
        <v>6.7299999999999995</v>
      </c>
      <c r="K261" s="24"/>
      <c r="L261" s="60">
        <f t="shared" si="27"/>
        <v>6.7</v>
      </c>
    </row>
    <row r="262" spans="1:12" x14ac:dyDescent="0.2">
      <c r="A262" s="34" t="s">
        <v>511</v>
      </c>
      <c r="B262" s="23">
        <f>VLOOKUP($A262,'Discontinued data '!$BB$5:$BE$240,2,FALSE)</f>
        <v>3279</v>
      </c>
      <c r="C262" s="23"/>
      <c r="D262" s="23">
        <f>VLOOKUP($A262,'Discontinued data '!$BB$5:$BE$240,3,FALSE)</f>
        <v>214</v>
      </c>
      <c r="E262" s="24"/>
      <c r="F262" s="56">
        <f t="shared" si="24"/>
        <v>6.5263799939005801E-2</v>
      </c>
      <c r="G262" s="24"/>
      <c r="H262" s="57">
        <f t="shared" si="25"/>
        <v>6.5199999999999994E-2</v>
      </c>
      <c r="I262" s="24"/>
      <c r="J262" s="59">
        <f t="shared" si="26"/>
        <v>6.52</v>
      </c>
      <c r="K262" s="24"/>
      <c r="L262" s="60">
        <f t="shared" si="27"/>
        <v>6.5</v>
      </c>
    </row>
    <row r="263" spans="1:12" x14ac:dyDescent="0.2">
      <c r="A263" s="34" t="s">
        <v>621</v>
      </c>
      <c r="B263" s="23">
        <f>VLOOKUP($A263,'Discontinued data '!$BB$5:$BE$240,2,FALSE)</f>
        <v>1237</v>
      </c>
      <c r="C263" s="23"/>
      <c r="D263" s="23">
        <f>VLOOKUP($A263,'Discontinued data '!$BB$5:$BE$240,3,FALSE)</f>
        <v>141</v>
      </c>
      <c r="E263" s="24"/>
      <c r="F263" s="56">
        <f t="shared" si="24"/>
        <v>0.11398544866612773</v>
      </c>
      <c r="G263" s="24"/>
      <c r="H263" s="57">
        <f t="shared" si="25"/>
        <v>0.1139</v>
      </c>
      <c r="I263" s="24"/>
      <c r="J263" s="59">
        <f t="shared" si="26"/>
        <v>11.39</v>
      </c>
      <c r="K263" s="24"/>
      <c r="L263" s="60">
        <f t="shared" si="27"/>
        <v>11.4</v>
      </c>
    </row>
    <row r="264" spans="1:12" x14ac:dyDescent="0.2">
      <c r="A264" s="34" t="s">
        <v>598</v>
      </c>
      <c r="B264" s="23">
        <f>VLOOKUP($A264,'Discontinued data '!$BB$5:$BE$240,2,FALSE)</f>
        <v>5735</v>
      </c>
      <c r="C264" s="23"/>
      <c r="D264" s="23">
        <f>VLOOKUP($A264,'Discontinued data '!$BB$5:$BE$240,3,FALSE)</f>
        <v>224</v>
      </c>
      <c r="E264" s="24"/>
      <c r="F264" s="56">
        <f t="shared" si="24"/>
        <v>3.9058413251961639E-2</v>
      </c>
      <c r="G264" s="24"/>
      <c r="H264" s="57">
        <f t="shared" si="25"/>
        <v>3.9E-2</v>
      </c>
      <c r="I264" s="24"/>
      <c r="J264" s="59">
        <f t="shared" si="26"/>
        <v>3.9</v>
      </c>
      <c r="K264" s="24"/>
      <c r="L264" s="60">
        <f t="shared" si="27"/>
        <v>3.9</v>
      </c>
    </row>
    <row r="265" spans="1:12" x14ac:dyDescent="0.2">
      <c r="A265" s="34" t="s">
        <v>415</v>
      </c>
      <c r="B265" s="23">
        <f>VLOOKUP($A265,'Discontinued data '!$BB$5:$BE$240,2,FALSE)</f>
        <v>2540</v>
      </c>
      <c r="C265" s="23"/>
      <c r="D265" s="23">
        <f>VLOOKUP($A265,'Discontinued data '!$BB$5:$BE$240,3,FALSE)</f>
        <v>146</v>
      </c>
      <c r="E265" s="24"/>
      <c r="F265" s="56">
        <f t="shared" si="24"/>
        <v>5.748031496062992E-2</v>
      </c>
      <c r="G265" s="24"/>
      <c r="H265" s="57">
        <f t="shared" si="25"/>
        <v>5.74E-2</v>
      </c>
      <c r="I265" s="24"/>
      <c r="J265" s="59">
        <f t="shared" si="26"/>
        <v>5.74</v>
      </c>
      <c r="K265" s="24"/>
      <c r="L265" s="60">
        <f t="shared" si="27"/>
        <v>5.7</v>
      </c>
    </row>
    <row r="266" spans="1:12" ht="15" x14ac:dyDescent="0.25">
      <c r="A266" s="72" t="s">
        <v>403</v>
      </c>
      <c r="B266" s="23">
        <f>SUM(B253:B265)</f>
        <v>54923</v>
      </c>
      <c r="C266" s="23"/>
      <c r="D266" s="23">
        <f>SUM(D253:D265)</f>
        <v>3051</v>
      </c>
      <c r="E266" s="24"/>
      <c r="F266" s="56">
        <f t="shared" si="24"/>
        <v>5.5550497969885114E-2</v>
      </c>
      <c r="G266" s="24"/>
      <c r="H266" s="57">
        <f t="shared" si="25"/>
        <v>5.5500000000000001E-2</v>
      </c>
      <c r="I266" s="24"/>
      <c r="J266" s="59">
        <f t="shared" si="26"/>
        <v>5.55</v>
      </c>
      <c r="K266" s="24"/>
      <c r="L266" s="60">
        <f t="shared" si="27"/>
        <v>5.6</v>
      </c>
    </row>
    <row r="267" spans="1:12" x14ac:dyDescent="0.2">
      <c r="A267" s="34"/>
      <c r="B267" s="23"/>
      <c r="C267" s="23"/>
      <c r="D267" s="23"/>
      <c r="E267" s="24"/>
      <c r="F267" s="56"/>
      <c r="G267" s="24"/>
      <c r="H267" s="57"/>
      <c r="I267" s="24"/>
      <c r="J267" s="59"/>
      <c r="K267" s="24"/>
      <c r="L267" s="60"/>
    </row>
    <row r="268" spans="1:12" x14ac:dyDescent="0.2">
      <c r="A268" s="34"/>
      <c r="B268" s="23"/>
      <c r="C268" s="23"/>
      <c r="D268" s="23"/>
      <c r="E268" s="24"/>
      <c r="F268" s="56"/>
      <c r="G268" s="24"/>
      <c r="H268" s="57"/>
      <c r="I268" s="24"/>
      <c r="J268" s="59"/>
      <c r="K268" s="24"/>
      <c r="L268" s="60"/>
    </row>
    <row r="269" spans="1:12" ht="15" x14ac:dyDescent="0.25">
      <c r="A269" s="72" t="s">
        <v>419</v>
      </c>
      <c r="B269" s="23"/>
      <c r="C269" s="23"/>
      <c r="D269" s="23"/>
      <c r="E269" s="24"/>
      <c r="F269" s="56"/>
      <c r="G269" s="24"/>
      <c r="H269" s="57"/>
      <c r="I269" s="24"/>
      <c r="J269" s="59"/>
      <c r="K269" s="24"/>
      <c r="L269" s="60"/>
    </row>
    <row r="270" spans="1:12" x14ac:dyDescent="0.2">
      <c r="A270" s="34" t="s">
        <v>639</v>
      </c>
      <c r="B270" s="23">
        <f>VLOOKUP($A270,'Discontinued data '!$BB$5:$BE$240,2,FALSE)</f>
        <v>9922</v>
      </c>
      <c r="C270" s="23"/>
      <c r="D270" s="23">
        <f>VLOOKUP($A270,'Discontinued data '!$BB$5:$BE$240,3,FALSE)</f>
        <v>525</v>
      </c>
      <c r="E270" s="24"/>
      <c r="F270" s="56">
        <f t="shared" si="24"/>
        <v>5.2912719209836728E-2</v>
      </c>
      <c r="G270" s="24"/>
      <c r="H270" s="57">
        <f t="shared" si="25"/>
        <v>5.2900000000000003E-2</v>
      </c>
      <c r="I270" s="24"/>
      <c r="J270" s="59">
        <f t="shared" si="26"/>
        <v>5.29</v>
      </c>
      <c r="K270" s="24"/>
      <c r="L270" s="60">
        <f t="shared" si="27"/>
        <v>5.3</v>
      </c>
    </row>
    <row r="271" spans="1:12" x14ac:dyDescent="0.2">
      <c r="A271" s="34" t="s">
        <v>595</v>
      </c>
      <c r="B271" s="23">
        <f>VLOOKUP($A271,'Discontinued data '!$BB$5:$BE$240,2,FALSE)</f>
        <v>7377</v>
      </c>
      <c r="C271" s="23"/>
      <c r="D271" s="23">
        <f>VLOOKUP($A271,'Discontinued data '!$BB$5:$BE$240,3,FALSE)</f>
        <v>508</v>
      </c>
      <c r="E271" s="24"/>
      <c r="F271" s="56">
        <f t="shared" si="24"/>
        <v>6.8862681306764262E-2</v>
      </c>
      <c r="G271" s="24"/>
      <c r="H271" s="57">
        <f t="shared" si="25"/>
        <v>6.88E-2</v>
      </c>
      <c r="I271" s="24"/>
      <c r="J271" s="59">
        <f t="shared" si="26"/>
        <v>6.88</v>
      </c>
      <c r="K271" s="24"/>
      <c r="L271" s="60">
        <f t="shared" si="27"/>
        <v>6.9</v>
      </c>
    </row>
    <row r="272" spans="1:12" x14ac:dyDescent="0.2">
      <c r="A272" s="34" t="s">
        <v>634</v>
      </c>
      <c r="B272" s="23">
        <f>VLOOKUP($A272,'Discontinued data '!$BB$5:$BE$240,2,FALSE)</f>
        <v>312</v>
      </c>
      <c r="C272" s="23"/>
      <c r="D272" s="23">
        <f>VLOOKUP($A272,'Discontinued data '!$BB$5:$BE$240,3,FALSE)</f>
        <v>0</v>
      </c>
      <c r="E272" s="24"/>
      <c r="F272" s="56">
        <f t="shared" si="24"/>
        <v>0</v>
      </c>
      <c r="G272" s="24"/>
      <c r="H272" s="57">
        <f t="shared" si="25"/>
        <v>0</v>
      </c>
      <c r="I272" s="24"/>
      <c r="J272" s="59">
        <f t="shared" si="26"/>
        <v>0</v>
      </c>
      <c r="K272" s="24"/>
      <c r="L272" s="60">
        <f t="shared" si="27"/>
        <v>0</v>
      </c>
    </row>
    <row r="273" spans="1:12" x14ac:dyDescent="0.2">
      <c r="A273" s="34" t="s">
        <v>637</v>
      </c>
      <c r="B273" s="23">
        <f>VLOOKUP($A273,'Discontinued data '!$BB$5:$BE$240,2,FALSE)</f>
        <v>2189</v>
      </c>
      <c r="C273" s="23"/>
      <c r="D273" s="23">
        <f>VLOOKUP($A273,'Discontinued data '!$BB$5:$BE$240,3,FALSE)</f>
        <v>243</v>
      </c>
      <c r="E273" s="24"/>
      <c r="F273" s="56">
        <f t="shared" si="24"/>
        <v>0.11100959342165373</v>
      </c>
      <c r="G273" s="24"/>
      <c r="H273" s="57">
        <f t="shared" si="25"/>
        <v>0.111</v>
      </c>
      <c r="I273" s="24"/>
      <c r="J273" s="59">
        <f t="shared" si="26"/>
        <v>11.1</v>
      </c>
      <c r="K273" s="24"/>
      <c r="L273" s="60">
        <f t="shared" si="27"/>
        <v>11.1</v>
      </c>
    </row>
    <row r="274" spans="1:12" ht="15" x14ac:dyDescent="0.25">
      <c r="A274" s="72" t="s">
        <v>403</v>
      </c>
      <c r="B274" s="23">
        <f>SUM(B270:B273)</f>
        <v>19800</v>
      </c>
      <c r="C274" s="23"/>
      <c r="D274" s="23">
        <f>SUM(D270:D273)</f>
        <v>1276</v>
      </c>
      <c r="E274" s="24"/>
      <c r="F274" s="56">
        <f t="shared" si="24"/>
        <v>6.4444444444444443E-2</v>
      </c>
      <c r="G274" s="24"/>
      <c r="H274" s="57">
        <f t="shared" si="25"/>
        <v>6.4399999999999999E-2</v>
      </c>
      <c r="I274" s="24"/>
      <c r="J274" s="59">
        <f t="shared" si="26"/>
        <v>6.4399999999999995</v>
      </c>
      <c r="K274" s="24"/>
      <c r="L274" s="60">
        <f t="shared" si="27"/>
        <v>6.4</v>
      </c>
    </row>
    <row r="275" spans="1:12" x14ac:dyDescent="0.2">
      <c r="A275" s="34"/>
      <c r="B275" s="23"/>
      <c r="C275" s="23"/>
      <c r="D275" s="23"/>
      <c r="E275" s="24"/>
      <c r="F275" s="56"/>
      <c r="G275" s="24"/>
      <c r="H275" s="57"/>
      <c r="I275" s="24"/>
      <c r="J275" s="59"/>
      <c r="K275" s="24"/>
      <c r="L275" s="60"/>
    </row>
    <row r="276" spans="1:12" x14ac:dyDescent="0.2">
      <c r="A276" s="34"/>
      <c r="B276" s="23"/>
      <c r="C276" s="23"/>
      <c r="D276" s="23"/>
      <c r="E276" s="24"/>
      <c r="F276" s="56"/>
      <c r="G276" s="24"/>
      <c r="H276" s="57"/>
      <c r="I276" s="24"/>
      <c r="J276" s="59"/>
      <c r="K276" s="24"/>
      <c r="L276" s="60"/>
    </row>
    <row r="277" spans="1:12" ht="15" x14ac:dyDescent="0.25">
      <c r="A277" s="72" t="s">
        <v>407</v>
      </c>
      <c r="B277" s="23"/>
      <c r="C277" s="23"/>
      <c r="D277" s="23"/>
      <c r="E277" s="24"/>
      <c r="F277" s="56"/>
      <c r="G277" s="24"/>
      <c r="H277" s="57"/>
      <c r="I277" s="24"/>
      <c r="J277" s="59"/>
      <c r="K277" s="24"/>
      <c r="L277" s="60"/>
    </row>
    <row r="278" spans="1:12" x14ac:dyDescent="0.2">
      <c r="A278" s="34" t="s">
        <v>580</v>
      </c>
      <c r="B278" s="23">
        <f>VLOOKUP($A278,'Discontinued data '!$BB$5:$BE$240,2,FALSE)</f>
        <v>1887</v>
      </c>
      <c r="C278" s="23"/>
      <c r="D278" s="23">
        <f>VLOOKUP($A278,'Discontinued data '!$BB$5:$BE$240,3,FALSE)</f>
        <v>351</v>
      </c>
      <c r="E278" s="24"/>
      <c r="F278" s="56">
        <f t="shared" si="24"/>
        <v>0.18600953895071543</v>
      </c>
      <c r="G278" s="24"/>
      <c r="H278" s="57">
        <f t="shared" si="25"/>
        <v>0.186</v>
      </c>
      <c r="I278" s="24"/>
      <c r="J278" s="59">
        <f t="shared" si="26"/>
        <v>18.600000000000001</v>
      </c>
      <c r="K278" s="24"/>
      <c r="L278" s="60">
        <f t="shared" si="27"/>
        <v>18.600000000000001</v>
      </c>
    </row>
    <row r="279" spans="1:12" x14ac:dyDescent="0.2">
      <c r="A279" s="34" t="s">
        <v>432</v>
      </c>
      <c r="B279" s="23">
        <f>VLOOKUP($A279,'Discontinued data '!$BB$5:$BE$240,2,FALSE)</f>
        <v>8982</v>
      </c>
      <c r="C279" s="23"/>
      <c r="D279" s="23">
        <f>VLOOKUP($A279,'Discontinued data '!$BB$5:$BE$240,3,FALSE)</f>
        <v>413</v>
      </c>
      <c r="E279" s="24"/>
      <c r="F279" s="56">
        <f t="shared" si="24"/>
        <v>4.5980850590069025E-2</v>
      </c>
      <c r="G279" s="24"/>
      <c r="H279" s="57">
        <f t="shared" si="25"/>
        <v>4.5900000000000003E-2</v>
      </c>
      <c r="I279" s="24"/>
      <c r="J279" s="59">
        <f t="shared" si="26"/>
        <v>4.5900000000000007</v>
      </c>
      <c r="K279" s="24"/>
      <c r="L279" s="60">
        <f t="shared" si="27"/>
        <v>4.5999999999999996</v>
      </c>
    </row>
    <row r="280" spans="1:12" x14ac:dyDescent="0.2">
      <c r="A280" s="34" t="s">
        <v>456</v>
      </c>
      <c r="B280" s="23">
        <f>VLOOKUP($A280,'Discontinued data '!$BB$5:$BE$240,2,FALSE)</f>
        <v>5477</v>
      </c>
      <c r="C280" s="23"/>
      <c r="D280" s="23">
        <f>VLOOKUP($A280,'Discontinued data '!$BB$5:$BE$240,3,FALSE)</f>
        <v>300</v>
      </c>
      <c r="E280" s="24"/>
      <c r="F280" s="56">
        <f t="shared" si="24"/>
        <v>5.4774511593938285E-2</v>
      </c>
      <c r="G280" s="24"/>
      <c r="H280" s="57">
        <f t="shared" si="25"/>
        <v>5.4699999999999999E-2</v>
      </c>
      <c r="I280" s="24"/>
      <c r="J280" s="59">
        <f t="shared" si="26"/>
        <v>5.47</v>
      </c>
      <c r="K280" s="24"/>
      <c r="L280" s="60">
        <f t="shared" si="27"/>
        <v>5.5</v>
      </c>
    </row>
    <row r="281" spans="1:12" x14ac:dyDescent="0.2">
      <c r="A281" s="34" t="s">
        <v>646</v>
      </c>
      <c r="B281" s="23">
        <f>VLOOKUP($A281,'Discontinued data '!$BB$5:$BE$240,2,FALSE)</f>
        <v>3779</v>
      </c>
      <c r="C281" s="23"/>
      <c r="D281" s="23">
        <f>VLOOKUP($A281,'Discontinued data '!$BB$5:$BE$240,3,FALSE)</f>
        <v>298</v>
      </c>
      <c r="E281" s="24"/>
      <c r="F281" s="56">
        <f t="shared" si="24"/>
        <v>7.8856840433977241E-2</v>
      </c>
      <c r="G281" s="24"/>
      <c r="H281" s="57">
        <f t="shared" si="25"/>
        <v>7.8799999999999995E-2</v>
      </c>
      <c r="I281" s="24"/>
      <c r="J281" s="59">
        <f t="shared" si="26"/>
        <v>7.88</v>
      </c>
      <c r="K281" s="24"/>
      <c r="L281" s="60">
        <f t="shared" si="27"/>
        <v>7.9</v>
      </c>
    </row>
    <row r="282" spans="1:12" x14ac:dyDescent="0.2">
      <c r="A282" s="34" t="s">
        <v>494</v>
      </c>
      <c r="B282" s="23">
        <f>VLOOKUP($A282,'Discontinued data '!$BB$5:$BE$240,2,FALSE)</f>
        <v>2258</v>
      </c>
      <c r="C282" s="23"/>
      <c r="D282" s="23">
        <f>VLOOKUP($A282,'Discontinued data '!$BB$5:$BE$240,3,FALSE)</f>
        <v>290</v>
      </c>
      <c r="E282" s="24"/>
      <c r="F282" s="56">
        <f t="shared" si="24"/>
        <v>0.12843224092116917</v>
      </c>
      <c r="G282" s="24"/>
      <c r="H282" s="57">
        <f t="shared" si="25"/>
        <v>0.12839999999999999</v>
      </c>
      <c r="I282" s="24"/>
      <c r="J282" s="59">
        <f t="shared" si="26"/>
        <v>12.839999999999998</v>
      </c>
      <c r="K282" s="24"/>
      <c r="L282" s="60">
        <f t="shared" si="27"/>
        <v>12.8</v>
      </c>
    </row>
    <row r="283" spans="1:12" x14ac:dyDescent="0.2">
      <c r="A283" s="34" t="s">
        <v>579</v>
      </c>
      <c r="B283" s="23">
        <f>VLOOKUP($A283,'Discontinued data '!$BB$5:$BE$240,2,FALSE)</f>
        <v>1785</v>
      </c>
      <c r="C283" s="23"/>
      <c r="D283" s="23">
        <f>VLOOKUP($A283,'Discontinued data '!$BB$5:$BE$240,3,FALSE)</f>
        <v>25</v>
      </c>
      <c r="E283" s="24"/>
      <c r="F283" s="56">
        <f t="shared" si="24"/>
        <v>1.4005602240896359E-2</v>
      </c>
      <c r="G283" s="24"/>
      <c r="H283" s="57">
        <f t="shared" si="25"/>
        <v>1.4E-2</v>
      </c>
      <c r="I283" s="24"/>
      <c r="J283" s="59">
        <f t="shared" si="26"/>
        <v>1.4000000000000001</v>
      </c>
      <c r="K283" s="24"/>
      <c r="L283" s="60">
        <f t="shared" si="27"/>
        <v>1.4</v>
      </c>
    </row>
    <row r="284" spans="1:12" x14ac:dyDescent="0.2">
      <c r="A284" s="34" t="s">
        <v>495</v>
      </c>
      <c r="B284" s="23">
        <f>VLOOKUP($A284,'Discontinued data '!$BB$5:$BE$240,2,FALSE)</f>
        <v>5633</v>
      </c>
      <c r="C284" s="23"/>
      <c r="D284" s="23">
        <f>VLOOKUP($A284,'Discontinued data '!$BB$5:$BE$240,3,FALSE)</f>
        <v>210</v>
      </c>
      <c r="E284" s="24"/>
      <c r="F284" s="56">
        <f t="shared" si="24"/>
        <v>3.7280312444523345E-2</v>
      </c>
      <c r="G284" s="24"/>
      <c r="H284" s="57">
        <f t="shared" si="25"/>
        <v>3.7199999999999997E-2</v>
      </c>
      <c r="I284" s="24"/>
      <c r="J284" s="59">
        <f t="shared" si="26"/>
        <v>3.7199999999999998</v>
      </c>
      <c r="K284" s="24"/>
      <c r="L284" s="60">
        <f t="shared" si="27"/>
        <v>3.7</v>
      </c>
    </row>
    <row r="285" spans="1:12" x14ac:dyDescent="0.2">
      <c r="A285" s="34" t="s">
        <v>412</v>
      </c>
      <c r="B285" s="23">
        <f>VLOOKUP($A285,'Discontinued data '!$BB$5:$BE$240,2,FALSE)</f>
        <v>4446</v>
      </c>
      <c r="C285" s="23"/>
      <c r="D285" s="23">
        <f>VLOOKUP($A285,'Discontinued data '!$BB$5:$BE$240,3,FALSE)</f>
        <v>353</v>
      </c>
      <c r="E285" s="24"/>
      <c r="F285" s="56">
        <f t="shared" si="24"/>
        <v>7.9397210976158344E-2</v>
      </c>
      <c r="G285" s="24"/>
      <c r="H285" s="57">
        <f t="shared" si="25"/>
        <v>7.9299999999999995E-2</v>
      </c>
      <c r="I285" s="24"/>
      <c r="J285" s="59">
        <f t="shared" si="26"/>
        <v>7.93</v>
      </c>
      <c r="K285" s="24"/>
      <c r="L285" s="60">
        <f t="shared" si="27"/>
        <v>7.9</v>
      </c>
    </row>
    <row r="286" spans="1:12" x14ac:dyDescent="0.2">
      <c r="A286" s="34" t="s">
        <v>611</v>
      </c>
      <c r="B286" s="23">
        <f>VLOOKUP($A286,'Discontinued data '!$BB$5:$BE$240,2,FALSE)</f>
        <v>844</v>
      </c>
      <c r="C286" s="23"/>
      <c r="D286" s="23">
        <f>VLOOKUP($A286,'Discontinued data '!$BB$5:$BE$240,3,FALSE)</f>
        <v>178</v>
      </c>
      <c r="E286" s="24"/>
      <c r="F286" s="56">
        <f t="shared" si="24"/>
        <v>0.2109004739336493</v>
      </c>
      <c r="G286" s="24"/>
      <c r="H286" s="57">
        <f t="shared" si="25"/>
        <v>0.2109</v>
      </c>
      <c r="I286" s="24"/>
      <c r="J286" s="59">
        <f t="shared" si="26"/>
        <v>21.09</v>
      </c>
      <c r="K286" s="24"/>
      <c r="L286" s="60">
        <f t="shared" si="27"/>
        <v>21.1</v>
      </c>
    </row>
    <row r="287" spans="1:12" x14ac:dyDescent="0.2">
      <c r="A287" s="34" t="s">
        <v>491</v>
      </c>
      <c r="B287" s="23">
        <f>VLOOKUP($A287,'Discontinued data '!$BB$5:$BE$240,2,FALSE)</f>
        <v>7619</v>
      </c>
      <c r="C287" s="23"/>
      <c r="D287" s="23">
        <f>VLOOKUP($A287,'Discontinued data '!$BB$5:$BE$240,3,FALSE)</f>
        <v>526</v>
      </c>
      <c r="E287" s="24"/>
      <c r="F287" s="56">
        <f t="shared" si="24"/>
        <v>6.9037931487071796E-2</v>
      </c>
      <c r="G287" s="24"/>
      <c r="H287" s="57">
        <f t="shared" si="25"/>
        <v>6.9000000000000006E-2</v>
      </c>
      <c r="I287" s="24"/>
      <c r="J287" s="59">
        <f t="shared" si="26"/>
        <v>6.9</v>
      </c>
      <c r="K287" s="24"/>
      <c r="L287" s="60">
        <f t="shared" si="27"/>
        <v>6.9</v>
      </c>
    </row>
    <row r="288" spans="1:12" x14ac:dyDescent="0.2">
      <c r="A288" s="34" t="s">
        <v>624</v>
      </c>
      <c r="B288" s="23">
        <f>VLOOKUP($A288,'Discontinued data '!$BB$5:$BE$240,2,FALSE)</f>
        <v>1054</v>
      </c>
      <c r="C288" s="23"/>
      <c r="D288" s="23">
        <f>VLOOKUP($A288,'Discontinued data '!$BB$5:$BE$240,3,FALSE)</f>
        <v>144</v>
      </c>
      <c r="E288" s="24"/>
      <c r="F288" s="56">
        <f t="shared" si="24"/>
        <v>0.13662239089184061</v>
      </c>
      <c r="G288" s="24"/>
      <c r="H288" s="57">
        <f t="shared" si="25"/>
        <v>0.1366</v>
      </c>
      <c r="I288" s="24"/>
      <c r="J288" s="59">
        <f t="shared" si="26"/>
        <v>13.66</v>
      </c>
      <c r="K288" s="24"/>
      <c r="L288" s="60">
        <f t="shared" si="27"/>
        <v>13.7</v>
      </c>
    </row>
    <row r="289" spans="1:12" x14ac:dyDescent="0.2">
      <c r="A289" s="34" t="s">
        <v>474</v>
      </c>
      <c r="B289" s="23">
        <f>VLOOKUP($A289,'Discontinued data '!$BB$5:$BE$240,2,FALSE)</f>
        <v>1851</v>
      </c>
      <c r="C289" s="23"/>
      <c r="D289" s="23">
        <f>VLOOKUP($A289,'Discontinued data '!$BB$5:$BE$240,3,FALSE)</f>
        <v>169</v>
      </c>
      <c r="E289" s="24"/>
      <c r="F289" s="56">
        <f t="shared" si="24"/>
        <v>9.1301998919502969E-2</v>
      </c>
      <c r="G289" s="24"/>
      <c r="H289" s="57">
        <f t="shared" si="25"/>
        <v>9.1300000000000006E-2</v>
      </c>
      <c r="I289" s="24"/>
      <c r="J289" s="59">
        <f t="shared" si="26"/>
        <v>9.1300000000000008</v>
      </c>
      <c r="K289" s="24"/>
      <c r="L289" s="60">
        <f t="shared" si="27"/>
        <v>9.1</v>
      </c>
    </row>
    <row r="290" spans="1:12" x14ac:dyDescent="0.2">
      <c r="A290" s="34" t="s">
        <v>458</v>
      </c>
      <c r="B290" s="23">
        <f>VLOOKUP($A290,'Discontinued data '!$BB$5:$BE$240,2,FALSE)</f>
        <v>2414</v>
      </c>
      <c r="C290" s="23"/>
      <c r="D290" s="23">
        <f>VLOOKUP($A290,'Discontinued data '!$BB$5:$BE$240,3,FALSE)</f>
        <v>217</v>
      </c>
      <c r="E290" s="24"/>
      <c r="F290" s="56">
        <f t="shared" si="24"/>
        <v>8.9892294946147477E-2</v>
      </c>
      <c r="G290" s="24"/>
      <c r="H290" s="57">
        <f t="shared" si="25"/>
        <v>8.9800000000000005E-2</v>
      </c>
      <c r="I290" s="24"/>
      <c r="J290" s="59">
        <f t="shared" si="26"/>
        <v>8.98</v>
      </c>
      <c r="K290" s="24"/>
      <c r="L290" s="60">
        <f t="shared" si="27"/>
        <v>9</v>
      </c>
    </row>
    <row r="291" spans="1:12" x14ac:dyDescent="0.2">
      <c r="A291" s="34" t="s">
        <v>516</v>
      </c>
      <c r="B291" s="23">
        <f>VLOOKUP($A291,'Discontinued data '!$BB$5:$BE$240,2,FALSE)</f>
        <v>601</v>
      </c>
      <c r="C291" s="23"/>
      <c r="D291" s="23">
        <f>VLOOKUP($A291,'Discontinued data '!$BB$5:$BE$240,3,FALSE)</f>
        <v>123</v>
      </c>
      <c r="E291" s="24"/>
      <c r="F291" s="56">
        <f t="shared" ref="F291:F342" si="28">D291/B291</f>
        <v>0.20465890183028287</v>
      </c>
      <c r="G291" s="24"/>
      <c r="H291" s="57">
        <f t="shared" ref="H291:H342" si="29">TRUNC(F291,4)</f>
        <v>0.2046</v>
      </c>
      <c r="I291" s="24"/>
      <c r="J291" s="59">
        <f t="shared" ref="J291:J342" si="30">H291*100</f>
        <v>20.46</v>
      </c>
      <c r="K291" s="24"/>
      <c r="L291" s="60">
        <f t="shared" ref="L291:L342" si="31">ROUND(J291,1)</f>
        <v>20.5</v>
      </c>
    </row>
    <row r="292" spans="1:12" x14ac:dyDescent="0.2">
      <c r="A292" s="34" t="s">
        <v>538</v>
      </c>
      <c r="B292" s="23">
        <f>VLOOKUP($A292,'Discontinued data '!$BB$5:$BE$240,2,FALSE)</f>
        <v>4393</v>
      </c>
      <c r="C292" s="23"/>
      <c r="D292" s="23">
        <f>VLOOKUP($A292,'Discontinued data '!$BB$5:$BE$240,3,FALSE)</f>
        <v>238</v>
      </c>
      <c r="E292" s="24"/>
      <c r="F292" s="56">
        <f t="shared" si="28"/>
        <v>5.4177099931709535E-2</v>
      </c>
      <c r="G292" s="24"/>
      <c r="H292" s="57">
        <f t="shared" si="29"/>
        <v>5.4100000000000002E-2</v>
      </c>
      <c r="I292" s="24"/>
      <c r="J292" s="59">
        <f t="shared" si="30"/>
        <v>5.41</v>
      </c>
      <c r="K292" s="24"/>
      <c r="L292" s="60">
        <f t="shared" si="31"/>
        <v>5.4</v>
      </c>
    </row>
    <row r="293" spans="1:12" x14ac:dyDescent="0.2">
      <c r="A293" s="34" t="s">
        <v>438</v>
      </c>
      <c r="B293" s="23">
        <f>VLOOKUP($A293,'Discontinued data '!$BB$5:$BE$240,2,FALSE)</f>
        <v>7403</v>
      </c>
      <c r="C293" s="23"/>
      <c r="D293" s="23">
        <f>VLOOKUP($A293,'Discontinued data '!$BB$5:$BE$240,3,FALSE)</f>
        <v>370</v>
      </c>
      <c r="E293" s="24"/>
      <c r="F293" s="56">
        <f t="shared" si="28"/>
        <v>4.9979737944076723E-2</v>
      </c>
      <c r="G293" s="24"/>
      <c r="H293" s="57">
        <f t="shared" si="29"/>
        <v>4.99E-2</v>
      </c>
      <c r="I293" s="24"/>
      <c r="J293" s="59">
        <f t="shared" si="30"/>
        <v>4.99</v>
      </c>
      <c r="K293" s="24"/>
      <c r="L293" s="60">
        <f t="shared" si="31"/>
        <v>5</v>
      </c>
    </row>
    <row r="294" spans="1:12" x14ac:dyDescent="0.2">
      <c r="A294" s="34" t="s">
        <v>486</v>
      </c>
      <c r="B294" s="23">
        <f>VLOOKUP($A294,'Discontinued data '!$BB$5:$BE$240,2,FALSE)</f>
        <v>456</v>
      </c>
      <c r="C294" s="23"/>
      <c r="D294" s="23">
        <f>VLOOKUP($A294,'Discontinued data '!$BB$5:$BE$240,3,FALSE)</f>
        <v>105</v>
      </c>
      <c r="E294" s="24"/>
      <c r="F294" s="56">
        <f t="shared" si="28"/>
        <v>0.23026315789473684</v>
      </c>
      <c r="G294" s="24"/>
      <c r="H294" s="57">
        <f t="shared" si="29"/>
        <v>0.23019999999999999</v>
      </c>
      <c r="I294" s="24"/>
      <c r="J294" s="59">
        <f t="shared" si="30"/>
        <v>23.02</v>
      </c>
      <c r="K294" s="24"/>
      <c r="L294" s="60">
        <f t="shared" si="31"/>
        <v>23</v>
      </c>
    </row>
    <row r="295" spans="1:12" x14ac:dyDescent="0.2">
      <c r="A295" s="34" t="s">
        <v>577</v>
      </c>
      <c r="B295" s="23">
        <f>VLOOKUP($A295,'Discontinued data '!$BB$5:$BE$240,2,FALSE)</f>
        <v>4146</v>
      </c>
      <c r="C295" s="23"/>
      <c r="D295" s="23">
        <f>VLOOKUP($A295,'Discontinued data '!$BB$5:$BE$240,3,FALSE)</f>
        <v>264</v>
      </c>
      <c r="E295" s="24"/>
      <c r="F295" s="56">
        <f t="shared" si="28"/>
        <v>6.3675832127351659E-2</v>
      </c>
      <c r="G295" s="24"/>
      <c r="H295" s="57">
        <f t="shared" si="29"/>
        <v>6.3600000000000004E-2</v>
      </c>
      <c r="I295" s="24"/>
      <c r="J295" s="59">
        <f t="shared" si="30"/>
        <v>6.36</v>
      </c>
      <c r="K295" s="24"/>
      <c r="L295" s="60">
        <f t="shared" si="31"/>
        <v>6.4</v>
      </c>
    </row>
    <row r="296" spans="1:12" x14ac:dyDescent="0.2">
      <c r="A296" s="34" t="s">
        <v>446</v>
      </c>
      <c r="B296" s="23">
        <f>VLOOKUP($A296,'Discontinued data '!$BB$5:$BE$240,2,FALSE)</f>
        <v>3916</v>
      </c>
      <c r="C296" s="23"/>
      <c r="D296" s="23">
        <f>VLOOKUP($A296,'Discontinued data '!$BB$5:$BE$240,3,FALSE)</f>
        <v>319</v>
      </c>
      <c r="E296" s="24"/>
      <c r="F296" s="56">
        <f t="shared" si="28"/>
        <v>8.1460674157303375E-2</v>
      </c>
      <c r="G296" s="24"/>
      <c r="H296" s="57">
        <f t="shared" si="29"/>
        <v>8.14E-2</v>
      </c>
      <c r="I296" s="24"/>
      <c r="J296" s="59">
        <f t="shared" si="30"/>
        <v>8.14</v>
      </c>
      <c r="K296" s="24"/>
      <c r="L296" s="60">
        <f t="shared" si="31"/>
        <v>8.1</v>
      </c>
    </row>
    <row r="297" spans="1:12" x14ac:dyDescent="0.2">
      <c r="A297" s="34" t="s">
        <v>610</v>
      </c>
      <c r="B297" s="23">
        <f>VLOOKUP($A297,'Discontinued data '!$BB$5:$BE$240,2,FALSE)</f>
        <v>5611</v>
      </c>
      <c r="C297" s="23"/>
      <c r="D297" s="23">
        <f>VLOOKUP($A297,'Discontinued data '!$BB$5:$BE$240,3,FALSE)</f>
        <v>299</v>
      </c>
      <c r="E297" s="24"/>
      <c r="F297" s="56">
        <f t="shared" si="28"/>
        <v>5.328818392443415E-2</v>
      </c>
      <c r="G297" s="24"/>
      <c r="H297" s="57">
        <f t="shared" si="29"/>
        <v>5.3199999999999997E-2</v>
      </c>
      <c r="I297" s="24"/>
      <c r="J297" s="59">
        <f t="shared" si="30"/>
        <v>5.3199999999999994</v>
      </c>
      <c r="K297" s="24"/>
      <c r="L297" s="60">
        <f t="shared" si="31"/>
        <v>5.3</v>
      </c>
    </row>
    <row r="298" spans="1:12" x14ac:dyDescent="0.2">
      <c r="A298" s="34" t="s">
        <v>526</v>
      </c>
      <c r="B298" s="23">
        <f>VLOOKUP($A298,'Discontinued data '!$BB$5:$BE$240,2,FALSE)</f>
        <v>4360</v>
      </c>
      <c r="C298" s="23"/>
      <c r="D298" s="23">
        <f>VLOOKUP($A298,'Discontinued data '!$BB$5:$BE$240,3,FALSE)</f>
        <v>601</v>
      </c>
      <c r="E298" s="24"/>
      <c r="F298" s="56">
        <f t="shared" si="28"/>
        <v>0.13784403669724771</v>
      </c>
      <c r="G298" s="24"/>
      <c r="H298" s="57">
        <f t="shared" si="29"/>
        <v>0.13780000000000001</v>
      </c>
      <c r="I298" s="24"/>
      <c r="J298" s="59">
        <f t="shared" si="30"/>
        <v>13.780000000000001</v>
      </c>
      <c r="K298" s="24"/>
      <c r="L298" s="60">
        <f t="shared" si="31"/>
        <v>13.8</v>
      </c>
    </row>
    <row r="299" spans="1:12" x14ac:dyDescent="0.2">
      <c r="A299" s="34" t="s">
        <v>604</v>
      </c>
      <c r="B299" s="23">
        <f>VLOOKUP($A299,'Discontinued data '!$BB$5:$BE$240,2,FALSE)</f>
        <v>2542</v>
      </c>
      <c r="C299" s="23"/>
      <c r="D299" s="23">
        <f>VLOOKUP($A299,'Discontinued data '!$BB$5:$BE$240,3,FALSE)</f>
        <v>282</v>
      </c>
      <c r="E299" s="24"/>
      <c r="F299" s="56">
        <f t="shared" si="28"/>
        <v>0.11093627065302911</v>
      </c>
      <c r="G299" s="24"/>
      <c r="H299" s="57">
        <f t="shared" si="29"/>
        <v>0.1109</v>
      </c>
      <c r="I299" s="24"/>
      <c r="J299" s="59">
        <f t="shared" si="30"/>
        <v>11.09</v>
      </c>
      <c r="K299" s="24"/>
      <c r="L299" s="60">
        <f t="shared" si="31"/>
        <v>11.1</v>
      </c>
    </row>
    <row r="300" spans="1:12" x14ac:dyDescent="0.2">
      <c r="A300" s="34" t="s">
        <v>629</v>
      </c>
      <c r="B300" s="23">
        <f>VLOOKUP($A300,'Discontinued data '!$BB$5:$BE$240,2,FALSE)</f>
        <v>2979</v>
      </c>
      <c r="C300" s="23"/>
      <c r="D300" s="23">
        <f>VLOOKUP($A300,'Discontinued data '!$BB$5:$BE$240,3,FALSE)</f>
        <v>213</v>
      </c>
      <c r="E300" s="24"/>
      <c r="F300" s="56">
        <f t="shared" si="28"/>
        <v>7.1500503524672715E-2</v>
      </c>
      <c r="G300" s="24"/>
      <c r="H300" s="57">
        <f t="shared" si="29"/>
        <v>7.1499999999999994E-2</v>
      </c>
      <c r="I300" s="24"/>
      <c r="J300" s="59">
        <f t="shared" si="30"/>
        <v>7.1499999999999995</v>
      </c>
      <c r="K300" s="24"/>
      <c r="L300" s="60">
        <f t="shared" si="31"/>
        <v>7.2</v>
      </c>
    </row>
    <row r="301" spans="1:12" x14ac:dyDescent="0.2">
      <c r="A301" s="34" t="s">
        <v>459</v>
      </c>
      <c r="B301" s="23">
        <f>VLOOKUP($A301,'Discontinued data '!$BB$5:$BE$240,2,FALSE)</f>
        <v>2054</v>
      </c>
      <c r="C301" s="23"/>
      <c r="D301" s="23">
        <f>VLOOKUP($A301,'Discontinued data '!$BB$5:$BE$240,3,FALSE)</f>
        <v>169</v>
      </c>
      <c r="E301" s="24"/>
      <c r="F301" s="56">
        <f t="shared" si="28"/>
        <v>8.2278481012658222E-2</v>
      </c>
      <c r="G301" s="24"/>
      <c r="H301" s="57">
        <f t="shared" si="29"/>
        <v>8.2199999999999995E-2</v>
      </c>
      <c r="I301" s="24"/>
      <c r="J301" s="59">
        <f t="shared" si="30"/>
        <v>8.2199999999999989</v>
      </c>
      <c r="K301" s="24"/>
      <c r="L301" s="60">
        <f t="shared" si="31"/>
        <v>8.1999999999999993</v>
      </c>
    </row>
    <row r="302" spans="1:12" x14ac:dyDescent="0.2">
      <c r="A302" s="34" t="s">
        <v>578</v>
      </c>
      <c r="B302" s="23">
        <f>VLOOKUP($A302,'Discontinued data '!$BB$5:$BE$240,2,FALSE)</f>
        <v>6794</v>
      </c>
      <c r="C302" s="23"/>
      <c r="D302" s="23">
        <f>VLOOKUP($A302,'Discontinued data '!$BB$5:$BE$240,3,FALSE)</f>
        <v>519</v>
      </c>
      <c r="E302" s="24"/>
      <c r="F302" s="56">
        <f t="shared" si="28"/>
        <v>7.6390933176332054E-2</v>
      </c>
      <c r="G302" s="24"/>
      <c r="H302" s="57">
        <f t="shared" si="29"/>
        <v>7.6300000000000007E-2</v>
      </c>
      <c r="I302" s="24"/>
      <c r="J302" s="59">
        <f t="shared" si="30"/>
        <v>7.6300000000000008</v>
      </c>
      <c r="K302" s="24"/>
      <c r="L302" s="60">
        <f t="shared" si="31"/>
        <v>7.6</v>
      </c>
    </row>
    <row r="303" spans="1:12" x14ac:dyDescent="0.2">
      <c r="A303" s="34" t="s">
        <v>460</v>
      </c>
      <c r="B303" s="23">
        <f>VLOOKUP($A303,'Discontinued data '!$BB$5:$BE$240,2,FALSE)</f>
        <v>4811</v>
      </c>
      <c r="C303" s="23"/>
      <c r="D303" s="23">
        <f>VLOOKUP($A303,'Discontinued data '!$BB$5:$BE$240,3,FALSE)</f>
        <v>367</v>
      </c>
      <c r="E303" s="24"/>
      <c r="F303" s="56">
        <f t="shared" si="28"/>
        <v>7.6283516940345047E-2</v>
      </c>
      <c r="G303" s="24"/>
      <c r="H303" s="57">
        <f t="shared" si="29"/>
        <v>7.6200000000000004E-2</v>
      </c>
      <c r="I303" s="24"/>
      <c r="J303" s="59">
        <f t="shared" si="30"/>
        <v>7.62</v>
      </c>
      <c r="K303" s="24"/>
      <c r="L303" s="60">
        <f t="shared" si="31"/>
        <v>7.6</v>
      </c>
    </row>
    <row r="304" spans="1:12" x14ac:dyDescent="0.2">
      <c r="A304" s="34" t="s">
        <v>640</v>
      </c>
      <c r="B304" s="23">
        <f>VLOOKUP($A304,'Discontinued data '!$BB$5:$BE$240,2,FALSE)</f>
        <v>650</v>
      </c>
      <c r="C304" s="23"/>
      <c r="D304" s="23">
        <f>VLOOKUP($A304,'Discontinued data '!$BB$5:$BE$240,3,FALSE)</f>
        <v>6</v>
      </c>
      <c r="E304" s="24"/>
      <c r="F304" s="56">
        <f t="shared" si="28"/>
        <v>9.2307692307692316E-3</v>
      </c>
      <c r="G304" s="24"/>
      <c r="H304" s="57">
        <f t="shared" si="29"/>
        <v>9.1999999999999998E-3</v>
      </c>
      <c r="I304" s="24"/>
      <c r="J304" s="59">
        <f t="shared" si="30"/>
        <v>0.91999999999999993</v>
      </c>
      <c r="K304" s="24"/>
      <c r="L304" s="60">
        <f t="shared" si="31"/>
        <v>0.9</v>
      </c>
    </row>
    <row r="305" spans="1:12" x14ac:dyDescent="0.2">
      <c r="A305" s="34" t="s">
        <v>518</v>
      </c>
      <c r="B305" s="23">
        <f>VLOOKUP($A305,'Discontinued data '!$BB$5:$BE$240,2,FALSE)</f>
        <v>1844</v>
      </c>
      <c r="C305" s="23"/>
      <c r="D305" s="23">
        <f>VLOOKUP($A305,'Discontinued data '!$BB$5:$BE$240,3,FALSE)</f>
        <v>193</v>
      </c>
      <c r="E305" s="24"/>
      <c r="F305" s="56">
        <f t="shared" si="28"/>
        <v>0.10466377440347072</v>
      </c>
      <c r="G305" s="24"/>
      <c r="H305" s="57">
        <f t="shared" si="29"/>
        <v>0.1046</v>
      </c>
      <c r="I305" s="24"/>
      <c r="J305" s="59">
        <f t="shared" si="30"/>
        <v>10.459999999999999</v>
      </c>
      <c r="K305" s="24"/>
      <c r="L305" s="60">
        <f t="shared" si="31"/>
        <v>10.5</v>
      </c>
    </row>
    <row r="306" spans="1:12" ht="15" x14ac:dyDescent="0.25">
      <c r="A306" s="72" t="s">
        <v>403</v>
      </c>
      <c r="B306" s="23">
        <f>SUM(B278:B305)</f>
        <v>100589</v>
      </c>
      <c r="C306" s="23"/>
      <c r="D306" s="23">
        <f>SUM(D278:D305)</f>
        <v>7542</v>
      </c>
      <c r="E306" s="24"/>
      <c r="F306" s="56">
        <f t="shared" si="28"/>
        <v>7.4978377357365122E-2</v>
      </c>
      <c r="G306" s="24"/>
      <c r="H306" s="57">
        <f t="shared" si="29"/>
        <v>7.4899999999999994E-2</v>
      </c>
      <c r="I306" s="24"/>
      <c r="J306" s="59">
        <f t="shared" si="30"/>
        <v>7.4899999999999993</v>
      </c>
      <c r="K306" s="24"/>
      <c r="L306" s="60">
        <f t="shared" si="31"/>
        <v>7.5</v>
      </c>
    </row>
    <row r="307" spans="1:12" x14ac:dyDescent="0.2">
      <c r="A307" s="34"/>
      <c r="B307" s="23"/>
      <c r="C307" s="23"/>
      <c r="D307" s="23"/>
      <c r="E307" s="24"/>
      <c r="F307" s="56"/>
      <c r="G307" s="24"/>
      <c r="H307" s="57"/>
      <c r="I307" s="24"/>
      <c r="J307" s="59"/>
      <c r="K307" s="24"/>
      <c r="L307" s="60"/>
    </row>
    <row r="308" spans="1:12" x14ac:dyDescent="0.2">
      <c r="A308" s="34"/>
      <c r="B308" s="23"/>
      <c r="C308" s="23"/>
      <c r="D308" s="23"/>
      <c r="E308" s="24"/>
      <c r="F308" s="56"/>
      <c r="G308" s="24"/>
      <c r="H308" s="57"/>
      <c r="I308" s="24"/>
      <c r="J308" s="59"/>
      <c r="K308" s="24"/>
      <c r="L308" s="60"/>
    </row>
    <row r="309" spans="1:12" ht="15" x14ac:dyDescent="0.25">
      <c r="A309" s="72" t="s">
        <v>410</v>
      </c>
      <c r="B309" s="23"/>
      <c r="C309" s="23"/>
      <c r="D309" s="23"/>
      <c r="E309" s="24"/>
      <c r="F309" s="56"/>
      <c r="G309" s="24"/>
      <c r="H309" s="57"/>
      <c r="I309" s="24"/>
      <c r="J309" s="59"/>
      <c r="K309" s="24"/>
      <c r="L309" s="60"/>
    </row>
    <row r="310" spans="1:12" x14ac:dyDescent="0.2">
      <c r="A310" s="34" t="s">
        <v>468</v>
      </c>
      <c r="B310" s="23">
        <f>VLOOKUP($A310,'Discontinued data '!$BB$5:$BE$240,2,FALSE)</f>
        <v>8529</v>
      </c>
      <c r="C310" s="23"/>
      <c r="D310" s="23">
        <f>VLOOKUP($A310,'Discontinued data '!$BB$5:$BE$240,3,FALSE)</f>
        <v>439</v>
      </c>
      <c r="E310" s="24"/>
      <c r="F310" s="56">
        <f t="shared" si="28"/>
        <v>5.1471450345878765E-2</v>
      </c>
      <c r="G310" s="24"/>
      <c r="H310" s="57">
        <f t="shared" si="29"/>
        <v>5.1400000000000001E-2</v>
      </c>
      <c r="I310" s="24"/>
      <c r="J310" s="59">
        <f t="shared" si="30"/>
        <v>5.1400000000000006</v>
      </c>
      <c r="K310" s="24"/>
      <c r="L310" s="60">
        <f t="shared" si="31"/>
        <v>5.0999999999999996</v>
      </c>
    </row>
    <row r="311" spans="1:12" x14ac:dyDescent="0.2">
      <c r="A311" s="34" t="s">
        <v>573</v>
      </c>
      <c r="B311" s="23">
        <f>VLOOKUP($A311,'Discontinued data '!$BB$5:$BE$240,2,FALSE)</f>
        <v>1705</v>
      </c>
      <c r="C311" s="23"/>
      <c r="D311" s="23">
        <f>VLOOKUP($A311,'Discontinued data '!$BB$5:$BE$240,3,FALSE)</f>
        <v>153</v>
      </c>
      <c r="E311" s="24"/>
      <c r="F311" s="56">
        <f t="shared" si="28"/>
        <v>8.9736070381231672E-2</v>
      </c>
      <c r="G311" s="24"/>
      <c r="H311" s="57">
        <f t="shared" si="29"/>
        <v>8.9700000000000002E-2</v>
      </c>
      <c r="I311" s="24"/>
      <c r="J311" s="59">
        <f t="shared" si="30"/>
        <v>8.9700000000000006</v>
      </c>
      <c r="K311" s="24"/>
      <c r="L311" s="60">
        <f t="shared" si="31"/>
        <v>9</v>
      </c>
    </row>
    <row r="312" spans="1:12" x14ac:dyDescent="0.2">
      <c r="A312" s="34" t="s">
        <v>570</v>
      </c>
      <c r="B312" s="23">
        <f>VLOOKUP($A312,'Discontinued data '!$BB$5:$BE$240,2,FALSE)</f>
        <v>4566</v>
      </c>
      <c r="C312" s="23"/>
      <c r="D312" s="23">
        <f>VLOOKUP($A312,'Discontinued data '!$BB$5:$BE$240,3,FALSE)</f>
        <v>394</v>
      </c>
      <c r="E312" s="24"/>
      <c r="F312" s="56">
        <f t="shared" si="28"/>
        <v>8.6289969338589581E-2</v>
      </c>
      <c r="G312" s="24"/>
      <c r="H312" s="57">
        <f t="shared" si="29"/>
        <v>8.6199999999999999E-2</v>
      </c>
      <c r="I312" s="24"/>
      <c r="J312" s="59">
        <f t="shared" si="30"/>
        <v>8.6199999999999992</v>
      </c>
      <c r="K312" s="24"/>
      <c r="L312" s="60">
        <f t="shared" si="31"/>
        <v>8.6</v>
      </c>
    </row>
    <row r="313" spans="1:12" x14ac:dyDescent="0.2">
      <c r="A313" s="34" t="s">
        <v>447</v>
      </c>
      <c r="B313" s="23">
        <f>VLOOKUP($A313,'Discontinued data '!$BB$5:$BE$240,2,FALSE)</f>
        <v>2061</v>
      </c>
      <c r="C313" s="23"/>
      <c r="D313" s="23">
        <f>VLOOKUP($A313,'Discontinued data '!$BB$5:$BE$240,3,FALSE)</f>
        <v>151</v>
      </c>
      <c r="E313" s="24"/>
      <c r="F313" s="56">
        <f t="shared" si="28"/>
        <v>7.3265405143134399E-2</v>
      </c>
      <c r="G313" s="24"/>
      <c r="H313" s="57">
        <f t="shared" si="29"/>
        <v>7.3200000000000001E-2</v>
      </c>
      <c r="I313" s="24"/>
      <c r="J313" s="59">
        <f t="shared" si="30"/>
        <v>7.32</v>
      </c>
      <c r="K313" s="24"/>
      <c r="L313" s="60">
        <f t="shared" si="31"/>
        <v>7.3</v>
      </c>
    </row>
    <row r="314" spans="1:12" x14ac:dyDescent="0.2">
      <c r="A314" s="34" t="s">
        <v>599</v>
      </c>
      <c r="B314" s="23">
        <f>VLOOKUP($A314,'Discontinued data '!$BB$5:$BE$240,2,FALSE)</f>
        <v>10206</v>
      </c>
      <c r="C314" s="23"/>
      <c r="D314" s="23">
        <f>VLOOKUP($A314,'Discontinued data '!$BB$5:$BE$240,3,FALSE)</f>
        <v>368</v>
      </c>
      <c r="E314" s="24"/>
      <c r="F314" s="56">
        <f t="shared" si="28"/>
        <v>3.6057221242406429E-2</v>
      </c>
      <c r="G314" s="24"/>
      <c r="H314" s="57">
        <f t="shared" si="29"/>
        <v>3.5999999999999997E-2</v>
      </c>
      <c r="I314" s="24"/>
      <c r="J314" s="59">
        <f t="shared" si="30"/>
        <v>3.5999999999999996</v>
      </c>
      <c r="K314" s="24"/>
      <c r="L314" s="60">
        <f t="shared" si="31"/>
        <v>3.6</v>
      </c>
    </row>
    <row r="315" spans="1:12" x14ac:dyDescent="0.2">
      <c r="A315" s="34" t="s">
        <v>575</v>
      </c>
      <c r="B315" s="23">
        <f>VLOOKUP($A315,'Discontinued data '!$BB$5:$BE$240,2,FALSE)</f>
        <v>2716</v>
      </c>
      <c r="C315" s="23"/>
      <c r="D315" s="23">
        <f>VLOOKUP($A315,'Discontinued data '!$BB$5:$BE$240,3,FALSE)</f>
        <v>176</v>
      </c>
      <c r="E315" s="24"/>
      <c r="F315" s="56">
        <f t="shared" si="28"/>
        <v>6.4801178203240065E-2</v>
      </c>
      <c r="G315" s="24"/>
      <c r="H315" s="57">
        <f t="shared" si="29"/>
        <v>6.4799999999999996E-2</v>
      </c>
      <c r="I315" s="24"/>
      <c r="J315" s="59">
        <f t="shared" si="30"/>
        <v>6.4799999999999995</v>
      </c>
      <c r="K315" s="24"/>
      <c r="L315" s="60">
        <f t="shared" si="31"/>
        <v>6.5</v>
      </c>
    </row>
    <row r="316" spans="1:12" x14ac:dyDescent="0.2">
      <c r="A316" s="34" t="s">
        <v>448</v>
      </c>
      <c r="B316" s="23">
        <f>VLOOKUP($A316,'Discontinued data '!$BB$5:$BE$240,2,FALSE)</f>
        <v>586</v>
      </c>
      <c r="C316" s="23"/>
      <c r="D316" s="23">
        <f>VLOOKUP($A316,'Discontinued data '!$BB$5:$BE$240,3,FALSE)</f>
        <v>0</v>
      </c>
      <c r="E316" s="24"/>
      <c r="F316" s="56">
        <f t="shared" si="28"/>
        <v>0</v>
      </c>
      <c r="G316" s="24"/>
      <c r="H316" s="57">
        <f t="shared" si="29"/>
        <v>0</v>
      </c>
      <c r="I316" s="24"/>
      <c r="J316" s="59">
        <f t="shared" si="30"/>
        <v>0</v>
      </c>
      <c r="K316" s="24"/>
      <c r="L316" s="60">
        <f t="shared" si="31"/>
        <v>0</v>
      </c>
    </row>
    <row r="317" spans="1:12" x14ac:dyDescent="0.2">
      <c r="A317" s="34" t="s">
        <v>431</v>
      </c>
      <c r="B317" s="23">
        <f>VLOOKUP($A317,'Discontinued data '!$BB$5:$BE$240,2,FALSE)</f>
        <v>304</v>
      </c>
      <c r="C317" s="23"/>
      <c r="D317" s="23">
        <f>VLOOKUP($A317,'Discontinued data '!$BB$5:$BE$240,3,FALSE)</f>
        <v>11</v>
      </c>
      <c r="E317" s="24"/>
      <c r="F317" s="56">
        <f t="shared" si="28"/>
        <v>3.6184210526315791E-2</v>
      </c>
      <c r="G317" s="24"/>
      <c r="H317" s="57">
        <f t="shared" si="29"/>
        <v>3.61E-2</v>
      </c>
      <c r="I317" s="24"/>
      <c r="J317" s="59">
        <f t="shared" si="30"/>
        <v>3.61</v>
      </c>
      <c r="K317" s="24"/>
      <c r="L317" s="60">
        <f t="shared" si="31"/>
        <v>3.6</v>
      </c>
    </row>
    <row r="318" spans="1:12" x14ac:dyDescent="0.2">
      <c r="A318" s="34" t="s">
        <v>528</v>
      </c>
      <c r="B318" s="23">
        <f>VLOOKUP($A318,'Discontinued data '!$BB$5:$BE$240,2,FALSE)</f>
        <v>1524</v>
      </c>
      <c r="C318" s="23"/>
      <c r="D318" s="23">
        <f>VLOOKUP($A318,'Discontinued data '!$BB$5:$BE$240,3,FALSE)</f>
        <v>180</v>
      </c>
      <c r="E318" s="24"/>
      <c r="F318" s="56">
        <f t="shared" si="28"/>
        <v>0.11811023622047244</v>
      </c>
      <c r="G318" s="24"/>
      <c r="H318" s="57">
        <f t="shared" si="29"/>
        <v>0.1181</v>
      </c>
      <c r="I318" s="24"/>
      <c r="J318" s="59">
        <f t="shared" si="30"/>
        <v>11.81</v>
      </c>
      <c r="K318" s="24"/>
      <c r="L318" s="60">
        <f t="shared" si="31"/>
        <v>11.8</v>
      </c>
    </row>
    <row r="319" spans="1:12" x14ac:dyDescent="0.2">
      <c r="A319" s="34" t="s">
        <v>449</v>
      </c>
      <c r="B319" s="23">
        <f>VLOOKUP($A319,'Discontinued data '!$BB$5:$BE$240,2,FALSE)</f>
        <v>4372</v>
      </c>
      <c r="C319" s="23"/>
      <c r="D319" s="23">
        <f>VLOOKUP($A319,'Discontinued data '!$BB$5:$BE$240,3,FALSE)</f>
        <v>196</v>
      </c>
      <c r="E319" s="24"/>
      <c r="F319" s="56">
        <f t="shared" si="28"/>
        <v>4.483074107959744E-2</v>
      </c>
      <c r="G319" s="24"/>
      <c r="H319" s="57">
        <f t="shared" si="29"/>
        <v>4.48E-2</v>
      </c>
      <c r="I319" s="24"/>
      <c r="J319" s="59">
        <f t="shared" si="30"/>
        <v>4.4799999999999995</v>
      </c>
      <c r="K319" s="24"/>
      <c r="L319" s="60">
        <f t="shared" si="31"/>
        <v>4.5</v>
      </c>
    </row>
    <row r="320" spans="1:12" x14ac:dyDescent="0.2">
      <c r="A320" s="34" t="s">
        <v>572</v>
      </c>
      <c r="B320" s="23">
        <f>VLOOKUP($A320,'Discontinued data '!$BB$5:$BE$240,2,FALSE)</f>
        <v>14</v>
      </c>
      <c r="C320" s="23"/>
      <c r="D320" s="23">
        <f>VLOOKUP($A320,'Discontinued data '!$BB$5:$BE$240,3,FALSE)</f>
        <v>14</v>
      </c>
      <c r="E320" s="24"/>
      <c r="F320" s="56">
        <f t="shared" si="28"/>
        <v>1</v>
      </c>
      <c r="G320" s="24"/>
      <c r="H320" s="57">
        <f t="shared" si="29"/>
        <v>1</v>
      </c>
      <c r="I320" s="24"/>
      <c r="J320" s="59">
        <f t="shared" si="30"/>
        <v>100</v>
      </c>
      <c r="K320" s="24"/>
      <c r="L320" s="60">
        <f t="shared" si="31"/>
        <v>100</v>
      </c>
    </row>
    <row r="321" spans="1:12" x14ac:dyDescent="0.2">
      <c r="A321" s="34" t="s">
        <v>443</v>
      </c>
      <c r="B321" s="23">
        <f>VLOOKUP($A321,'Discontinued data '!$BB$5:$BE$240,2,FALSE)</f>
        <v>4256</v>
      </c>
      <c r="C321" s="23"/>
      <c r="D321" s="23">
        <f>VLOOKUP($A321,'Discontinued data '!$BB$5:$BE$240,3,FALSE)</f>
        <v>294</v>
      </c>
      <c r="E321" s="24"/>
      <c r="F321" s="56">
        <f t="shared" si="28"/>
        <v>6.9078947368421059E-2</v>
      </c>
      <c r="G321" s="24"/>
      <c r="H321" s="57">
        <f t="shared" si="29"/>
        <v>6.9000000000000006E-2</v>
      </c>
      <c r="I321" s="24"/>
      <c r="J321" s="59">
        <f t="shared" si="30"/>
        <v>6.9</v>
      </c>
      <c r="K321" s="24"/>
      <c r="L321" s="60">
        <f t="shared" si="31"/>
        <v>6.9</v>
      </c>
    </row>
    <row r="322" spans="1:12" x14ac:dyDescent="0.2">
      <c r="A322" s="34" t="s">
        <v>450</v>
      </c>
      <c r="B322" s="23">
        <f>VLOOKUP($A322,'Discontinued data '!$BB$5:$BE$240,2,FALSE)</f>
        <v>1021</v>
      </c>
      <c r="C322" s="23"/>
      <c r="D322" s="23">
        <f>VLOOKUP($A322,'Discontinued data '!$BB$5:$BE$240,3,FALSE)</f>
        <v>143</v>
      </c>
      <c r="E322" s="24"/>
      <c r="F322" s="56">
        <f t="shared" si="28"/>
        <v>0.14005876591576885</v>
      </c>
      <c r="G322" s="24"/>
      <c r="H322" s="57">
        <f t="shared" si="29"/>
        <v>0.14000000000000001</v>
      </c>
      <c r="I322" s="24"/>
      <c r="J322" s="59">
        <f t="shared" si="30"/>
        <v>14.000000000000002</v>
      </c>
      <c r="K322" s="24"/>
      <c r="L322" s="60">
        <f t="shared" si="31"/>
        <v>14</v>
      </c>
    </row>
    <row r="323" spans="1:12" ht="15" x14ac:dyDescent="0.25">
      <c r="A323" s="72" t="s">
        <v>403</v>
      </c>
      <c r="B323" s="23">
        <f>SUM(B310:B322)</f>
        <v>41860</v>
      </c>
      <c r="C323" s="23"/>
      <c r="D323" s="23">
        <f>SUM(D310:D322)</f>
        <v>2519</v>
      </c>
      <c r="E323" s="24"/>
      <c r="F323" s="56">
        <f t="shared" si="28"/>
        <v>6.017677974199713E-2</v>
      </c>
      <c r="G323" s="24"/>
      <c r="H323" s="57">
        <f t="shared" si="29"/>
        <v>6.0100000000000001E-2</v>
      </c>
      <c r="I323" s="24"/>
      <c r="J323" s="59">
        <f t="shared" si="30"/>
        <v>6.01</v>
      </c>
      <c r="K323" s="24"/>
      <c r="L323" s="60">
        <f t="shared" si="31"/>
        <v>6</v>
      </c>
    </row>
    <row r="324" spans="1:12" x14ac:dyDescent="0.2">
      <c r="A324" s="34"/>
      <c r="B324" s="23"/>
      <c r="C324" s="23"/>
      <c r="D324" s="23"/>
      <c r="E324" s="24"/>
      <c r="F324" s="56"/>
      <c r="G324" s="24"/>
      <c r="H324" s="57"/>
      <c r="I324" s="24"/>
      <c r="J324" s="59"/>
      <c r="K324" s="24"/>
      <c r="L324" s="60"/>
    </row>
    <row r="325" spans="1:12" x14ac:dyDescent="0.2">
      <c r="A325" s="34"/>
      <c r="B325" s="23"/>
      <c r="C325" s="23"/>
      <c r="D325" s="23"/>
      <c r="E325" s="24"/>
      <c r="F325" s="56"/>
      <c r="G325" s="24"/>
      <c r="H325" s="57"/>
      <c r="I325" s="24"/>
      <c r="J325" s="59"/>
      <c r="K325" s="24"/>
      <c r="L325" s="60"/>
    </row>
    <row r="326" spans="1:12" ht="15" x14ac:dyDescent="0.25">
      <c r="A326" s="72" t="s">
        <v>421</v>
      </c>
      <c r="B326" s="23"/>
      <c r="C326" s="23"/>
      <c r="D326" s="23"/>
      <c r="E326" s="24"/>
      <c r="F326" s="56"/>
      <c r="G326" s="24"/>
      <c r="H326" s="57"/>
      <c r="I326" s="24"/>
      <c r="J326" s="59"/>
      <c r="K326" s="24"/>
      <c r="L326" s="60"/>
    </row>
    <row r="327" spans="1:12" x14ac:dyDescent="0.2">
      <c r="A327" s="34" t="s">
        <v>560</v>
      </c>
      <c r="B327" s="23">
        <f>VLOOKUP($A327,'Discontinued data '!$BB$5:$BE$240,2,FALSE)</f>
        <v>8840</v>
      </c>
      <c r="C327" s="23"/>
      <c r="D327" s="23">
        <f>VLOOKUP($A327,'Discontinued data '!$BB$5:$BE$240,3,FALSE)</f>
        <v>687</v>
      </c>
      <c r="E327" s="24"/>
      <c r="F327" s="56">
        <f t="shared" si="28"/>
        <v>7.7714932126696834E-2</v>
      </c>
      <c r="G327" s="24"/>
      <c r="H327" s="57">
        <f t="shared" si="29"/>
        <v>7.7700000000000005E-2</v>
      </c>
      <c r="I327" s="24"/>
      <c r="J327" s="59">
        <f t="shared" si="30"/>
        <v>7.7700000000000005</v>
      </c>
      <c r="K327" s="24"/>
      <c r="L327" s="60">
        <f t="shared" si="31"/>
        <v>7.8</v>
      </c>
    </row>
    <row r="328" spans="1:12" x14ac:dyDescent="0.2">
      <c r="A328" s="34" t="s">
        <v>429</v>
      </c>
      <c r="B328" s="23">
        <f>VLOOKUP($A328,'Discontinued data '!$BB$5:$BE$240,2,FALSE)</f>
        <v>650</v>
      </c>
      <c r="C328" s="23"/>
      <c r="D328" s="23">
        <f>VLOOKUP($A328,'Discontinued data '!$BB$5:$BE$240,3,FALSE)</f>
        <v>43</v>
      </c>
      <c r="E328" s="24"/>
      <c r="F328" s="56">
        <f t="shared" si="28"/>
        <v>6.615384615384616E-2</v>
      </c>
      <c r="G328" s="24"/>
      <c r="H328" s="57">
        <f t="shared" si="29"/>
        <v>6.6100000000000006E-2</v>
      </c>
      <c r="I328" s="24"/>
      <c r="J328" s="59">
        <f t="shared" si="30"/>
        <v>6.61</v>
      </c>
      <c r="K328" s="24"/>
      <c r="L328" s="60">
        <f t="shared" si="31"/>
        <v>6.6</v>
      </c>
    </row>
    <row r="329" spans="1:12" x14ac:dyDescent="0.2">
      <c r="A329" s="34" t="s">
        <v>420</v>
      </c>
      <c r="B329" s="23">
        <f>VLOOKUP($A329,'Discontinued data '!$BB$5:$BE$240,2,FALSE)</f>
        <v>1354</v>
      </c>
      <c r="C329" s="23"/>
      <c r="D329" s="23">
        <f>VLOOKUP($A329,'Discontinued data '!$BB$5:$BE$240,3,FALSE)</f>
        <v>127</v>
      </c>
      <c r="E329" s="24"/>
      <c r="F329" s="56">
        <f t="shared" si="28"/>
        <v>9.3796159527326436E-2</v>
      </c>
      <c r="G329" s="24"/>
      <c r="H329" s="57">
        <f t="shared" si="29"/>
        <v>9.3700000000000006E-2</v>
      </c>
      <c r="I329" s="24"/>
      <c r="J329" s="59">
        <f t="shared" si="30"/>
        <v>9.370000000000001</v>
      </c>
      <c r="K329" s="24"/>
      <c r="L329" s="60">
        <f t="shared" si="31"/>
        <v>9.4</v>
      </c>
    </row>
    <row r="330" spans="1:12" x14ac:dyDescent="0.2">
      <c r="A330" s="34" t="s">
        <v>563</v>
      </c>
      <c r="B330" s="23">
        <f>VLOOKUP($A330,'Discontinued data '!$BB$5:$BE$240,2,FALSE)</f>
        <v>492</v>
      </c>
      <c r="C330" s="23"/>
      <c r="D330" s="23">
        <f>VLOOKUP($A330,'Discontinued data '!$BB$5:$BE$240,3,FALSE)</f>
        <v>0</v>
      </c>
      <c r="E330" s="24"/>
      <c r="F330" s="56">
        <f t="shared" si="28"/>
        <v>0</v>
      </c>
      <c r="G330" s="24"/>
      <c r="H330" s="57">
        <f t="shared" si="29"/>
        <v>0</v>
      </c>
      <c r="I330" s="24"/>
      <c r="J330" s="59">
        <f t="shared" si="30"/>
        <v>0</v>
      </c>
      <c r="K330" s="24"/>
      <c r="L330" s="60">
        <f t="shared" si="31"/>
        <v>0</v>
      </c>
    </row>
    <row r="331" spans="1:12" x14ac:dyDescent="0.2">
      <c r="A331" s="34" t="s">
        <v>521</v>
      </c>
      <c r="B331" s="23">
        <f>VLOOKUP($A331,'Discontinued data '!$BB$5:$BE$240,2,FALSE)</f>
        <v>10054</v>
      </c>
      <c r="C331" s="23"/>
      <c r="D331" s="23">
        <f>VLOOKUP($A331,'Discontinued data '!$BB$5:$BE$240,3,FALSE)</f>
        <v>703</v>
      </c>
      <c r="E331" s="24"/>
      <c r="F331" s="56">
        <f t="shared" si="28"/>
        <v>6.9922418937736222E-2</v>
      </c>
      <c r="G331" s="24"/>
      <c r="H331" s="57">
        <f t="shared" si="29"/>
        <v>6.9900000000000004E-2</v>
      </c>
      <c r="I331" s="24"/>
      <c r="J331" s="59">
        <f t="shared" si="30"/>
        <v>6.99</v>
      </c>
      <c r="K331" s="24"/>
      <c r="L331" s="60">
        <f t="shared" si="31"/>
        <v>7</v>
      </c>
    </row>
    <row r="332" spans="1:12" x14ac:dyDescent="0.2">
      <c r="A332" s="34" t="s">
        <v>489</v>
      </c>
      <c r="B332" s="23">
        <f>VLOOKUP($A332,'Discontinued data '!$BB$5:$BE$240,2,FALSE)</f>
        <v>449</v>
      </c>
      <c r="C332" s="23"/>
      <c r="D332" s="23">
        <f>VLOOKUP($A332,'Discontinued data '!$BB$5:$BE$240,3,FALSE)</f>
        <v>104</v>
      </c>
      <c r="E332" s="24"/>
      <c r="F332" s="56">
        <f t="shared" si="28"/>
        <v>0.23162583518930957</v>
      </c>
      <c r="G332" s="24"/>
      <c r="H332" s="57">
        <f t="shared" si="29"/>
        <v>0.2316</v>
      </c>
      <c r="I332" s="24"/>
      <c r="J332" s="59">
        <f t="shared" si="30"/>
        <v>23.16</v>
      </c>
      <c r="K332" s="24"/>
      <c r="L332" s="60">
        <f t="shared" si="31"/>
        <v>23.2</v>
      </c>
    </row>
    <row r="333" spans="1:12" x14ac:dyDescent="0.2">
      <c r="A333" s="34" t="s">
        <v>529</v>
      </c>
      <c r="B333" s="23">
        <f>VLOOKUP($A333,'Discontinued data '!$BB$5:$BE$240,2,FALSE)</f>
        <v>11179</v>
      </c>
      <c r="C333" s="23"/>
      <c r="D333" s="23">
        <f>VLOOKUP($A333,'Discontinued data '!$BB$5:$BE$240,3,FALSE)</f>
        <v>403</v>
      </c>
      <c r="E333" s="24"/>
      <c r="F333" s="56">
        <f t="shared" si="28"/>
        <v>3.6049736112353521E-2</v>
      </c>
      <c r="G333" s="24"/>
      <c r="H333" s="57">
        <f t="shared" si="29"/>
        <v>3.5999999999999997E-2</v>
      </c>
      <c r="I333" s="24"/>
      <c r="J333" s="59">
        <f t="shared" si="30"/>
        <v>3.5999999999999996</v>
      </c>
      <c r="K333" s="24"/>
      <c r="L333" s="60">
        <f t="shared" si="31"/>
        <v>3.6</v>
      </c>
    </row>
    <row r="334" spans="1:12" x14ac:dyDescent="0.2">
      <c r="A334" s="34" t="s">
        <v>558</v>
      </c>
      <c r="B334" s="23">
        <f>VLOOKUP($A334,'Discontinued data '!$BB$5:$BE$240,2,FALSE)</f>
        <v>7659</v>
      </c>
      <c r="C334" s="23"/>
      <c r="D334" s="23">
        <f>VLOOKUP($A334,'Discontinued data '!$BB$5:$BE$240,3,FALSE)</f>
        <v>327</v>
      </c>
      <c r="E334" s="24"/>
      <c r="F334" s="56">
        <f t="shared" si="28"/>
        <v>4.2694868781825303E-2</v>
      </c>
      <c r="G334" s="24"/>
      <c r="H334" s="57">
        <f t="shared" si="29"/>
        <v>4.2599999999999999E-2</v>
      </c>
      <c r="I334" s="24"/>
      <c r="J334" s="59">
        <f t="shared" si="30"/>
        <v>4.26</v>
      </c>
      <c r="K334" s="24"/>
      <c r="L334" s="60">
        <f t="shared" si="31"/>
        <v>4.3</v>
      </c>
    </row>
    <row r="335" spans="1:12" x14ac:dyDescent="0.2">
      <c r="A335" s="34" t="s">
        <v>484</v>
      </c>
      <c r="B335" s="23">
        <f>VLOOKUP($A335,'Discontinued data '!$BB$5:$BE$240,2,FALSE)</f>
        <v>2886</v>
      </c>
      <c r="C335" s="23"/>
      <c r="D335" s="23">
        <f>VLOOKUP($A335,'Discontinued data '!$BB$5:$BE$240,3,FALSE)</f>
        <v>139</v>
      </c>
      <c r="E335" s="24"/>
      <c r="F335" s="56">
        <f t="shared" si="28"/>
        <v>4.8163548163548162E-2</v>
      </c>
      <c r="G335" s="24"/>
      <c r="H335" s="57">
        <f t="shared" si="29"/>
        <v>4.8099999999999997E-2</v>
      </c>
      <c r="I335" s="24"/>
      <c r="J335" s="59">
        <f t="shared" si="30"/>
        <v>4.8099999999999996</v>
      </c>
      <c r="K335" s="24"/>
      <c r="L335" s="60">
        <f t="shared" si="31"/>
        <v>4.8</v>
      </c>
    </row>
    <row r="336" spans="1:12" x14ac:dyDescent="0.2">
      <c r="A336" s="34" t="s">
        <v>539</v>
      </c>
      <c r="B336" s="23">
        <f>VLOOKUP($A336,'Discontinued data '!$BB$5:$BE$240,2,FALSE)</f>
        <v>5010</v>
      </c>
      <c r="C336" s="23"/>
      <c r="D336" s="23">
        <f>VLOOKUP($A336,'Discontinued data '!$BB$5:$BE$240,3,FALSE)</f>
        <v>464</v>
      </c>
      <c r="E336" s="24"/>
      <c r="F336" s="56">
        <f t="shared" si="28"/>
        <v>9.2614770459081841E-2</v>
      </c>
      <c r="G336" s="24"/>
      <c r="H336" s="57">
        <f t="shared" si="29"/>
        <v>9.2600000000000002E-2</v>
      </c>
      <c r="I336" s="24"/>
      <c r="J336" s="59">
        <f t="shared" si="30"/>
        <v>9.26</v>
      </c>
      <c r="K336" s="24"/>
      <c r="L336" s="60">
        <f t="shared" si="31"/>
        <v>9.3000000000000007</v>
      </c>
    </row>
    <row r="337" spans="1:12" x14ac:dyDescent="0.2">
      <c r="A337" s="34" t="s">
        <v>490</v>
      </c>
      <c r="B337" s="23">
        <f>VLOOKUP($A337,'Discontinued data '!$BB$5:$BE$240,2,FALSE)</f>
        <v>4808</v>
      </c>
      <c r="C337" s="23"/>
      <c r="D337" s="23">
        <f>VLOOKUP($A337,'Discontinued data '!$BB$5:$BE$240,3,FALSE)</f>
        <v>243</v>
      </c>
      <c r="E337" s="24"/>
      <c r="F337" s="56">
        <f t="shared" si="28"/>
        <v>5.0540765391014972E-2</v>
      </c>
      <c r="G337" s="24"/>
      <c r="H337" s="57">
        <f t="shared" si="29"/>
        <v>5.0500000000000003E-2</v>
      </c>
      <c r="I337" s="24"/>
      <c r="J337" s="59">
        <f t="shared" si="30"/>
        <v>5.0500000000000007</v>
      </c>
      <c r="K337" s="24"/>
      <c r="L337" s="60">
        <f t="shared" si="31"/>
        <v>5.0999999999999996</v>
      </c>
    </row>
    <row r="338" spans="1:12" x14ac:dyDescent="0.2">
      <c r="A338" s="34" t="s">
        <v>519</v>
      </c>
      <c r="B338" s="23">
        <f>VLOOKUP($A338,'Discontinued data '!$BB$5:$BE$240,2,FALSE)</f>
        <v>10</v>
      </c>
      <c r="C338" s="23"/>
      <c r="D338" s="23">
        <f>VLOOKUP($A338,'Discontinued data '!$BB$5:$BE$240,3,FALSE)</f>
        <v>10</v>
      </c>
      <c r="E338" s="24"/>
      <c r="F338" s="56">
        <f t="shared" si="28"/>
        <v>1</v>
      </c>
      <c r="G338" s="24"/>
      <c r="H338" s="57">
        <f t="shared" si="29"/>
        <v>1</v>
      </c>
      <c r="I338" s="24"/>
      <c r="J338" s="59">
        <f t="shared" si="30"/>
        <v>100</v>
      </c>
      <c r="K338" s="24"/>
      <c r="L338" s="60">
        <f t="shared" si="31"/>
        <v>100</v>
      </c>
    </row>
    <row r="339" spans="1:12" x14ac:dyDescent="0.2">
      <c r="A339" s="34" t="s">
        <v>515</v>
      </c>
      <c r="B339" s="23">
        <f>VLOOKUP($A339,'Discontinued data '!$BB$5:$BE$240,2,FALSE)</f>
        <v>1037</v>
      </c>
      <c r="C339" s="23"/>
      <c r="D339" s="23">
        <f>VLOOKUP($A339,'Discontinued data '!$BB$5:$BE$240,3,FALSE)</f>
        <v>135</v>
      </c>
      <c r="E339" s="24"/>
      <c r="F339" s="56">
        <f t="shared" si="28"/>
        <v>0.13018322082931533</v>
      </c>
      <c r="G339" s="24"/>
      <c r="H339" s="57">
        <f t="shared" si="29"/>
        <v>0.13009999999999999</v>
      </c>
      <c r="I339" s="24"/>
      <c r="J339" s="59">
        <f t="shared" si="30"/>
        <v>13.01</v>
      </c>
      <c r="K339" s="24"/>
      <c r="L339" s="60">
        <f t="shared" si="31"/>
        <v>13</v>
      </c>
    </row>
    <row r="340" spans="1:12" x14ac:dyDescent="0.2">
      <c r="A340" s="34" t="s">
        <v>609</v>
      </c>
      <c r="B340" s="23">
        <f>VLOOKUP($A340,'Discontinued data '!$BB$5:$BE$240,2,FALSE)</f>
        <v>7727</v>
      </c>
      <c r="C340" s="23"/>
      <c r="D340" s="23">
        <f>VLOOKUP($A340,'Discontinued data '!$BB$5:$BE$240,3,FALSE)</f>
        <v>373</v>
      </c>
      <c r="E340" s="24"/>
      <c r="F340" s="56">
        <f t="shared" si="28"/>
        <v>4.8272291963245763E-2</v>
      </c>
      <c r="G340" s="24"/>
      <c r="H340" s="57">
        <f t="shared" si="29"/>
        <v>4.82E-2</v>
      </c>
      <c r="I340" s="24"/>
      <c r="J340" s="59">
        <f t="shared" si="30"/>
        <v>4.82</v>
      </c>
      <c r="K340" s="24"/>
      <c r="L340" s="60">
        <f t="shared" si="31"/>
        <v>4.8</v>
      </c>
    </row>
    <row r="341" spans="1:12" x14ac:dyDescent="0.2">
      <c r="A341" s="34" t="s">
        <v>631</v>
      </c>
      <c r="B341" s="23">
        <f>VLOOKUP($A341,'Discontinued data '!$BB$5:$BE$240,2,FALSE)</f>
        <v>194</v>
      </c>
      <c r="C341" s="23"/>
      <c r="D341" s="23">
        <f>VLOOKUP($A341,'Discontinued data '!$BB$5:$BE$240,3,FALSE)</f>
        <v>98</v>
      </c>
      <c r="E341" s="24"/>
      <c r="F341" s="56">
        <f t="shared" si="28"/>
        <v>0.50515463917525771</v>
      </c>
      <c r="G341" s="24"/>
      <c r="H341" s="57">
        <f t="shared" si="29"/>
        <v>0.50509999999999999</v>
      </c>
      <c r="I341" s="24"/>
      <c r="J341" s="59">
        <f t="shared" si="30"/>
        <v>50.51</v>
      </c>
      <c r="K341" s="24"/>
      <c r="L341" s="60">
        <f t="shared" si="31"/>
        <v>50.5</v>
      </c>
    </row>
    <row r="342" spans="1:12" x14ac:dyDescent="0.2">
      <c r="A342" s="34" t="s">
        <v>562</v>
      </c>
      <c r="B342" s="23">
        <f>VLOOKUP($A342,'Discontinued data '!$BB$5:$BE$240,2,FALSE)</f>
        <v>1110</v>
      </c>
      <c r="C342" s="23"/>
      <c r="D342" s="23">
        <f>VLOOKUP($A342,'Discontinued data '!$BB$5:$BE$240,3,FALSE)</f>
        <v>152</v>
      </c>
      <c r="E342" s="24"/>
      <c r="F342" s="56">
        <f t="shared" si="28"/>
        <v>0.13693693693693693</v>
      </c>
      <c r="G342" s="24"/>
      <c r="H342" s="57">
        <f t="shared" si="29"/>
        <v>0.13689999999999999</v>
      </c>
      <c r="I342" s="24"/>
      <c r="J342" s="59">
        <f t="shared" si="30"/>
        <v>13.69</v>
      </c>
      <c r="K342" s="24"/>
      <c r="L342" s="60">
        <f t="shared" si="31"/>
        <v>13.7</v>
      </c>
    </row>
    <row r="343" spans="1:12" ht="15" x14ac:dyDescent="0.25">
      <c r="A343" s="72" t="s">
        <v>403</v>
      </c>
      <c r="B343" s="23">
        <f>SUM(B327:B342)</f>
        <v>63459</v>
      </c>
      <c r="C343" s="23"/>
      <c r="D343" s="23">
        <f>SUM(D327:D342)</f>
        <v>4008</v>
      </c>
      <c r="F343" s="56">
        <f>D343/B343</f>
        <v>6.3158889991963313E-2</v>
      </c>
      <c r="G343" s="24"/>
      <c r="H343" s="57">
        <f>TRUNC(F343,4)</f>
        <v>6.3100000000000003E-2</v>
      </c>
      <c r="I343" s="24"/>
      <c r="J343" s="59">
        <f>H343*100</f>
        <v>6.3100000000000005</v>
      </c>
      <c r="K343" s="24"/>
      <c r="L343" s="60">
        <f>ROUND(J343,1)</f>
        <v>6.3</v>
      </c>
    </row>
    <row r="344" spans="1:12" x14ac:dyDescent="0.2">
      <c r="A344" s="34"/>
    </row>
    <row r="345" spans="1:12" x14ac:dyDescent="0.2">
      <c r="A345" s="34"/>
    </row>
    <row r="346" spans="1:12" x14ac:dyDescent="0.2">
      <c r="A346" s="42" t="s">
        <v>654</v>
      </c>
    </row>
    <row r="347" spans="1:12" x14ac:dyDescent="0.2">
      <c r="A347" s="34" t="s">
        <v>657</v>
      </c>
    </row>
  </sheetData>
  <sortState ref="A327:A342">
    <sortCondition ref="A327:A342"/>
  </sortState>
  <mergeCells count="81">
    <mergeCell ref="L142:M142"/>
    <mergeCell ref="B143:C143"/>
    <mergeCell ref="D143:E143"/>
    <mergeCell ref="F143:G143"/>
    <mergeCell ref="H143:I143"/>
    <mergeCell ref="J143:K143"/>
    <mergeCell ref="L143:M143"/>
    <mergeCell ref="B142:C142"/>
    <mergeCell ref="D142:E142"/>
    <mergeCell ref="F142:G142"/>
    <mergeCell ref="H142:I142"/>
    <mergeCell ref="J142:K142"/>
    <mergeCell ref="L140:M140"/>
    <mergeCell ref="F141:G141"/>
    <mergeCell ref="H141:I141"/>
    <mergeCell ref="J141:K141"/>
    <mergeCell ref="L141:M141"/>
    <mergeCell ref="B140:C140"/>
    <mergeCell ref="D140:E140"/>
    <mergeCell ref="F140:G140"/>
    <mergeCell ref="H140:I140"/>
    <mergeCell ref="J140:K140"/>
    <mergeCell ref="B139:C139"/>
    <mergeCell ref="D139:E139"/>
    <mergeCell ref="F139:I139"/>
    <mergeCell ref="J139:K139"/>
    <mergeCell ref="L139:M139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F14:G14"/>
    <mergeCell ref="H14:I14"/>
    <mergeCell ref="J14:K14"/>
    <mergeCell ref="L14:M14"/>
    <mergeCell ref="L15:M15"/>
    <mergeCell ref="L12:M12"/>
    <mergeCell ref="F13:G13"/>
    <mergeCell ref="H13:I13"/>
    <mergeCell ref="J13:K13"/>
    <mergeCell ref="L13:M13"/>
    <mergeCell ref="D15:E15"/>
    <mergeCell ref="F15:G15"/>
    <mergeCell ref="H15:I15"/>
    <mergeCell ref="J15:K15"/>
    <mergeCell ref="L98:M98"/>
    <mergeCell ref="F98:I98"/>
    <mergeCell ref="B14:C14"/>
    <mergeCell ref="D14:E14"/>
    <mergeCell ref="L100:M100"/>
    <mergeCell ref="B99:C99"/>
    <mergeCell ref="D99:E99"/>
    <mergeCell ref="F99:G99"/>
    <mergeCell ref="H99:I99"/>
    <mergeCell ref="J99:K99"/>
    <mergeCell ref="L99:M99"/>
    <mergeCell ref="B98:C98"/>
    <mergeCell ref="D98:E98"/>
    <mergeCell ref="F100:G100"/>
    <mergeCell ref="H100:I100"/>
    <mergeCell ref="J100:K100"/>
    <mergeCell ref="J98:K98"/>
    <mergeCell ref="B15:C15"/>
    <mergeCell ref="L102:M102"/>
    <mergeCell ref="B101:C101"/>
    <mergeCell ref="D101:E101"/>
    <mergeCell ref="F101:G101"/>
    <mergeCell ref="H101:I101"/>
    <mergeCell ref="J101:K101"/>
    <mergeCell ref="L101:M101"/>
    <mergeCell ref="B102:C102"/>
    <mergeCell ref="D102:E102"/>
    <mergeCell ref="F102:G102"/>
    <mergeCell ref="H102:I102"/>
    <mergeCell ref="J102:K102"/>
  </mergeCells>
  <conditionalFormatting sqref="L2:L10 L108:L112 L12:L88 L141:L176 L178:L343">
    <cfRule type="cellIs" dxfId="8" priority="34" operator="greaterThanOrEqual">
      <formula>$L$18</formula>
    </cfRule>
  </conditionalFormatting>
  <conditionalFormatting sqref="L89:L97 L100:L102">
    <cfRule type="cellIs" dxfId="7" priority="31" operator="greaterThanOrEqual">
      <formula>$L$18</formula>
    </cfRule>
  </conditionalFormatting>
  <conditionalFormatting sqref="L104:L105">
    <cfRule type="cellIs" dxfId="6" priority="29" operator="greaterThanOrEqual">
      <formula>$L$18</formula>
    </cfRule>
  </conditionalFormatting>
  <conditionalFormatting sqref="L108:L112">
    <cfRule type="cellIs" dxfId="5" priority="25" stopIfTrue="1" operator="greaterThanOrEqual">
      <formula>$L$105</formula>
    </cfRule>
  </conditionalFormatting>
  <conditionalFormatting sqref="L115:L120">
    <cfRule type="cellIs" dxfId="4" priority="12" operator="greaterThanOrEqual">
      <formula>$L$18</formula>
    </cfRule>
  </conditionalFormatting>
  <conditionalFormatting sqref="L115:L120">
    <cfRule type="cellIs" dxfId="3" priority="11" stopIfTrue="1" operator="greaterThanOrEqual">
      <formula>$L$105</formula>
    </cfRule>
  </conditionalFormatting>
  <conditionalFormatting sqref="L130:L138">
    <cfRule type="cellIs" dxfId="2" priority="1" operator="greaterThanOrEqual">
      <formula>$L$18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topLeftCell="A13" workbookViewId="0">
      <selection activeCell="M24" sqref="M24"/>
    </sheetView>
  </sheetViews>
  <sheetFormatPr defaultRowHeight="14.25" x14ac:dyDescent="0.2"/>
  <cols>
    <col min="1" max="1" width="9.5703125" style="38" customWidth="1"/>
    <col min="2" max="2" width="9.42578125" style="38" customWidth="1"/>
    <col min="3" max="4" width="11.42578125" style="44" customWidth="1"/>
    <col min="5" max="5" width="11.42578125" style="38" customWidth="1"/>
    <col min="6" max="6" width="7.85546875" style="38" customWidth="1"/>
    <col min="7" max="7" width="7.85546875" style="43" customWidth="1"/>
    <col min="8" max="9" width="13.5703125" style="43" customWidth="1"/>
    <col min="10" max="10" width="13.85546875" style="24" customWidth="1"/>
    <col min="11" max="11" width="12.5703125" style="24" customWidth="1"/>
    <col min="12" max="12" width="14.140625" style="24" customWidth="1"/>
    <col min="13" max="13" width="19" style="24" customWidth="1"/>
  </cols>
  <sheetData>
    <row r="1" spans="1:13" ht="15" x14ac:dyDescent="0.25">
      <c r="A1" s="11" t="s">
        <v>338</v>
      </c>
      <c r="B1" s="12"/>
      <c r="C1" s="13"/>
      <c r="D1" s="13"/>
      <c r="E1" s="12"/>
      <c r="F1" s="12"/>
      <c r="G1" s="14"/>
      <c r="H1" s="14"/>
      <c r="I1" s="14"/>
      <c r="J1" s="15"/>
      <c r="K1" s="15"/>
      <c r="L1" s="15"/>
      <c r="M1" s="15"/>
    </row>
    <row r="2" spans="1:13" ht="15" x14ac:dyDescent="0.25">
      <c r="A2" s="11" t="s">
        <v>339</v>
      </c>
      <c r="B2" s="12"/>
      <c r="C2" s="13"/>
      <c r="D2" s="13"/>
      <c r="E2" s="12"/>
      <c r="F2" s="12"/>
      <c r="G2" s="14"/>
      <c r="H2" s="14"/>
      <c r="I2" s="14"/>
      <c r="J2" s="16"/>
      <c r="K2" s="16"/>
      <c r="L2" s="16"/>
      <c r="M2" s="16"/>
    </row>
    <row r="3" spans="1:13" x14ac:dyDescent="0.2">
      <c r="A3" s="12"/>
      <c r="B3" s="12"/>
      <c r="C3" s="13"/>
      <c r="D3" s="13"/>
      <c r="E3" s="12"/>
      <c r="F3" s="12"/>
      <c r="G3" s="14"/>
      <c r="H3" s="14"/>
      <c r="I3" s="14"/>
      <c r="J3" s="16"/>
      <c r="K3" s="16"/>
      <c r="L3" s="16"/>
      <c r="M3" s="16"/>
    </row>
    <row r="4" spans="1:13" ht="15" x14ac:dyDescent="0.2">
      <c r="A4" s="17" t="s">
        <v>340</v>
      </c>
      <c r="B4" s="18" t="s">
        <v>341</v>
      </c>
      <c r="C4" s="13"/>
      <c r="D4" s="13"/>
      <c r="E4" s="12"/>
      <c r="F4" s="12"/>
      <c r="G4" s="14"/>
      <c r="H4" s="14"/>
      <c r="I4" s="14"/>
      <c r="J4" s="16"/>
      <c r="K4" s="16"/>
      <c r="L4" s="16"/>
      <c r="M4" s="16"/>
    </row>
    <row r="5" spans="1:13" ht="15" x14ac:dyDescent="0.2">
      <c r="A5" s="17" t="s">
        <v>342</v>
      </c>
      <c r="B5" s="12"/>
      <c r="C5" s="13"/>
      <c r="D5" s="13"/>
      <c r="E5" s="12"/>
      <c r="F5" s="12"/>
      <c r="G5" s="14"/>
      <c r="H5" s="14"/>
      <c r="I5" s="14"/>
      <c r="J5" s="16"/>
      <c r="K5" s="16"/>
      <c r="L5" s="16"/>
      <c r="M5" s="16"/>
    </row>
    <row r="6" spans="1:13" ht="15" x14ac:dyDescent="0.2">
      <c r="A6" s="17" t="s">
        <v>343</v>
      </c>
      <c r="B6" s="18" t="s">
        <v>344</v>
      </c>
      <c r="C6" s="13"/>
      <c r="D6" s="13"/>
      <c r="E6" s="12"/>
      <c r="F6" s="12"/>
      <c r="G6" s="14"/>
      <c r="H6" s="14"/>
      <c r="I6" s="14"/>
      <c r="J6" s="16"/>
      <c r="K6" s="16"/>
      <c r="L6" s="16"/>
      <c r="M6" s="16"/>
    </row>
    <row r="7" spans="1:13" ht="15" x14ac:dyDescent="0.2">
      <c r="A7" s="17" t="s">
        <v>345</v>
      </c>
      <c r="B7" s="18" t="s">
        <v>346</v>
      </c>
      <c r="C7" s="13"/>
      <c r="D7" s="13"/>
      <c r="E7" s="12"/>
      <c r="F7" s="12"/>
      <c r="G7" s="14"/>
      <c r="H7" s="14"/>
      <c r="I7" s="14"/>
      <c r="J7" s="16"/>
      <c r="K7" s="16"/>
      <c r="L7" s="16"/>
      <c r="M7" s="16"/>
    </row>
    <row r="8" spans="1:13" ht="15" x14ac:dyDescent="0.2">
      <c r="A8" s="17" t="s">
        <v>347</v>
      </c>
      <c r="B8" s="18" t="s">
        <v>348</v>
      </c>
      <c r="C8" s="13"/>
      <c r="D8" s="13"/>
      <c r="E8" s="12"/>
      <c r="F8" s="12"/>
      <c r="G8" s="14"/>
      <c r="H8" s="14"/>
      <c r="I8" s="14"/>
      <c r="J8" s="16"/>
      <c r="K8" s="16"/>
      <c r="L8" s="16"/>
      <c r="M8" s="16"/>
    </row>
    <row r="9" spans="1:13" ht="15" x14ac:dyDescent="0.2">
      <c r="A9" s="17" t="s">
        <v>349</v>
      </c>
      <c r="B9" s="18" t="s">
        <v>350</v>
      </c>
      <c r="C9" s="13"/>
      <c r="D9" s="13"/>
      <c r="E9" s="12"/>
      <c r="F9" s="12"/>
      <c r="G9" s="14"/>
      <c r="H9" s="14"/>
      <c r="I9" s="14"/>
      <c r="J9" s="16"/>
      <c r="K9" s="16"/>
      <c r="L9" s="16"/>
      <c r="M9" s="16"/>
    </row>
    <row r="10" spans="1:13" ht="15" x14ac:dyDescent="0.25">
      <c r="A10" s="17" t="s">
        <v>351</v>
      </c>
      <c r="B10" s="19" t="s">
        <v>352</v>
      </c>
      <c r="C10" s="13"/>
      <c r="D10" s="13"/>
      <c r="E10" s="12"/>
      <c r="F10" s="12"/>
      <c r="G10" s="14"/>
      <c r="H10" s="20"/>
      <c r="I10" s="15"/>
      <c r="J10" s="15"/>
      <c r="K10" s="15"/>
      <c r="L10" s="15"/>
      <c r="M10" s="21"/>
    </row>
    <row r="11" spans="1:13" ht="15" x14ac:dyDescent="0.25">
      <c r="A11" s="22"/>
      <c r="B11" s="19"/>
      <c r="C11" s="23"/>
      <c r="D11" s="23"/>
      <c r="E11" s="24"/>
      <c r="F11" s="24"/>
      <c r="G11" s="14"/>
      <c r="H11" s="25" t="s">
        <v>353</v>
      </c>
      <c r="I11" s="15"/>
      <c r="J11" s="15"/>
      <c r="K11" s="15"/>
      <c r="L11" s="15"/>
      <c r="M11" s="21"/>
    </row>
    <row r="12" spans="1:13" ht="45.75" thickBot="1" x14ac:dyDescent="0.3">
      <c r="A12" s="26" t="s">
        <v>354</v>
      </c>
      <c r="B12" s="26" t="s">
        <v>355</v>
      </c>
      <c r="C12" s="27" t="s">
        <v>356</v>
      </c>
      <c r="D12" s="27" t="s">
        <v>357</v>
      </c>
      <c r="E12" s="28" t="s">
        <v>358</v>
      </c>
      <c r="F12" s="15"/>
      <c r="G12" s="15"/>
      <c r="H12" s="29" t="s">
        <v>359</v>
      </c>
      <c r="I12" s="29" t="s">
        <v>360</v>
      </c>
      <c r="J12" s="29" t="s">
        <v>356</v>
      </c>
      <c r="K12" s="29" t="s">
        <v>357</v>
      </c>
      <c r="L12" s="29" t="s">
        <v>361</v>
      </c>
      <c r="M12" s="29" t="s">
        <v>362</v>
      </c>
    </row>
    <row r="13" spans="1:13" ht="15" thickTop="1" x14ac:dyDescent="0.2">
      <c r="A13" s="21">
        <v>2016</v>
      </c>
      <c r="B13" s="30" t="s">
        <v>363</v>
      </c>
      <c r="C13" s="45">
        <v>157347</v>
      </c>
      <c r="D13" s="45">
        <v>8309</v>
      </c>
      <c r="E13" s="46">
        <v>5.3</v>
      </c>
      <c r="F13" s="15"/>
      <c r="G13" s="31"/>
      <c r="H13" s="32">
        <v>42370</v>
      </c>
      <c r="I13" s="32">
        <v>43070</v>
      </c>
      <c r="J13" s="33">
        <f t="shared" ref="J13:K15" si="0">SUM(C13:C36)</f>
        <v>3834083</v>
      </c>
      <c r="K13" s="33">
        <f t="shared" si="0"/>
        <v>176799</v>
      </c>
      <c r="L13" s="34">
        <f>ROUND(TRUNC((K13/J13),4)*100,1)</f>
        <v>4.5999999999999996</v>
      </c>
      <c r="M13" s="34">
        <f>ROUND(120*TRUNC(K13/J13,4),1)</f>
        <v>5.5</v>
      </c>
    </row>
    <row r="14" spans="1:13" x14ac:dyDescent="0.2">
      <c r="A14" s="35">
        <v>2016</v>
      </c>
      <c r="B14" s="36" t="s">
        <v>364</v>
      </c>
      <c r="C14" s="45">
        <v>158279</v>
      </c>
      <c r="D14" s="45">
        <v>8219</v>
      </c>
      <c r="E14" s="46">
        <v>5.2</v>
      </c>
      <c r="F14" s="34"/>
      <c r="G14" s="37"/>
      <c r="H14" s="32">
        <v>42401</v>
      </c>
      <c r="I14" s="32">
        <v>43101</v>
      </c>
      <c r="J14" s="33">
        <f t="shared" si="0"/>
        <v>3836773</v>
      </c>
      <c r="K14" s="33">
        <f t="shared" si="0"/>
        <v>175679</v>
      </c>
      <c r="L14" s="34">
        <f t="shared" ref="L14:L21" si="1">ROUND(TRUNC((K14/J14),4)*100,1)</f>
        <v>4.5999999999999996</v>
      </c>
      <c r="M14" s="34">
        <f t="shared" ref="M14:M21" si="2">ROUND(120*TRUNC(K14/J14,4),1)</f>
        <v>5.5</v>
      </c>
    </row>
    <row r="15" spans="1:13" x14ac:dyDescent="0.2">
      <c r="A15" s="21">
        <v>2016</v>
      </c>
      <c r="B15" s="30" t="s">
        <v>365</v>
      </c>
      <c r="C15" s="45">
        <v>158854</v>
      </c>
      <c r="D15" s="45">
        <v>8116</v>
      </c>
      <c r="E15" s="46">
        <v>5.0999999999999996</v>
      </c>
      <c r="F15" s="15"/>
      <c r="G15" s="31"/>
      <c r="H15" s="32">
        <v>42430</v>
      </c>
      <c r="I15" s="32">
        <v>43132</v>
      </c>
      <c r="J15" s="33">
        <f t="shared" si="0"/>
        <v>3839988</v>
      </c>
      <c r="K15" s="33">
        <f t="shared" si="0"/>
        <v>174551</v>
      </c>
      <c r="L15" s="34">
        <f t="shared" si="1"/>
        <v>4.5</v>
      </c>
      <c r="M15" s="34">
        <f t="shared" si="2"/>
        <v>5.4</v>
      </c>
    </row>
    <row r="16" spans="1:13" x14ac:dyDescent="0.2">
      <c r="A16" s="21">
        <v>2016</v>
      </c>
      <c r="B16" s="30" t="s">
        <v>366</v>
      </c>
      <c r="C16" s="45">
        <v>158488</v>
      </c>
      <c r="D16" s="45">
        <v>7413</v>
      </c>
      <c r="E16" s="46">
        <v>4.7</v>
      </c>
      <c r="F16" s="15"/>
      <c r="G16" s="31"/>
      <c r="H16" s="32">
        <v>42461</v>
      </c>
      <c r="I16" s="32">
        <v>43160</v>
      </c>
      <c r="J16" s="33">
        <f t="shared" ref="J16:K21" si="3">SUM(C16:C39)</f>
        <v>3842682</v>
      </c>
      <c r="K16" s="33">
        <f t="shared" si="3"/>
        <v>173106</v>
      </c>
      <c r="L16" s="34">
        <f t="shared" si="1"/>
        <v>4.5</v>
      </c>
      <c r="M16" s="34">
        <f t="shared" si="2"/>
        <v>5.4</v>
      </c>
    </row>
    <row r="17" spans="1:13" x14ac:dyDescent="0.2">
      <c r="A17" s="21">
        <v>2016</v>
      </c>
      <c r="B17" s="30" t="s">
        <v>367</v>
      </c>
      <c r="C17" s="45">
        <v>158800</v>
      </c>
      <c r="D17" s="45">
        <v>7207</v>
      </c>
      <c r="E17" s="46">
        <v>4.5</v>
      </c>
      <c r="F17" s="15"/>
      <c r="G17" s="31"/>
      <c r="H17" s="32">
        <v>42491</v>
      </c>
      <c r="I17" s="32">
        <v>43191</v>
      </c>
      <c r="J17" s="33">
        <f t="shared" si="3"/>
        <v>3845474</v>
      </c>
      <c r="K17" s="33">
        <f t="shared" si="3"/>
        <v>171625</v>
      </c>
      <c r="L17" s="34">
        <f t="shared" si="1"/>
        <v>4.5</v>
      </c>
      <c r="M17" s="34">
        <f t="shared" si="2"/>
        <v>5.4</v>
      </c>
    </row>
    <row r="18" spans="1:13" x14ac:dyDescent="0.2">
      <c r="A18" s="21">
        <v>2016</v>
      </c>
      <c r="B18" s="30" t="s">
        <v>368</v>
      </c>
      <c r="C18" s="45">
        <v>160135</v>
      </c>
      <c r="D18" s="45">
        <v>8144</v>
      </c>
      <c r="E18" s="46">
        <v>5.0999999999999996</v>
      </c>
      <c r="F18" s="15"/>
      <c r="G18" s="31"/>
      <c r="H18" s="32">
        <v>42522</v>
      </c>
      <c r="I18" s="32">
        <v>43221</v>
      </c>
      <c r="J18" s="33">
        <f t="shared" si="3"/>
        <v>3848439</v>
      </c>
      <c r="K18" s="33">
        <f t="shared" si="3"/>
        <v>170174</v>
      </c>
      <c r="L18" s="34">
        <f t="shared" si="1"/>
        <v>4.4000000000000004</v>
      </c>
      <c r="M18" s="34">
        <f t="shared" si="2"/>
        <v>5.3</v>
      </c>
    </row>
    <row r="19" spans="1:13" x14ac:dyDescent="0.2">
      <c r="A19" s="21">
        <v>2016</v>
      </c>
      <c r="B19" s="30" t="s">
        <v>369</v>
      </c>
      <c r="C19" s="45">
        <v>160705</v>
      </c>
      <c r="D19" s="45">
        <v>8267</v>
      </c>
      <c r="E19" s="46">
        <v>5.0999999999999996</v>
      </c>
      <c r="F19" s="15"/>
      <c r="G19" s="31"/>
      <c r="H19" s="32">
        <v>42552</v>
      </c>
      <c r="I19" s="32">
        <v>43252</v>
      </c>
      <c r="J19" s="33">
        <f t="shared" si="3"/>
        <v>3851581</v>
      </c>
      <c r="K19" s="33">
        <f t="shared" si="3"/>
        <v>168842</v>
      </c>
      <c r="L19" s="34">
        <f t="shared" si="1"/>
        <v>4.4000000000000004</v>
      </c>
      <c r="M19" s="34">
        <f t="shared" si="2"/>
        <v>5.3</v>
      </c>
    </row>
    <row r="20" spans="1:13" x14ac:dyDescent="0.2">
      <c r="A20" s="21">
        <v>2016</v>
      </c>
      <c r="B20" s="30" t="s">
        <v>370</v>
      </c>
      <c r="C20" s="45">
        <v>159800</v>
      </c>
      <c r="D20" s="45">
        <v>7996</v>
      </c>
      <c r="E20" s="46">
        <v>5</v>
      </c>
      <c r="F20" s="15"/>
      <c r="G20" s="31"/>
      <c r="H20" s="32">
        <v>42583</v>
      </c>
      <c r="I20" s="32">
        <v>43282</v>
      </c>
      <c r="J20" s="33">
        <f t="shared" si="3"/>
        <v>3854610</v>
      </c>
      <c r="K20" s="33">
        <f t="shared" si="3"/>
        <v>167305</v>
      </c>
      <c r="L20" s="34">
        <f t="shared" si="1"/>
        <v>4.3</v>
      </c>
      <c r="M20" s="34">
        <f t="shared" si="2"/>
        <v>5.2</v>
      </c>
    </row>
    <row r="21" spans="1:13" x14ac:dyDescent="0.2">
      <c r="A21" s="21">
        <v>2016</v>
      </c>
      <c r="B21" s="30" t="s">
        <v>371</v>
      </c>
      <c r="C21" s="45">
        <v>159636</v>
      </c>
      <c r="D21" s="45">
        <v>7658</v>
      </c>
      <c r="E21" s="46">
        <v>4.8</v>
      </c>
      <c r="F21" s="15"/>
      <c r="G21" s="31"/>
      <c r="H21" s="32">
        <v>42614</v>
      </c>
      <c r="I21" s="32">
        <v>43313</v>
      </c>
      <c r="J21" s="33">
        <f t="shared" si="3"/>
        <v>3856719</v>
      </c>
      <c r="K21" s="33">
        <f t="shared" si="3"/>
        <v>165679</v>
      </c>
      <c r="L21" s="34">
        <f t="shared" si="1"/>
        <v>4.3</v>
      </c>
      <c r="M21" s="34">
        <f t="shared" si="2"/>
        <v>5.0999999999999996</v>
      </c>
    </row>
    <row r="22" spans="1:13" x14ac:dyDescent="0.2">
      <c r="A22" s="21">
        <v>2016</v>
      </c>
      <c r="B22" s="30" t="s">
        <v>372</v>
      </c>
      <c r="C22" s="45">
        <v>159783</v>
      </c>
      <c r="D22" s="45">
        <v>7447</v>
      </c>
      <c r="E22" s="46">
        <v>4.7</v>
      </c>
      <c r="F22" s="15"/>
      <c r="G22" s="31"/>
      <c r="H22" s="32">
        <v>42644</v>
      </c>
      <c r="I22" s="32">
        <v>43344</v>
      </c>
      <c r="J22" s="33">
        <f t="shared" ref="J22:K24" si="4">SUM(C22:C45)</f>
        <v>3859041</v>
      </c>
      <c r="K22" s="33">
        <f t="shared" si="4"/>
        <v>163787</v>
      </c>
      <c r="L22" s="34">
        <f>ROUND(TRUNC((K22/J22),4)*100,1)</f>
        <v>4.2</v>
      </c>
      <c r="M22" s="34">
        <f>ROUND(120*TRUNC(K22/J22,4),1)</f>
        <v>5.0999999999999996</v>
      </c>
    </row>
    <row r="23" spans="1:13" x14ac:dyDescent="0.2">
      <c r="A23" s="21">
        <v>2016</v>
      </c>
      <c r="B23" s="30" t="s">
        <v>373</v>
      </c>
      <c r="C23" s="45">
        <v>159451</v>
      </c>
      <c r="D23" s="45">
        <v>7066</v>
      </c>
      <c r="E23" s="46">
        <v>4.4000000000000004</v>
      </c>
      <c r="F23" s="15"/>
      <c r="G23" s="31"/>
      <c r="H23" s="32">
        <v>42675</v>
      </c>
      <c r="I23" s="32">
        <v>43374</v>
      </c>
      <c r="J23" s="33">
        <f t="shared" si="4"/>
        <v>3861981</v>
      </c>
      <c r="K23" s="33">
        <f t="shared" si="4"/>
        <v>162111</v>
      </c>
      <c r="L23" s="34">
        <f>ROUND(TRUNC((K23/J23),4)*100,1)</f>
        <v>4.2</v>
      </c>
      <c r="M23" s="34">
        <f>ROUND(120*TRUNC(K23/J23,4),1)</f>
        <v>5</v>
      </c>
    </row>
    <row r="24" spans="1:13" x14ac:dyDescent="0.2">
      <c r="A24" s="21">
        <v>2016</v>
      </c>
      <c r="B24" s="30" t="s">
        <v>374</v>
      </c>
      <c r="C24" s="45">
        <v>158968</v>
      </c>
      <c r="D24" s="45">
        <v>7170</v>
      </c>
      <c r="E24" s="46">
        <v>4.5</v>
      </c>
      <c r="F24" s="15"/>
      <c r="G24" s="31"/>
      <c r="H24" s="32">
        <v>42705</v>
      </c>
      <c r="I24" s="32">
        <v>43405</v>
      </c>
      <c r="J24" s="33">
        <f t="shared" si="4"/>
        <v>3865195</v>
      </c>
      <c r="K24" s="33">
        <f t="shared" si="4"/>
        <v>160695</v>
      </c>
      <c r="L24" s="34">
        <f>ROUND(TRUNC((K24/J24),4)*100,1)</f>
        <v>4.2</v>
      </c>
      <c r="M24" s="34">
        <f>ROUND(120*TRUNC(K24/J24,4),1)</f>
        <v>5</v>
      </c>
    </row>
    <row r="25" spans="1:13" x14ac:dyDescent="0.2">
      <c r="A25" s="21">
        <v>2017</v>
      </c>
      <c r="B25" s="30" t="s">
        <v>363</v>
      </c>
      <c r="C25" s="45">
        <v>158676</v>
      </c>
      <c r="D25" s="45">
        <v>8149</v>
      </c>
      <c r="E25" s="46">
        <v>5.0999999999999996</v>
      </c>
      <c r="F25" s="15"/>
      <c r="G25" s="31"/>
      <c r="H25" s="15"/>
      <c r="I25" s="15"/>
      <c r="J25" s="15"/>
      <c r="K25" s="15"/>
      <c r="L25" s="15"/>
      <c r="M25" s="15"/>
    </row>
    <row r="26" spans="1:13" x14ac:dyDescent="0.2">
      <c r="A26" s="21">
        <v>2017</v>
      </c>
      <c r="B26" s="30" t="s">
        <v>364</v>
      </c>
      <c r="C26" s="45">
        <v>159482</v>
      </c>
      <c r="D26" s="45">
        <v>7887</v>
      </c>
      <c r="E26" s="46">
        <v>4.9000000000000004</v>
      </c>
      <c r="F26" s="15"/>
      <c r="G26" s="31"/>
      <c r="H26" s="15"/>
      <c r="I26" s="15"/>
      <c r="J26" s="15"/>
      <c r="K26" s="15"/>
      <c r="L26" s="15"/>
      <c r="M26" s="15"/>
    </row>
    <row r="27" spans="1:13" x14ac:dyDescent="0.2">
      <c r="A27" s="21">
        <v>2017</v>
      </c>
      <c r="B27" s="30" t="s">
        <v>365</v>
      </c>
      <c r="C27" s="45">
        <v>159912</v>
      </c>
      <c r="D27" s="45">
        <v>7284</v>
      </c>
      <c r="E27" s="46">
        <v>4.5999999999999996</v>
      </c>
      <c r="F27" s="15"/>
      <c r="G27" s="31"/>
      <c r="H27" s="15"/>
      <c r="I27" s="15"/>
      <c r="J27" s="15"/>
      <c r="K27" s="15"/>
      <c r="L27" s="15"/>
      <c r="M27" s="15"/>
    </row>
    <row r="28" spans="1:13" x14ac:dyDescent="0.2">
      <c r="A28" s="21">
        <v>2017</v>
      </c>
      <c r="B28" s="30" t="s">
        <v>366</v>
      </c>
      <c r="C28" s="45">
        <v>159817</v>
      </c>
      <c r="D28" s="45">
        <v>6555</v>
      </c>
      <c r="E28" s="46">
        <v>4.0999999999999996</v>
      </c>
      <c r="G28" s="31"/>
      <c r="H28" s="39"/>
      <c r="I28" s="39"/>
    </row>
    <row r="29" spans="1:13" x14ac:dyDescent="0.2">
      <c r="A29" s="21">
        <v>2017</v>
      </c>
      <c r="B29" s="30" t="s">
        <v>367</v>
      </c>
      <c r="C29" s="45">
        <v>159979</v>
      </c>
      <c r="D29" s="45">
        <v>6572</v>
      </c>
      <c r="E29" s="46">
        <v>4.0999999999999996</v>
      </c>
      <c r="G29" s="31"/>
      <c r="H29" s="39"/>
      <c r="I29" s="39"/>
    </row>
    <row r="30" spans="1:13" x14ac:dyDescent="0.2">
      <c r="A30" s="21">
        <v>2017</v>
      </c>
      <c r="B30" s="30" t="s">
        <v>368</v>
      </c>
      <c r="C30" s="45">
        <v>161337</v>
      </c>
      <c r="D30" s="45">
        <v>7250</v>
      </c>
      <c r="E30" s="46">
        <v>4.5</v>
      </c>
      <c r="G30" s="31"/>
      <c r="H30" s="39"/>
      <c r="I30" s="39"/>
    </row>
    <row r="31" spans="1:13" x14ac:dyDescent="0.2">
      <c r="A31" s="21">
        <v>2017</v>
      </c>
      <c r="B31" s="30" t="s">
        <v>369</v>
      </c>
      <c r="C31" s="45">
        <v>161911</v>
      </c>
      <c r="D31" s="45">
        <v>7441</v>
      </c>
      <c r="E31" s="46">
        <v>4.5999999999999996</v>
      </c>
      <c r="G31" s="31"/>
      <c r="H31" s="39"/>
      <c r="I31" s="39"/>
    </row>
    <row r="32" spans="1:13" x14ac:dyDescent="0.2">
      <c r="A32" s="35">
        <v>2017</v>
      </c>
      <c r="B32" s="36" t="s">
        <v>370</v>
      </c>
      <c r="C32" s="45">
        <v>160863</v>
      </c>
      <c r="D32" s="45">
        <v>7287</v>
      </c>
      <c r="E32" s="46">
        <v>4.5</v>
      </c>
      <c r="F32" s="40"/>
      <c r="G32" s="31"/>
      <c r="H32" s="41"/>
      <c r="I32" s="41"/>
      <c r="J32" s="42"/>
      <c r="K32" s="42"/>
      <c r="L32" s="42"/>
      <c r="M32" s="42"/>
    </row>
    <row r="33" spans="1:13" x14ac:dyDescent="0.2">
      <c r="A33" s="21">
        <v>2017</v>
      </c>
      <c r="B33" s="30" t="s">
        <v>371</v>
      </c>
      <c r="C33" s="45">
        <v>161049</v>
      </c>
      <c r="D33" s="45">
        <v>6556</v>
      </c>
      <c r="E33" s="46">
        <v>4.0999999999999996</v>
      </c>
      <c r="F33" s="40"/>
      <c r="G33" s="31"/>
      <c r="H33" s="41"/>
      <c r="I33" s="41"/>
      <c r="J33" s="42"/>
      <c r="K33" s="42"/>
      <c r="L33" s="42"/>
      <c r="M33" s="42"/>
    </row>
    <row r="34" spans="1:13" x14ac:dyDescent="0.2">
      <c r="A34" s="21">
        <v>2017</v>
      </c>
      <c r="B34" s="30" t="s">
        <v>372</v>
      </c>
      <c r="C34" s="45">
        <v>160465</v>
      </c>
      <c r="D34" s="45">
        <v>6242</v>
      </c>
      <c r="E34" s="46">
        <v>3.9</v>
      </c>
      <c r="G34" s="39"/>
      <c r="H34" s="39"/>
      <c r="I34" s="39"/>
    </row>
    <row r="35" spans="1:13" x14ac:dyDescent="0.2">
      <c r="A35" s="21">
        <v>2017</v>
      </c>
      <c r="B35" s="30" t="s">
        <v>373</v>
      </c>
      <c r="C35" s="45">
        <v>160466</v>
      </c>
      <c r="D35" s="45">
        <v>6286</v>
      </c>
      <c r="E35" s="46">
        <v>3.9</v>
      </c>
      <c r="G35" s="39"/>
      <c r="H35" s="39"/>
      <c r="I35" s="39"/>
    </row>
    <row r="36" spans="1:13" x14ac:dyDescent="0.2">
      <c r="A36" s="21">
        <v>2017</v>
      </c>
      <c r="B36" s="30" t="s">
        <v>374</v>
      </c>
      <c r="C36" s="45">
        <v>159880</v>
      </c>
      <c r="D36" s="45">
        <v>6278</v>
      </c>
      <c r="E36" s="46">
        <v>3.9</v>
      </c>
      <c r="G36" s="39"/>
      <c r="H36" s="39"/>
      <c r="I36" s="39"/>
    </row>
    <row r="37" spans="1:13" x14ac:dyDescent="0.2">
      <c r="A37" s="21">
        <v>2018</v>
      </c>
      <c r="B37" s="30" t="s">
        <v>363</v>
      </c>
      <c r="C37" s="45">
        <v>160037</v>
      </c>
      <c r="D37" s="45">
        <v>7189</v>
      </c>
      <c r="E37" s="46">
        <v>4.5</v>
      </c>
      <c r="G37" s="39"/>
      <c r="H37" s="39"/>
      <c r="I37" s="39"/>
    </row>
    <row r="38" spans="1:13" x14ac:dyDescent="0.2">
      <c r="A38" s="21">
        <v>2018</v>
      </c>
      <c r="B38" s="30" t="s">
        <v>364</v>
      </c>
      <c r="C38" s="45">
        <v>161494</v>
      </c>
      <c r="D38" s="45">
        <v>7091</v>
      </c>
      <c r="E38" s="46">
        <v>4.4000000000000004</v>
      </c>
    </row>
    <row r="39" spans="1:13" x14ac:dyDescent="0.2">
      <c r="A39" s="21">
        <v>2018</v>
      </c>
      <c r="B39" s="30" t="s">
        <v>365</v>
      </c>
      <c r="C39" s="45">
        <v>161548</v>
      </c>
      <c r="D39" s="45">
        <v>6671</v>
      </c>
      <c r="E39" s="46">
        <v>4.0999999999999996</v>
      </c>
    </row>
    <row r="40" spans="1:13" x14ac:dyDescent="0.2">
      <c r="A40" s="21">
        <v>2018</v>
      </c>
      <c r="B40" s="30" t="s">
        <v>366</v>
      </c>
      <c r="C40" s="45">
        <v>161280</v>
      </c>
      <c r="D40" s="45">
        <v>5932</v>
      </c>
      <c r="E40" s="46">
        <v>3.7</v>
      </c>
    </row>
    <row r="41" spans="1:13" x14ac:dyDescent="0.2">
      <c r="A41" s="21">
        <v>2018</v>
      </c>
      <c r="B41" s="30" t="s">
        <v>367</v>
      </c>
      <c r="C41" s="45">
        <v>161765</v>
      </c>
      <c r="D41" s="45">
        <v>5756</v>
      </c>
      <c r="E41" s="46">
        <v>3.6</v>
      </c>
    </row>
    <row r="42" spans="1:13" x14ac:dyDescent="0.2">
      <c r="A42" s="21">
        <v>2018</v>
      </c>
      <c r="B42" s="78" t="s">
        <v>368</v>
      </c>
      <c r="C42" s="45">
        <v>163277</v>
      </c>
      <c r="D42" s="45">
        <v>6812</v>
      </c>
      <c r="E42" s="46">
        <v>4.2</v>
      </c>
    </row>
    <row r="43" spans="1:13" x14ac:dyDescent="0.2">
      <c r="A43" s="21">
        <v>2018</v>
      </c>
      <c r="B43" s="78" t="s">
        <v>369</v>
      </c>
      <c r="C43" s="45">
        <v>163734</v>
      </c>
      <c r="D43" s="45">
        <v>6730</v>
      </c>
      <c r="E43" s="46">
        <v>4.0999999999999996</v>
      </c>
    </row>
    <row r="44" spans="1:13" x14ac:dyDescent="0.2">
      <c r="A44" s="21">
        <v>2018</v>
      </c>
      <c r="B44" s="78" t="s">
        <v>370</v>
      </c>
      <c r="C44" s="45">
        <v>161909</v>
      </c>
      <c r="D44" s="45">
        <v>6370</v>
      </c>
      <c r="E44" s="46">
        <v>3.9</v>
      </c>
    </row>
    <row r="45" spans="1:13" x14ac:dyDescent="0.2">
      <c r="A45" s="21">
        <v>2018</v>
      </c>
      <c r="B45" s="78" t="s">
        <v>371</v>
      </c>
      <c r="C45" s="45">
        <v>161958</v>
      </c>
      <c r="D45" s="45">
        <v>5766</v>
      </c>
      <c r="E45" s="46">
        <v>3.6</v>
      </c>
    </row>
    <row r="46" spans="1:13" x14ac:dyDescent="0.2">
      <c r="A46" s="21">
        <v>2018</v>
      </c>
      <c r="B46" s="78" t="s">
        <v>372</v>
      </c>
      <c r="C46" s="45">
        <v>162723</v>
      </c>
      <c r="D46" s="45">
        <v>5771</v>
      </c>
      <c r="E46" s="46">
        <v>3.5</v>
      </c>
    </row>
    <row r="47" spans="1:13" x14ac:dyDescent="0.2">
      <c r="A47" s="21">
        <v>2018</v>
      </c>
      <c r="B47" s="78" t="s">
        <v>373</v>
      </c>
      <c r="C47" s="45">
        <v>162665</v>
      </c>
      <c r="D47" s="45">
        <v>5650</v>
      </c>
      <c r="E47" s="46">
        <v>3.5</v>
      </c>
    </row>
    <row r="48" spans="1:13" x14ac:dyDescent="0.2">
      <c r="A48" s="21">
        <v>2018</v>
      </c>
      <c r="B48" s="78" t="s">
        <v>374</v>
      </c>
      <c r="C48" s="45">
        <v>162510</v>
      </c>
      <c r="D48" s="45">
        <v>6029</v>
      </c>
      <c r="E48" s="46">
        <v>3.7</v>
      </c>
    </row>
  </sheetData>
  <hyperlinks>
    <hyperlink ref="A10" r:id="rId1" display="http://www.bls.gov/webapps/legacy/cpsatab1.htm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5"/>
  <sheetViews>
    <sheetView topLeftCell="I1" workbookViewId="0">
      <selection activeCell="R37" sqref="R37"/>
    </sheetView>
  </sheetViews>
  <sheetFormatPr defaultRowHeight="12.75" x14ac:dyDescent="0.2"/>
  <cols>
    <col min="1" max="1" width="16.5703125" customWidth="1"/>
  </cols>
  <sheetData>
    <row r="1" spans="1:37" ht="15" x14ac:dyDescent="0.25">
      <c r="A1" s="1" t="s">
        <v>333</v>
      </c>
    </row>
    <row r="2" spans="1:37" s="4" customFormat="1" ht="15" x14ac:dyDescent="0.25">
      <c r="A2" s="2" t="s">
        <v>334</v>
      </c>
      <c r="B2" s="3">
        <v>42370</v>
      </c>
      <c r="C2" s="3">
        <v>42401</v>
      </c>
      <c r="D2" s="3">
        <v>42430</v>
      </c>
      <c r="E2" s="3">
        <v>42461</v>
      </c>
      <c r="F2" s="3">
        <v>42491</v>
      </c>
      <c r="G2" s="3">
        <v>42522</v>
      </c>
      <c r="H2" s="3">
        <v>42552</v>
      </c>
      <c r="I2" s="3">
        <v>42583</v>
      </c>
      <c r="J2" s="3">
        <v>42614</v>
      </c>
      <c r="K2" s="3">
        <v>42644</v>
      </c>
      <c r="L2" s="3">
        <v>42675</v>
      </c>
      <c r="M2" s="3">
        <v>42705</v>
      </c>
      <c r="N2" s="3">
        <v>42736</v>
      </c>
      <c r="O2" s="3">
        <v>42767</v>
      </c>
      <c r="P2" s="3">
        <v>42795</v>
      </c>
      <c r="Q2" s="3">
        <v>42826</v>
      </c>
      <c r="R2" s="3">
        <v>42856</v>
      </c>
      <c r="S2" s="3">
        <v>42887</v>
      </c>
      <c r="T2" s="3">
        <v>42917</v>
      </c>
      <c r="U2" s="3">
        <v>42948</v>
      </c>
      <c r="V2" s="3">
        <v>42979</v>
      </c>
      <c r="W2" s="3">
        <v>43009</v>
      </c>
      <c r="X2" s="3">
        <v>43040</v>
      </c>
      <c r="Y2" s="3">
        <v>43070</v>
      </c>
      <c r="Z2" s="3">
        <v>43101</v>
      </c>
      <c r="AA2" s="3">
        <v>43132</v>
      </c>
      <c r="AB2" s="3">
        <v>43160</v>
      </c>
      <c r="AC2" s="3">
        <v>43191</v>
      </c>
      <c r="AD2" s="3">
        <v>43221</v>
      </c>
      <c r="AE2" s="3">
        <v>43252</v>
      </c>
      <c r="AF2" s="3">
        <v>43282</v>
      </c>
      <c r="AG2" s="3">
        <v>43313</v>
      </c>
      <c r="AH2" s="3">
        <v>43344</v>
      </c>
      <c r="AI2" s="3">
        <v>43374</v>
      </c>
      <c r="AJ2" s="3">
        <v>43405</v>
      </c>
      <c r="AK2" s="3">
        <v>43435</v>
      </c>
    </row>
    <row r="3" spans="1:37" x14ac:dyDescent="0.2">
      <c r="A3" t="s">
        <v>0</v>
      </c>
      <c r="B3" s="77">
        <v>1281</v>
      </c>
      <c r="C3" s="77">
        <v>1296</v>
      </c>
      <c r="D3" s="77">
        <v>1307</v>
      </c>
      <c r="E3" s="77">
        <v>1312</v>
      </c>
      <c r="F3" s="77">
        <v>1341</v>
      </c>
      <c r="G3" s="77">
        <v>1385</v>
      </c>
      <c r="H3" s="77">
        <v>1388</v>
      </c>
      <c r="I3" s="77">
        <v>1388</v>
      </c>
      <c r="J3" s="77">
        <v>1343</v>
      </c>
      <c r="K3" s="77">
        <v>1344</v>
      </c>
      <c r="L3" s="77">
        <v>1329</v>
      </c>
      <c r="M3" s="77">
        <v>1325</v>
      </c>
      <c r="N3" s="77">
        <v>1329</v>
      </c>
      <c r="O3" s="77">
        <v>1324</v>
      </c>
      <c r="P3" s="77">
        <v>1324</v>
      </c>
      <c r="Q3" s="77">
        <v>1325</v>
      </c>
      <c r="R3" s="77">
        <v>1350</v>
      </c>
      <c r="S3" s="77">
        <v>1395</v>
      </c>
      <c r="T3" s="77">
        <v>1407</v>
      </c>
      <c r="U3" s="77">
        <v>1406</v>
      </c>
      <c r="V3" s="77">
        <v>1364</v>
      </c>
      <c r="W3" s="77">
        <v>1358</v>
      </c>
      <c r="X3" s="77">
        <v>1339</v>
      </c>
      <c r="Y3" s="77">
        <v>1328</v>
      </c>
      <c r="Z3" s="77">
        <v>1331</v>
      </c>
      <c r="AA3" s="77">
        <v>1329</v>
      </c>
      <c r="AB3" s="77">
        <v>1343</v>
      </c>
      <c r="AC3" s="77">
        <v>1347</v>
      </c>
      <c r="AD3" s="77">
        <v>1380</v>
      </c>
      <c r="AE3" s="77">
        <v>1423</v>
      </c>
      <c r="AF3" s="77">
        <v>1453</v>
      </c>
      <c r="AG3" s="77">
        <v>1437</v>
      </c>
      <c r="AH3" s="77">
        <v>1381</v>
      </c>
      <c r="AI3" s="77">
        <v>1380</v>
      </c>
      <c r="AJ3" s="77">
        <v>1359</v>
      </c>
      <c r="AK3" s="77">
        <v>1344</v>
      </c>
    </row>
    <row r="4" spans="1:37" x14ac:dyDescent="0.2">
      <c r="A4" t="s">
        <v>1</v>
      </c>
      <c r="B4" s="77">
        <v>4325</v>
      </c>
      <c r="C4" s="77">
        <v>4340</v>
      </c>
      <c r="D4" s="77">
        <v>4398</v>
      </c>
      <c r="E4" s="77">
        <v>4395</v>
      </c>
      <c r="F4" s="77">
        <v>4496</v>
      </c>
      <c r="G4" s="77">
        <v>4643</v>
      </c>
      <c r="H4" s="77">
        <v>4666</v>
      </c>
      <c r="I4" s="77">
        <v>4684</v>
      </c>
      <c r="J4" s="77">
        <v>4503</v>
      </c>
      <c r="K4" s="77">
        <v>4508</v>
      </c>
      <c r="L4" s="77">
        <v>4458</v>
      </c>
      <c r="M4" s="77">
        <v>4451</v>
      </c>
      <c r="N4" s="77">
        <v>4423</v>
      </c>
      <c r="O4" s="77">
        <v>4433</v>
      </c>
      <c r="P4" s="77">
        <v>4452</v>
      </c>
      <c r="Q4" s="77">
        <v>4477</v>
      </c>
      <c r="R4" s="77">
        <v>4539</v>
      </c>
      <c r="S4" s="77">
        <v>4693</v>
      </c>
      <c r="T4" s="77">
        <v>4732</v>
      </c>
      <c r="U4" s="77">
        <v>4729</v>
      </c>
      <c r="V4" s="77">
        <v>4570</v>
      </c>
      <c r="W4" s="77">
        <v>4543</v>
      </c>
      <c r="X4" s="77">
        <v>4496</v>
      </c>
      <c r="Y4" s="77">
        <v>4454</v>
      </c>
      <c r="Z4" s="77">
        <v>4443</v>
      </c>
      <c r="AA4" s="77">
        <v>4450</v>
      </c>
      <c r="AB4" s="77">
        <v>4494</v>
      </c>
      <c r="AC4" s="77">
        <v>4527</v>
      </c>
      <c r="AD4" s="77">
        <v>4626</v>
      </c>
      <c r="AE4" s="77">
        <v>4765</v>
      </c>
      <c r="AF4" s="77">
        <v>4865</v>
      </c>
      <c r="AG4" s="77">
        <v>4811</v>
      </c>
      <c r="AH4" s="77">
        <v>4608</v>
      </c>
      <c r="AI4" s="77">
        <v>4605</v>
      </c>
      <c r="AJ4" s="77">
        <v>4568</v>
      </c>
      <c r="AK4" s="77">
        <v>4515</v>
      </c>
    </row>
    <row r="5" spans="1:37" x14ac:dyDescent="0.2">
      <c r="A5" t="s">
        <v>2</v>
      </c>
      <c r="B5" s="77">
        <v>608</v>
      </c>
      <c r="C5" s="77">
        <v>631</v>
      </c>
      <c r="D5" s="77">
        <v>645</v>
      </c>
      <c r="E5" s="77">
        <v>662</v>
      </c>
      <c r="F5" s="77">
        <v>663</v>
      </c>
      <c r="G5" s="77">
        <v>684</v>
      </c>
      <c r="H5" s="77">
        <v>694</v>
      </c>
      <c r="I5" s="77">
        <v>701</v>
      </c>
      <c r="J5" s="77">
        <v>656</v>
      </c>
      <c r="K5" s="77">
        <v>669</v>
      </c>
      <c r="L5" s="77">
        <v>683</v>
      </c>
      <c r="M5" s="77">
        <v>670</v>
      </c>
      <c r="N5" s="77">
        <v>629</v>
      </c>
      <c r="O5" s="77">
        <v>661</v>
      </c>
      <c r="P5" s="77">
        <v>679</v>
      </c>
      <c r="Q5" s="77">
        <v>698</v>
      </c>
      <c r="R5" s="77">
        <v>664</v>
      </c>
      <c r="S5" s="77">
        <v>680</v>
      </c>
      <c r="T5" s="77">
        <v>682</v>
      </c>
      <c r="U5" s="77">
        <v>683</v>
      </c>
      <c r="V5" s="77">
        <v>640</v>
      </c>
      <c r="W5" s="77">
        <v>658</v>
      </c>
      <c r="X5" s="77">
        <v>687</v>
      </c>
      <c r="Y5" s="77">
        <v>673</v>
      </c>
      <c r="Z5" s="77">
        <v>647</v>
      </c>
      <c r="AA5" s="77">
        <v>686</v>
      </c>
      <c r="AB5" s="77">
        <v>682</v>
      </c>
      <c r="AC5" s="77">
        <v>678</v>
      </c>
      <c r="AD5" s="77">
        <v>678</v>
      </c>
      <c r="AE5" s="77">
        <v>684</v>
      </c>
      <c r="AF5" s="77">
        <v>689</v>
      </c>
      <c r="AG5" s="77">
        <v>685</v>
      </c>
      <c r="AH5" s="77">
        <v>637</v>
      </c>
      <c r="AI5" s="77">
        <v>640</v>
      </c>
      <c r="AJ5" s="77">
        <v>699</v>
      </c>
      <c r="AK5" s="77">
        <v>674</v>
      </c>
    </row>
    <row r="6" spans="1:37" x14ac:dyDescent="0.2">
      <c r="A6" t="s">
        <v>3</v>
      </c>
      <c r="B6" s="77">
        <v>1121</v>
      </c>
      <c r="C6" s="77">
        <v>1115</v>
      </c>
      <c r="D6" s="77">
        <v>1125</v>
      </c>
      <c r="E6" s="77">
        <v>1115</v>
      </c>
      <c r="F6" s="77">
        <v>1117</v>
      </c>
      <c r="G6" s="77">
        <v>1119</v>
      </c>
      <c r="H6" s="77">
        <v>1136</v>
      </c>
      <c r="I6" s="77">
        <v>1137</v>
      </c>
      <c r="J6" s="77">
        <v>1120</v>
      </c>
      <c r="K6" s="77">
        <v>1125</v>
      </c>
      <c r="L6" s="77">
        <v>1122</v>
      </c>
      <c r="M6" s="77">
        <v>1132</v>
      </c>
      <c r="N6" s="77">
        <v>1136</v>
      </c>
      <c r="O6" s="77">
        <v>1132</v>
      </c>
      <c r="P6" s="77">
        <v>1140</v>
      </c>
      <c r="Q6" s="77">
        <v>1136</v>
      </c>
      <c r="R6" s="77">
        <v>1136</v>
      </c>
      <c r="S6" s="77">
        <v>1143</v>
      </c>
      <c r="T6" s="77">
        <v>1155</v>
      </c>
      <c r="U6" s="77">
        <v>1147</v>
      </c>
      <c r="V6" s="77">
        <v>1146</v>
      </c>
      <c r="W6" s="77">
        <v>1142</v>
      </c>
      <c r="X6" s="77">
        <v>1131</v>
      </c>
      <c r="Y6" s="77">
        <v>1136</v>
      </c>
      <c r="Z6" s="77">
        <v>1142</v>
      </c>
      <c r="AA6" s="77">
        <v>1149</v>
      </c>
      <c r="AB6" s="77">
        <v>1143</v>
      </c>
      <c r="AC6" s="77">
        <v>1155</v>
      </c>
      <c r="AD6" s="77">
        <v>1149</v>
      </c>
      <c r="AE6" s="77">
        <v>1144</v>
      </c>
      <c r="AF6" s="77">
        <v>1155</v>
      </c>
      <c r="AG6" s="77">
        <v>1141</v>
      </c>
      <c r="AH6" s="77">
        <v>1128</v>
      </c>
      <c r="AI6" s="77">
        <v>1128</v>
      </c>
      <c r="AJ6" s="77">
        <v>1137</v>
      </c>
      <c r="AK6" s="77">
        <v>1142</v>
      </c>
    </row>
    <row r="7" spans="1:37" x14ac:dyDescent="0.2">
      <c r="A7" t="s">
        <v>4</v>
      </c>
      <c r="B7" s="77">
        <v>1551</v>
      </c>
      <c r="C7" s="77">
        <v>1536</v>
      </c>
      <c r="D7" s="77">
        <v>1539</v>
      </c>
      <c r="E7" s="77">
        <v>1536</v>
      </c>
      <c r="F7" s="77">
        <v>1545</v>
      </c>
      <c r="G7" s="77">
        <v>1581</v>
      </c>
      <c r="H7" s="77">
        <v>1601</v>
      </c>
      <c r="I7" s="77">
        <v>1603</v>
      </c>
      <c r="J7" s="77">
        <v>1579</v>
      </c>
      <c r="K7" s="77">
        <v>1584</v>
      </c>
      <c r="L7" s="77">
        <v>1590</v>
      </c>
      <c r="M7" s="77">
        <v>1591</v>
      </c>
      <c r="N7" s="77">
        <v>1581</v>
      </c>
      <c r="O7" s="77">
        <v>1567</v>
      </c>
      <c r="P7" s="77">
        <v>1565</v>
      </c>
      <c r="Q7" s="77">
        <v>1570</v>
      </c>
      <c r="R7" s="77">
        <v>1588</v>
      </c>
      <c r="S7" s="77">
        <v>1625</v>
      </c>
      <c r="T7" s="77">
        <v>1643</v>
      </c>
      <c r="U7" s="77">
        <v>1641</v>
      </c>
      <c r="V7" s="77">
        <v>1614</v>
      </c>
      <c r="W7" s="77">
        <v>1596</v>
      </c>
      <c r="X7" s="77">
        <v>1599</v>
      </c>
      <c r="Y7" s="77">
        <v>1602</v>
      </c>
      <c r="Z7" s="77">
        <v>1595</v>
      </c>
      <c r="AA7" s="77">
        <v>1577</v>
      </c>
      <c r="AB7" s="77">
        <v>1590</v>
      </c>
      <c r="AC7" s="77">
        <v>1593</v>
      </c>
      <c r="AD7" s="77">
        <v>1613</v>
      </c>
      <c r="AE7" s="77">
        <v>1651</v>
      </c>
      <c r="AF7" s="77">
        <v>1663</v>
      </c>
      <c r="AG7" s="77">
        <v>1672</v>
      </c>
      <c r="AH7" s="77">
        <v>1632</v>
      </c>
      <c r="AI7" s="77">
        <v>1629</v>
      </c>
      <c r="AJ7" s="77">
        <v>1615</v>
      </c>
      <c r="AK7" s="77">
        <v>1606</v>
      </c>
    </row>
    <row r="8" spans="1:37" x14ac:dyDescent="0.2">
      <c r="A8" t="s">
        <v>5</v>
      </c>
      <c r="B8" s="77">
        <v>54940</v>
      </c>
      <c r="C8" s="77">
        <v>54899</v>
      </c>
      <c r="D8" s="77">
        <v>55072</v>
      </c>
      <c r="E8" s="77">
        <v>54906</v>
      </c>
      <c r="F8" s="77">
        <v>54818</v>
      </c>
      <c r="G8" s="77">
        <v>55388</v>
      </c>
      <c r="H8" s="77">
        <v>55541</v>
      </c>
      <c r="I8" s="77">
        <v>55417</v>
      </c>
      <c r="J8" s="77">
        <v>55270</v>
      </c>
      <c r="K8" s="77">
        <v>56078</v>
      </c>
      <c r="L8" s="77">
        <v>55868</v>
      </c>
      <c r="M8" s="77">
        <v>55859</v>
      </c>
      <c r="N8" s="77">
        <v>55793</v>
      </c>
      <c r="O8" s="77">
        <v>55374</v>
      </c>
      <c r="P8" s="77">
        <v>55456</v>
      </c>
      <c r="Q8" s="77">
        <v>55554</v>
      </c>
      <c r="R8" s="77">
        <v>55582</v>
      </c>
      <c r="S8" s="77">
        <v>55978</v>
      </c>
      <c r="T8" s="77">
        <v>56025</v>
      </c>
      <c r="U8" s="77">
        <v>55740</v>
      </c>
      <c r="V8" s="77">
        <v>55443</v>
      </c>
      <c r="W8" s="77">
        <v>56055</v>
      </c>
      <c r="X8" s="77">
        <v>55842</v>
      </c>
      <c r="Y8" s="77">
        <v>55561</v>
      </c>
      <c r="Z8" s="77">
        <v>55385</v>
      </c>
      <c r="AA8" s="77">
        <v>55299</v>
      </c>
      <c r="AB8" s="77">
        <v>55652</v>
      </c>
      <c r="AC8" s="77">
        <v>55943</v>
      </c>
      <c r="AD8" s="77">
        <v>55954</v>
      </c>
      <c r="AE8" s="77">
        <v>56375</v>
      </c>
      <c r="AF8" s="77">
        <v>56459</v>
      </c>
      <c r="AG8" s="77">
        <v>56020</v>
      </c>
      <c r="AH8" s="77">
        <v>55606</v>
      </c>
      <c r="AI8" s="77">
        <v>56324</v>
      </c>
      <c r="AJ8" s="77">
        <v>56039</v>
      </c>
      <c r="AK8" s="77">
        <v>55417</v>
      </c>
    </row>
    <row r="9" spans="1:37" x14ac:dyDescent="0.2">
      <c r="A9" t="s">
        <v>6</v>
      </c>
      <c r="B9" s="77">
        <v>949</v>
      </c>
      <c r="C9" s="77">
        <v>951</v>
      </c>
      <c r="D9" s="77">
        <v>966</v>
      </c>
      <c r="E9" s="77">
        <v>950</v>
      </c>
      <c r="F9" s="77">
        <v>958</v>
      </c>
      <c r="G9" s="77">
        <v>981</v>
      </c>
      <c r="H9" s="77">
        <v>998</v>
      </c>
      <c r="I9" s="77">
        <v>994</v>
      </c>
      <c r="J9" s="77">
        <v>963</v>
      </c>
      <c r="K9" s="77">
        <v>943</v>
      </c>
      <c r="L9" s="77">
        <v>912</v>
      </c>
      <c r="M9" s="77">
        <v>934</v>
      </c>
      <c r="N9" s="77">
        <v>944</v>
      </c>
      <c r="O9" s="77">
        <v>960</v>
      </c>
      <c r="P9" s="77">
        <v>967</v>
      </c>
      <c r="Q9" s="77">
        <v>957</v>
      </c>
      <c r="R9" s="77">
        <v>959</v>
      </c>
      <c r="S9" s="77">
        <v>969</v>
      </c>
      <c r="T9" s="77">
        <v>990</v>
      </c>
      <c r="U9" s="77">
        <v>975</v>
      </c>
      <c r="V9" s="77">
        <v>934</v>
      </c>
      <c r="W9" s="77">
        <v>931</v>
      </c>
      <c r="X9" s="77">
        <v>909</v>
      </c>
      <c r="Y9" s="77">
        <v>919</v>
      </c>
      <c r="Z9" s="77">
        <v>931</v>
      </c>
      <c r="AA9" s="77">
        <v>943</v>
      </c>
      <c r="AB9" s="77">
        <v>933</v>
      </c>
      <c r="AC9" s="77">
        <v>922</v>
      </c>
      <c r="AD9" s="77">
        <v>927</v>
      </c>
      <c r="AE9" s="77">
        <v>961</v>
      </c>
      <c r="AF9" s="77">
        <v>974</v>
      </c>
      <c r="AG9" s="77">
        <v>950</v>
      </c>
      <c r="AH9" s="77">
        <v>924</v>
      </c>
      <c r="AI9" s="77">
        <v>899</v>
      </c>
      <c r="AJ9" s="77">
        <v>906</v>
      </c>
      <c r="AK9" s="77">
        <v>911</v>
      </c>
    </row>
    <row r="10" spans="1:37" x14ac:dyDescent="0.2">
      <c r="A10" t="s">
        <v>7</v>
      </c>
      <c r="B10" s="77">
        <v>657</v>
      </c>
      <c r="C10" s="77">
        <v>661</v>
      </c>
      <c r="D10" s="77">
        <v>665</v>
      </c>
      <c r="E10" s="77">
        <v>672</v>
      </c>
      <c r="F10" s="77">
        <v>692</v>
      </c>
      <c r="G10" s="77">
        <v>728</v>
      </c>
      <c r="H10" s="77">
        <v>738</v>
      </c>
      <c r="I10" s="77">
        <v>736</v>
      </c>
      <c r="J10" s="77">
        <v>698</v>
      </c>
      <c r="K10" s="77">
        <v>694</v>
      </c>
      <c r="L10" s="77">
        <v>681</v>
      </c>
      <c r="M10" s="77">
        <v>680</v>
      </c>
      <c r="N10" s="77">
        <v>669</v>
      </c>
      <c r="O10" s="77">
        <v>674</v>
      </c>
      <c r="P10" s="77">
        <v>673</v>
      </c>
      <c r="Q10" s="77">
        <v>673</v>
      </c>
      <c r="R10" s="77">
        <v>686</v>
      </c>
      <c r="S10" s="77">
        <v>717</v>
      </c>
      <c r="T10" s="77">
        <v>726</v>
      </c>
      <c r="U10" s="77">
        <v>730</v>
      </c>
      <c r="V10" s="77">
        <v>685</v>
      </c>
      <c r="W10" s="77">
        <v>685</v>
      </c>
      <c r="X10" s="77">
        <v>673</v>
      </c>
      <c r="Y10" s="77">
        <v>685</v>
      </c>
      <c r="Z10" s="77">
        <v>671</v>
      </c>
      <c r="AA10" s="77">
        <v>676</v>
      </c>
      <c r="AB10" s="77">
        <v>680</v>
      </c>
      <c r="AC10" s="77">
        <v>684</v>
      </c>
      <c r="AD10" s="77">
        <v>701</v>
      </c>
      <c r="AE10" s="77">
        <v>726</v>
      </c>
      <c r="AF10" s="77">
        <v>750</v>
      </c>
      <c r="AG10" s="77">
        <v>741</v>
      </c>
      <c r="AH10" s="77">
        <v>698</v>
      </c>
      <c r="AI10" s="77">
        <v>687</v>
      </c>
      <c r="AJ10" s="77">
        <v>665</v>
      </c>
      <c r="AK10" s="77">
        <v>661</v>
      </c>
    </row>
    <row r="11" spans="1:37" x14ac:dyDescent="0.2">
      <c r="A11" t="s">
        <v>8</v>
      </c>
      <c r="B11" s="77">
        <v>30726</v>
      </c>
      <c r="C11" s="77">
        <v>30946</v>
      </c>
      <c r="D11" s="77">
        <v>31371</v>
      </c>
      <c r="E11" s="77">
        <v>31226</v>
      </c>
      <c r="F11" s="77">
        <v>31411</v>
      </c>
      <c r="G11" s="77">
        <v>32020</v>
      </c>
      <c r="H11" s="77">
        <v>32249</v>
      </c>
      <c r="I11" s="77">
        <v>32257</v>
      </c>
      <c r="J11" s="77">
        <v>31396</v>
      </c>
      <c r="K11" s="77">
        <v>31613</v>
      </c>
      <c r="L11" s="77">
        <v>31233</v>
      </c>
      <c r="M11" s="77">
        <v>31185</v>
      </c>
      <c r="N11" s="77">
        <v>31394</v>
      </c>
      <c r="O11" s="77">
        <v>31671</v>
      </c>
      <c r="P11" s="77">
        <v>31942</v>
      </c>
      <c r="Q11" s="77">
        <v>31830</v>
      </c>
      <c r="R11" s="77">
        <v>31596</v>
      </c>
      <c r="S11" s="77">
        <v>31877</v>
      </c>
      <c r="T11" s="77">
        <v>32317</v>
      </c>
      <c r="U11" s="77">
        <v>31964</v>
      </c>
      <c r="V11" s="77">
        <v>31077</v>
      </c>
      <c r="W11" s="77">
        <v>31439</v>
      </c>
      <c r="X11" s="77">
        <v>31144</v>
      </c>
      <c r="Y11" s="77">
        <v>31148</v>
      </c>
      <c r="Z11" s="77">
        <v>31235</v>
      </c>
      <c r="AA11" s="77">
        <v>31706</v>
      </c>
      <c r="AB11" s="77">
        <v>31755</v>
      </c>
      <c r="AC11" s="77">
        <v>31534</v>
      </c>
      <c r="AD11" s="77">
        <v>31720</v>
      </c>
      <c r="AE11" s="77">
        <v>31817</v>
      </c>
      <c r="AF11" s="77">
        <v>32210</v>
      </c>
      <c r="AG11" s="77">
        <v>31619</v>
      </c>
      <c r="AH11" s="77">
        <v>30525</v>
      </c>
      <c r="AI11" s="77">
        <v>30851</v>
      </c>
      <c r="AJ11" s="77">
        <v>30772</v>
      </c>
      <c r="AK11" s="77">
        <v>30690</v>
      </c>
    </row>
    <row r="12" spans="1:37" x14ac:dyDescent="0.2">
      <c r="A12" t="s">
        <v>9</v>
      </c>
      <c r="B12" s="77">
        <v>2568</v>
      </c>
      <c r="C12" s="77">
        <v>2550</v>
      </c>
      <c r="D12" s="77">
        <v>2559</v>
      </c>
      <c r="E12" s="77">
        <v>2554</v>
      </c>
      <c r="F12" s="77">
        <v>2580</v>
      </c>
      <c r="G12" s="77">
        <v>2634</v>
      </c>
      <c r="H12" s="77">
        <v>2669</v>
      </c>
      <c r="I12" s="77">
        <v>2672</v>
      </c>
      <c r="J12" s="77">
        <v>2620</v>
      </c>
      <c r="K12" s="77">
        <v>2631</v>
      </c>
      <c r="L12" s="77">
        <v>2638</v>
      </c>
      <c r="M12" s="77">
        <v>2638</v>
      </c>
      <c r="N12" s="77">
        <v>2636</v>
      </c>
      <c r="O12" s="77">
        <v>2609</v>
      </c>
      <c r="P12" s="77">
        <v>2610</v>
      </c>
      <c r="Q12" s="77">
        <v>2610</v>
      </c>
      <c r="R12" s="77">
        <v>2646</v>
      </c>
      <c r="S12" s="77">
        <v>2706</v>
      </c>
      <c r="T12" s="77">
        <v>2726</v>
      </c>
      <c r="U12" s="77">
        <v>2728</v>
      </c>
      <c r="V12" s="77">
        <v>2680</v>
      </c>
      <c r="W12" s="77">
        <v>2673</v>
      </c>
      <c r="X12" s="77">
        <v>2667</v>
      </c>
      <c r="Y12" s="77">
        <v>2653</v>
      </c>
      <c r="Z12" s="77">
        <v>2646</v>
      </c>
      <c r="AA12" s="77">
        <v>2619</v>
      </c>
      <c r="AB12" s="77">
        <v>2629</v>
      </c>
      <c r="AC12" s="77">
        <v>2643</v>
      </c>
      <c r="AD12" s="77">
        <v>2678</v>
      </c>
      <c r="AE12" s="77">
        <v>2746</v>
      </c>
      <c r="AF12" s="77">
        <v>2772</v>
      </c>
      <c r="AG12" s="77">
        <v>2780</v>
      </c>
      <c r="AH12" s="77">
        <v>2706</v>
      </c>
      <c r="AI12" s="77">
        <v>2702</v>
      </c>
      <c r="AJ12" s="77">
        <v>2697</v>
      </c>
      <c r="AK12" s="77">
        <v>2678</v>
      </c>
    </row>
    <row r="13" spans="1:37" x14ac:dyDescent="0.2">
      <c r="A13" t="s">
        <v>10</v>
      </c>
      <c r="B13" s="77">
        <v>538</v>
      </c>
      <c r="C13" s="77">
        <v>539</v>
      </c>
      <c r="D13" s="77">
        <v>542</v>
      </c>
      <c r="E13" s="77">
        <v>588</v>
      </c>
      <c r="F13" s="77">
        <v>570</v>
      </c>
      <c r="G13" s="77">
        <v>563</v>
      </c>
      <c r="H13" s="77">
        <v>553</v>
      </c>
      <c r="I13" s="77">
        <v>552</v>
      </c>
      <c r="J13" s="77">
        <v>543</v>
      </c>
      <c r="K13" s="77">
        <v>565</v>
      </c>
      <c r="L13" s="77">
        <v>535</v>
      </c>
      <c r="M13" s="77">
        <v>536</v>
      </c>
      <c r="N13" s="77">
        <v>539</v>
      </c>
      <c r="O13" s="77">
        <v>532</v>
      </c>
      <c r="P13" s="77">
        <v>544</v>
      </c>
      <c r="Q13" s="77">
        <v>564</v>
      </c>
      <c r="R13" s="77">
        <v>560</v>
      </c>
      <c r="S13" s="77">
        <v>546</v>
      </c>
      <c r="T13" s="77">
        <v>543</v>
      </c>
      <c r="U13" s="77">
        <v>543</v>
      </c>
      <c r="V13" s="77">
        <v>535</v>
      </c>
      <c r="W13" s="77">
        <v>555</v>
      </c>
      <c r="X13" s="77">
        <v>544</v>
      </c>
      <c r="Y13" s="77">
        <v>548</v>
      </c>
      <c r="Z13" s="77">
        <v>543</v>
      </c>
      <c r="AA13" s="77">
        <v>541</v>
      </c>
      <c r="AB13" s="77">
        <v>540</v>
      </c>
      <c r="AC13" s="77">
        <v>553</v>
      </c>
      <c r="AD13" s="77">
        <v>567</v>
      </c>
      <c r="AE13" s="77">
        <v>543</v>
      </c>
      <c r="AF13" s="77">
        <v>542</v>
      </c>
      <c r="AG13" s="77">
        <v>528</v>
      </c>
      <c r="AH13" s="77">
        <v>513</v>
      </c>
      <c r="AI13" s="77">
        <v>522</v>
      </c>
      <c r="AJ13" s="77">
        <v>530</v>
      </c>
      <c r="AK13" s="77">
        <v>524</v>
      </c>
    </row>
    <row r="14" spans="1:37" x14ac:dyDescent="0.2">
      <c r="A14" t="s">
        <v>11</v>
      </c>
      <c r="B14" s="77">
        <v>437</v>
      </c>
      <c r="C14" s="77">
        <v>439</v>
      </c>
      <c r="D14" s="77">
        <v>448</v>
      </c>
      <c r="E14" s="77">
        <v>456</v>
      </c>
      <c r="F14" s="77">
        <v>468</v>
      </c>
      <c r="G14" s="77">
        <v>476</v>
      </c>
      <c r="H14" s="77">
        <v>477</v>
      </c>
      <c r="I14" s="77">
        <v>472</v>
      </c>
      <c r="J14" s="77">
        <v>460</v>
      </c>
      <c r="K14" s="77">
        <v>460</v>
      </c>
      <c r="L14" s="77">
        <v>446</v>
      </c>
      <c r="M14" s="77">
        <v>441</v>
      </c>
      <c r="N14" s="77">
        <v>445</v>
      </c>
      <c r="O14" s="77">
        <v>454</v>
      </c>
      <c r="P14" s="77">
        <v>455</v>
      </c>
      <c r="Q14" s="77">
        <v>451</v>
      </c>
      <c r="R14" s="77">
        <v>460</v>
      </c>
      <c r="S14" s="77">
        <v>470</v>
      </c>
      <c r="T14" s="77">
        <v>477</v>
      </c>
      <c r="U14" s="77">
        <v>471</v>
      </c>
      <c r="V14" s="77">
        <v>452</v>
      </c>
      <c r="W14" s="77">
        <v>452</v>
      </c>
      <c r="X14" s="77">
        <v>441</v>
      </c>
      <c r="Y14" s="77">
        <v>441</v>
      </c>
      <c r="Z14" s="77">
        <v>441</v>
      </c>
      <c r="AA14" s="77">
        <v>442</v>
      </c>
      <c r="AB14" s="77">
        <v>440</v>
      </c>
      <c r="AC14" s="77">
        <v>443</v>
      </c>
      <c r="AD14" s="77">
        <v>449</v>
      </c>
      <c r="AE14" s="77">
        <v>463</v>
      </c>
      <c r="AF14" s="77">
        <v>470</v>
      </c>
      <c r="AG14" s="77">
        <v>464</v>
      </c>
      <c r="AH14" s="77">
        <v>444</v>
      </c>
      <c r="AI14" s="77">
        <v>440</v>
      </c>
      <c r="AJ14" s="77">
        <v>444</v>
      </c>
      <c r="AK14" s="77">
        <v>439</v>
      </c>
    </row>
    <row r="15" spans="1:37" x14ac:dyDescent="0.2">
      <c r="A15" t="s">
        <v>12</v>
      </c>
      <c r="B15" s="77">
        <v>11740</v>
      </c>
      <c r="C15" s="77">
        <v>11716</v>
      </c>
      <c r="D15" s="77">
        <v>11783</v>
      </c>
      <c r="E15" s="77">
        <v>11747</v>
      </c>
      <c r="F15" s="77">
        <v>11754</v>
      </c>
      <c r="G15" s="77">
        <v>11867</v>
      </c>
      <c r="H15" s="77">
        <v>11898</v>
      </c>
      <c r="I15" s="77">
        <v>11854</v>
      </c>
      <c r="J15" s="77">
        <v>11836</v>
      </c>
      <c r="K15" s="77">
        <v>12034</v>
      </c>
      <c r="L15" s="77">
        <v>11974</v>
      </c>
      <c r="M15" s="77">
        <v>11937</v>
      </c>
      <c r="N15" s="77">
        <v>11941</v>
      </c>
      <c r="O15" s="77">
        <v>11841</v>
      </c>
      <c r="P15" s="77">
        <v>11843</v>
      </c>
      <c r="Q15" s="77">
        <v>11858</v>
      </c>
      <c r="R15" s="77">
        <v>11912</v>
      </c>
      <c r="S15" s="77">
        <v>11978</v>
      </c>
      <c r="T15" s="77">
        <v>11960</v>
      </c>
      <c r="U15" s="77">
        <v>11917</v>
      </c>
      <c r="V15" s="77">
        <v>11863</v>
      </c>
      <c r="W15" s="77">
        <v>12000</v>
      </c>
      <c r="X15" s="77">
        <v>11950</v>
      </c>
      <c r="Y15" s="77">
        <v>11880</v>
      </c>
      <c r="Z15" s="77">
        <v>11847</v>
      </c>
      <c r="AA15" s="77">
        <v>11824</v>
      </c>
      <c r="AB15" s="77">
        <v>11912</v>
      </c>
      <c r="AC15" s="77">
        <v>11995</v>
      </c>
      <c r="AD15" s="77">
        <v>12001</v>
      </c>
      <c r="AE15" s="77">
        <v>12078</v>
      </c>
      <c r="AF15" s="77">
        <v>12059</v>
      </c>
      <c r="AG15" s="77">
        <v>11963</v>
      </c>
      <c r="AH15" s="77">
        <v>11902</v>
      </c>
      <c r="AI15" s="77">
        <v>12079</v>
      </c>
      <c r="AJ15" s="77">
        <v>12025</v>
      </c>
      <c r="AK15" s="77">
        <v>11872</v>
      </c>
    </row>
    <row r="16" spans="1:37" x14ac:dyDescent="0.2">
      <c r="A16" t="s">
        <v>13</v>
      </c>
      <c r="B16" s="77">
        <v>8805</v>
      </c>
      <c r="C16" s="77">
        <v>8826</v>
      </c>
      <c r="D16" s="77">
        <v>8890</v>
      </c>
      <c r="E16" s="77">
        <v>8898</v>
      </c>
      <c r="F16" s="77">
        <v>8953</v>
      </c>
      <c r="G16" s="77">
        <v>9092</v>
      </c>
      <c r="H16" s="77">
        <v>9260</v>
      </c>
      <c r="I16" s="77">
        <v>9250</v>
      </c>
      <c r="J16" s="77">
        <v>8998</v>
      </c>
      <c r="K16" s="77">
        <v>9058</v>
      </c>
      <c r="L16" s="77">
        <v>9021</v>
      </c>
      <c r="M16" s="77">
        <v>8977</v>
      </c>
      <c r="N16" s="77">
        <v>9025</v>
      </c>
      <c r="O16" s="77">
        <v>8946</v>
      </c>
      <c r="P16" s="77">
        <v>8995</v>
      </c>
      <c r="Q16" s="77">
        <v>8967</v>
      </c>
      <c r="R16" s="77">
        <v>9028</v>
      </c>
      <c r="S16" s="77">
        <v>9174</v>
      </c>
      <c r="T16" s="77">
        <v>9319</v>
      </c>
      <c r="U16" s="77">
        <v>9300</v>
      </c>
      <c r="V16" s="77">
        <v>9040</v>
      </c>
      <c r="W16" s="77">
        <v>9038</v>
      </c>
      <c r="X16" s="77">
        <v>9020</v>
      </c>
      <c r="Y16" s="77">
        <v>8948</v>
      </c>
      <c r="Z16" s="77">
        <v>8960</v>
      </c>
      <c r="AA16" s="77">
        <v>8957</v>
      </c>
      <c r="AB16" s="77">
        <v>8959</v>
      </c>
      <c r="AC16" s="77">
        <v>9010</v>
      </c>
      <c r="AD16" s="77">
        <v>9045</v>
      </c>
      <c r="AE16" s="77">
        <v>9199</v>
      </c>
      <c r="AF16" s="77">
        <v>9333</v>
      </c>
      <c r="AG16" s="77">
        <v>9209</v>
      </c>
      <c r="AH16" s="77">
        <v>8948</v>
      </c>
      <c r="AI16" s="77">
        <v>8945</v>
      </c>
      <c r="AJ16" s="77">
        <v>8944</v>
      </c>
      <c r="AK16" s="77">
        <v>8872</v>
      </c>
    </row>
    <row r="17" spans="1:37" x14ac:dyDescent="0.2">
      <c r="A17" t="s">
        <v>14</v>
      </c>
      <c r="B17" s="77">
        <v>40063</v>
      </c>
      <c r="C17" s="77">
        <v>40047</v>
      </c>
      <c r="D17" s="77">
        <v>40285</v>
      </c>
      <c r="E17" s="77">
        <v>40279</v>
      </c>
      <c r="F17" s="77">
        <v>40475</v>
      </c>
      <c r="G17" s="77">
        <v>41227</v>
      </c>
      <c r="H17" s="77">
        <v>41968</v>
      </c>
      <c r="I17" s="77">
        <v>41951</v>
      </c>
      <c r="J17" s="77">
        <v>40777</v>
      </c>
      <c r="K17" s="77">
        <v>41027</v>
      </c>
      <c r="L17" s="77">
        <v>40950</v>
      </c>
      <c r="M17" s="77">
        <v>40721</v>
      </c>
      <c r="N17" s="77">
        <v>40915</v>
      </c>
      <c r="O17" s="77">
        <v>40605</v>
      </c>
      <c r="P17" s="77">
        <v>40759</v>
      </c>
      <c r="Q17" s="77">
        <v>40611</v>
      </c>
      <c r="R17" s="77">
        <v>40816</v>
      </c>
      <c r="S17" s="77">
        <v>41510</v>
      </c>
      <c r="T17" s="77">
        <v>42159</v>
      </c>
      <c r="U17" s="77">
        <v>42121</v>
      </c>
      <c r="V17" s="77">
        <v>40872</v>
      </c>
      <c r="W17" s="77">
        <v>40892</v>
      </c>
      <c r="X17" s="77">
        <v>40881</v>
      </c>
      <c r="Y17" s="77">
        <v>40576</v>
      </c>
      <c r="Z17" s="77">
        <v>40697</v>
      </c>
      <c r="AA17" s="77">
        <v>40675</v>
      </c>
      <c r="AB17" s="77">
        <v>40683</v>
      </c>
      <c r="AC17" s="77">
        <v>40887</v>
      </c>
      <c r="AD17" s="77">
        <v>41056</v>
      </c>
      <c r="AE17" s="77">
        <v>41672</v>
      </c>
      <c r="AF17" s="77">
        <v>42276</v>
      </c>
      <c r="AG17" s="77">
        <v>41765</v>
      </c>
      <c r="AH17" s="77">
        <v>40499</v>
      </c>
      <c r="AI17" s="77">
        <v>40604</v>
      </c>
      <c r="AJ17" s="77">
        <v>40593</v>
      </c>
      <c r="AK17" s="77">
        <v>40324</v>
      </c>
    </row>
    <row r="18" spans="1:37" x14ac:dyDescent="0.2">
      <c r="A18" t="s">
        <v>15</v>
      </c>
      <c r="B18" s="77">
        <v>62470</v>
      </c>
      <c r="C18" s="77">
        <v>62478</v>
      </c>
      <c r="D18" s="77">
        <v>62854</v>
      </c>
      <c r="E18" s="77">
        <v>62848</v>
      </c>
      <c r="F18" s="77">
        <v>63039</v>
      </c>
      <c r="G18" s="77">
        <v>63999</v>
      </c>
      <c r="H18" s="77">
        <v>65115</v>
      </c>
      <c r="I18" s="77">
        <v>65086</v>
      </c>
      <c r="J18" s="77">
        <v>63556</v>
      </c>
      <c r="K18" s="77">
        <v>63930</v>
      </c>
      <c r="L18" s="77">
        <v>63812</v>
      </c>
      <c r="M18" s="77">
        <v>63648</v>
      </c>
      <c r="N18" s="77">
        <v>63877</v>
      </c>
      <c r="O18" s="77">
        <v>63493</v>
      </c>
      <c r="P18" s="77">
        <v>63736</v>
      </c>
      <c r="Q18" s="77">
        <v>63438</v>
      </c>
      <c r="R18" s="77">
        <v>63639</v>
      </c>
      <c r="S18" s="77">
        <v>64662</v>
      </c>
      <c r="T18" s="77">
        <v>65519</v>
      </c>
      <c r="U18" s="77">
        <v>65396</v>
      </c>
      <c r="V18" s="77">
        <v>63899</v>
      </c>
      <c r="W18" s="77">
        <v>63956</v>
      </c>
      <c r="X18" s="77">
        <v>63886</v>
      </c>
      <c r="Y18" s="77">
        <v>63482</v>
      </c>
      <c r="Z18" s="77">
        <v>63635</v>
      </c>
      <c r="AA18" s="77">
        <v>63696</v>
      </c>
      <c r="AB18" s="77">
        <v>63715</v>
      </c>
      <c r="AC18" s="77">
        <v>64055</v>
      </c>
      <c r="AD18" s="77">
        <v>64176</v>
      </c>
      <c r="AE18" s="77">
        <v>64918</v>
      </c>
      <c r="AF18" s="77">
        <v>65821</v>
      </c>
      <c r="AG18" s="77">
        <v>65014</v>
      </c>
      <c r="AH18" s="77">
        <v>63440</v>
      </c>
      <c r="AI18" s="77">
        <v>63641</v>
      </c>
      <c r="AJ18" s="77">
        <v>63605</v>
      </c>
      <c r="AK18" s="77">
        <v>63307</v>
      </c>
    </row>
    <row r="19" spans="1:37" x14ac:dyDescent="0.2">
      <c r="A19" t="s">
        <v>16</v>
      </c>
      <c r="B19" s="77">
        <v>654</v>
      </c>
      <c r="C19" s="77">
        <v>680</v>
      </c>
      <c r="D19" s="77">
        <v>687</v>
      </c>
      <c r="E19" s="77">
        <v>679</v>
      </c>
      <c r="F19" s="77">
        <v>684</v>
      </c>
      <c r="G19" s="77">
        <v>708</v>
      </c>
      <c r="H19" s="77">
        <v>705</v>
      </c>
      <c r="I19" s="77">
        <v>705</v>
      </c>
      <c r="J19" s="77">
        <v>673</v>
      </c>
      <c r="K19" s="77">
        <v>672</v>
      </c>
      <c r="L19" s="77">
        <v>684</v>
      </c>
      <c r="M19" s="77">
        <v>673</v>
      </c>
      <c r="N19" s="77">
        <v>673</v>
      </c>
      <c r="O19" s="77">
        <v>676</v>
      </c>
      <c r="P19" s="77">
        <v>687</v>
      </c>
      <c r="Q19" s="77">
        <v>688</v>
      </c>
      <c r="R19" s="77">
        <v>692</v>
      </c>
      <c r="S19" s="77">
        <v>699</v>
      </c>
      <c r="T19" s="77">
        <v>715</v>
      </c>
      <c r="U19" s="77">
        <v>700</v>
      </c>
      <c r="V19" s="77">
        <v>662</v>
      </c>
      <c r="W19" s="77">
        <v>666</v>
      </c>
      <c r="X19" s="77">
        <v>666</v>
      </c>
      <c r="Y19" s="77">
        <v>663</v>
      </c>
      <c r="Z19" s="77">
        <v>658</v>
      </c>
      <c r="AA19" s="77">
        <v>665</v>
      </c>
      <c r="AB19" s="77">
        <v>670</v>
      </c>
      <c r="AC19" s="77">
        <v>672</v>
      </c>
      <c r="AD19" s="77">
        <v>672</v>
      </c>
      <c r="AE19" s="77">
        <v>692</v>
      </c>
      <c r="AF19" s="77">
        <v>704</v>
      </c>
      <c r="AG19" s="77">
        <v>695</v>
      </c>
      <c r="AH19" s="77">
        <v>673</v>
      </c>
      <c r="AI19" s="77">
        <v>676</v>
      </c>
      <c r="AJ19" s="77">
        <v>684</v>
      </c>
      <c r="AK19" s="77">
        <v>681</v>
      </c>
    </row>
    <row r="20" spans="1:37" x14ac:dyDescent="0.2">
      <c r="A20" t="s">
        <v>17</v>
      </c>
      <c r="B20" s="77">
        <v>868</v>
      </c>
      <c r="C20" s="77">
        <v>868</v>
      </c>
      <c r="D20" s="77">
        <v>874</v>
      </c>
      <c r="E20" s="77">
        <v>876</v>
      </c>
      <c r="F20" s="77">
        <v>882</v>
      </c>
      <c r="G20" s="77">
        <v>904</v>
      </c>
      <c r="H20" s="77">
        <v>912</v>
      </c>
      <c r="I20" s="77">
        <v>911</v>
      </c>
      <c r="J20" s="77">
        <v>894</v>
      </c>
      <c r="K20" s="77">
        <v>894</v>
      </c>
      <c r="L20" s="77">
        <v>894</v>
      </c>
      <c r="M20" s="77">
        <v>890</v>
      </c>
      <c r="N20" s="77">
        <v>891</v>
      </c>
      <c r="O20" s="77">
        <v>885</v>
      </c>
      <c r="P20" s="77">
        <v>886</v>
      </c>
      <c r="Q20" s="77">
        <v>893</v>
      </c>
      <c r="R20" s="77">
        <v>906</v>
      </c>
      <c r="S20" s="77">
        <v>929</v>
      </c>
      <c r="T20" s="77">
        <v>941</v>
      </c>
      <c r="U20" s="77">
        <v>939</v>
      </c>
      <c r="V20" s="77">
        <v>918</v>
      </c>
      <c r="W20" s="77">
        <v>915</v>
      </c>
      <c r="X20" s="77">
        <v>901</v>
      </c>
      <c r="Y20" s="77">
        <v>895</v>
      </c>
      <c r="Z20" s="77">
        <v>892</v>
      </c>
      <c r="AA20" s="77">
        <v>888</v>
      </c>
      <c r="AB20" s="77">
        <v>893</v>
      </c>
      <c r="AC20" s="77">
        <v>900</v>
      </c>
      <c r="AD20" s="77">
        <v>914</v>
      </c>
      <c r="AE20" s="77">
        <v>934</v>
      </c>
      <c r="AF20" s="77">
        <v>947</v>
      </c>
      <c r="AG20" s="77">
        <v>945</v>
      </c>
      <c r="AH20" s="77">
        <v>916</v>
      </c>
      <c r="AI20" s="77">
        <v>916</v>
      </c>
      <c r="AJ20" s="77">
        <v>911</v>
      </c>
      <c r="AK20" s="77">
        <v>909</v>
      </c>
    </row>
    <row r="21" spans="1:37" x14ac:dyDescent="0.2">
      <c r="A21" t="s">
        <v>18</v>
      </c>
      <c r="B21" s="77">
        <v>16422</v>
      </c>
      <c r="C21" s="77">
        <v>16580</v>
      </c>
      <c r="D21" s="77">
        <v>16527</v>
      </c>
      <c r="E21" s="77">
        <v>16652</v>
      </c>
      <c r="F21" s="77">
        <v>16489</v>
      </c>
      <c r="G21" s="77">
        <v>16768</v>
      </c>
      <c r="H21" s="77">
        <v>16755</v>
      </c>
      <c r="I21" s="77">
        <v>16643</v>
      </c>
      <c r="J21" s="77">
        <v>16820</v>
      </c>
      <c r="K21" s="77">
        <v>17117</v>
      </c>
      <c r="L21" s="77">
        <v>17035</v>
      </c>
      <c r="M21" s="77">
        <v>16914</v>
      </c>
      <c r="N21" s="77">
        <v>16652</v>
      </c>
      <c r="O21" s="77">
        <v>16816</v>
      </c>
      <c r="P21" s="77">
        <v>16709</v>
      </c>
      <c r="Q21" s="77">
        <v>16894</v>
      </c>
      <c r="R21" s="77">
        <v>16767</v>
      </c>
      <c r="S21" s="77">
        <v>16840</v>
      </c>
      <c r="T21" s="77">
        <v>16790</v>
      </c>
      <c r="U21" s="77">
        <v>16681</v>
      </c>
      <c r="V21" s="77">
        <v>16880</v>
      </c>
      <c r="W21" s="77">
        <v>16965</v>
      </c>
      <c r="X21" s="77">
        <v>16777</v>
      </c>
      <c r="Y21" s="77">
        <v>16622</v>
      </c>
      <c r="Z21" s="77">
        <v>16349</v>
      </c>
      <c r="AA21" s="77">
        <v>16590</v>
      </c>
      <c r="AB21" s="77">
        <v>16617</v>
      </c>
      <c r="AC21" s="77">
        <v>16838</v>
      </c>
      <c r="AD21" s="77">
        <v>16662</v>
      </c>
      <c r="AE21" s="77">
        <v>16794</v>
      </c>
      <c r="AF21" s="77">
        <v>16819</v>
      </c>
      <c r="AG21" s="77">
        <v>16664</v>
      </c>
      <c r="AH21" s="77">
        <v>16730</v>
      </c>
      <c r="AI21" s="77">
        <v>16948</v>
      </c>
      <c r="AJ21" s="77">
        <v>16782</v>
      </c>
      <c r="AK21" s="77">
        <v>16554</v>
      </c>
    </row>
    <row r="22" spans="1:37" x14ac:dyDescent="0.2">
      <c r="A22" t="s">
        <v>19</v>
      </c>
      <c r="B22" s="77">
        <v>69622</v>
      </c>
      <c r="C22" s="77">
        <v>70272</v>
      </c>
      <c r="D22" s="77">
        <v>70078</v>
      </c>
      <c r="E22" s="77">
        <v>70525</v>
      </c>
      <c r="F22" s="77">
        <v>69695</v>
      </c>
      <c r="G22" s="77">
        <v>70682</v>
      </c>
      <c r="H22" s="77">
        <v>70741</v>
      </c>
      <c r="I22" s="77">
        <v>70283</v>
      </c>
      <c r="J22" s="77">
        <v>70929</v>
      </c>
      <c r="K22" s="77">
        <v>72174</v>
      </c>
      <c r="L22" s="77">
        <v>71869</v>
      </c>
      <c r="M22" s="77">
        <v>71489</v>
      </c>
      <c r="N22" s="77">
        <v>70435</v>
      </c>
      <c r="O22" s="77">
        <v>71106</v>
      </c>
      <c r="P22" s="77">
        <v>70721</v>
      </c>
      <c r="Q22" s="77">
        <v>71380</v>
      </c>
      <c r="R22" s="77">
        <v>70737</v>
      </c>
      <c r="S22" s="77">
        <v>71015</v>
      </c>
      <c r="T22" s="77">
        <v>70761</v>
      </c>
      <c r="U22" s="77">
        <v>70289</v>
      </c>
      <c r="V22" s="77">
        <v>71099</v>
      </c>
      <c r="W22" s="77">
        <v>71503</v>
      </c>
      <c r="X22" s="77">
        <v>70791</v>
      </c>
      <c r="Y22" s="77">
        <v>70344</v>
      </c>
      <c r="Z22" s="77">
        <v>69224</v>
      </c>
      <c r="AA22" s="77">
        <v>70194</v>
      </c>
      <c r="AB22" s="77">
        <v>70177</v>
      </c>
      <c r="AC22" s="77">
        <v>71113</v>
      </c>
      <c r="AD22" s="77">
        <v>70317</v>
      </c>
      <c r="AE22" s="77">
        <v>70792</v>
      </c>
      <c r="AF22" s="77">
        <v>71177</v>
      </c>
      <c r="AG22" s="77">
        <v>70180</v>
      </c>
      <c r="AH22" s="77">
        <v>70441</v>
      </c>
      <c r="AI22" s="77">
        <v>71432</v>
      </c>
      <c r="AJ22" s="77">
        <v>70662</v>
      </c>
      <c r="AK22" s="77">
        <v>69901</v>
      </c>
    </row>
    <row r="23" spans="1:37" x14ac:dyDescent="0.2">
      <c r="A23" t="s">
        <v>20</v>
      </c>
      <c r="B23" s="77">
        <v>3212</v>
      </c>
      <c r="C23" s="77">
        <v>3249</v>
      </c>
      <c r="D23" s="77">
        <v>3276</v>
      </c>
      <c r="E23" s="77">
        <v>3301</v>
      </c>
      <c r="F23" s="77">
        <v>3420</v>
      </c>
      <c r="G23" s="77">
        <v>3658</v>
      </c>
      <c r="H23" s="77">
        <v>3777</v>
      </c>
      <c r="I23" s="77">
        <v>3829</v>
      </c>
      <c r="J23" s="77">
        <v>3600</v>
      </c>
      <c r="K23" s="77">
        <v>3547</v>
      </c>
      <c r="L23" s="77">
        <v>3393</v>
      </c>
      <c r="M23" s="77">
        <v>3370</v>
      </c>
      <c r="N23" s="77">
        <v>3238</v>
      </c>
      <c r="O23" s="77">
        <v>3310</v>
      </c>
      <c r="P23" s="77">
        <v>3349</v>
      </c>
      <c r="Q23" s="77">
        <v>3364</v>
      </c>
      <c r="R23" s="77">
        <v>3452</v>
      </c>
      <c r="S23" s="77">
        <v>3678</v>
      </c>
      <c r="T23" s="77">
        <v>3777</v>
      </c>
      <c r="U23" s="77">
        <v>3856</v>
      </c>
      <c r="V23" s="77">
        <v>3633</v>
      </c>
      <c r="W23" s="77">
        <v>3554</v>
      </c>
      <c r="X23" s="77">
        <v>3400</v>
      </c>
      <c r="Y23" s="77">
        <v>3376</v>
      </c>
      <c r="Z23" s="77">
        <v>3260</v>
      </c>
      <c r="AA23" s="77">
        <v>3320</v>
      </c>
      <c r="AB23" s="77">
        <v>3295</v>
      </c>
      <c r="AC23" s="77">
        <v>3348</v>
      </c>
      <c r="AD23" s="77">
        <v>3476</v>
      </c>
      <c r="AE23" s="77">
        <v>3684</v>
      </c>
      <c r="AF23" s="77">
        <v>3842</v>
      </c>
      <c r="AG23" s="77">
        <v>3892</v>
      </c>
      <c r="AH23" s="77">
        <v>3637</v>
      </c>
      <c r="AI23" s="77">
        <v>3565</v>
      </c>
      <c r="AJ23" s="77">
        <v>3361</v>
      </c>
      <c r="AK23" s="77">
        <v>3353</v>
      </c>
    </row>
    <row r="24" spans="1:37" x14ac:dyDescent="0.2">
      <c r="A24" t="s">
        <v>21</v>
      </c>
      <c r="B24" s="77">
        <v>4173</v>
      </c>
      <c r="C24" s="77">
        <v>4190</v>
      </c>
      <c r="D24" s="77">
        <v>4213</v>
      </c>
      <c r="E24" s="77">
        <v>4213</v>
      </c>
      <c r="F24" s="77">
        <v>4255</v>
      </c>
      <c r="G24" s="77">
        <v>4331</v>
      </c>
      <c r="H24" s="77">
        <v>4406</v>
      </c>
      <c r="I24" s="77">
        <v>4406</v>
      </c>
      <c r="J24" s="77">
        <v>4323</v>
      </c>
      <c r="K24" s="77">
        <v>4342</v>
      </c>
      <c r="L24" s="77">
        <v>4316</v>
      </c>
      <c r="M24" s="77">
        <v>4297</v>
      </c>
      <c r="N24" s="77">
        <v>4283</v>
      </c>
      <c r="O24" s="77">
        <v>4276</v>
      </c>
      <c r="P24" s="77">
        <v>4310</v>
      </c>
      <c r="Q24" s="77">
        <v>4321</v>
      </c>
      <c r="R24" s="77">
        <v>4340</v>
      </c>
      <c r="S24" s="77">
        <v>4379</v>
      </c>
      <c r="T24" s="77">
        <v>4429</v>
      </c>
      <c r="U24" s="77">
        <v>4431</v>
      </c>
      <c r="V24" s="77">
        <v>4360</v>
      </c>
      <c r="W24" s="77">
        <v>4359</v>
      </c>
      <c r="X24" s="77">
        <v>4328</v>
      </c>
      <c r="Y24" s="77">
        <v>4272</v>
      </c>
      <c r="Z24" s="77">
        <v>4273</v>
      </c>
      <c r="AA24" s="77">
        <v>4285</v>
      </c>
      <c r="AB24" s="77">
        <v>4350</v>
      </c>
      <c r="AC24" s="77">
        <v>4368</v>
      </c>
      <c r="AD24" s="77">
        <v>4406</v>
      </c>
      <c r="AE24" s="77">
        <v>4458</v>
      </c>
      <c r="AF24" s="77">
        <v>4514</v>
      </c>
      <c r="AG24" s="77">
        <v>4454</v>
      </c>
      <c r="AH24" s="77">
        <v>4371</v>
      </c>
      <c r="AI24" s="77">
        <v>4384</v>
      </c>
      <c r="AJ24" s="77">
        <v>4328</v>
      </c>
      <c r="AK24" s="77">
        <v>4264</v>
      </c>
    </row>
    <row r="25" spans="1:37" x14ac:dyDescent="0.2">
      <c r="A25" t="s">
        <v>22</v>
      </c>
      <c r="B25" s="77">
        <v>3122</v>
      </c>
      <c r="C25" s="77">
        <v>3071</v>
      </c>
      <c r="D25" s="77">
        <v>3123</v>
      </c>
      <c r="E25" s="77">
        <v>3159</v>
      </c>
      <c r="F25" s="77">
        <v>3200</v>
      </c>
      <c r="G25" s="77">
        <v>3237</v>
      </c>
      <c r="H25" s="77">
        <v>3300</v>
      </c>
      <c r="I25" s="77">
        <v>3299</v>
      </c>
      <c r="J25" s="77">
        <v>3203</v>
      </c>
      <c r="K25" s="77">
        <v>3240</v>
      </c>
      <c r="L25" s="77">
        <v>3217</v>
      </c>
      <c r="M25" s="77">
        <v>3228</v>
      </c>
      <c r="N25" s="77">
        <v>3183</v>
      </c>
      <c r="O25" s="77">
        <v>3165</v>
      </c>
      <c r="P25" s="77">
        <v>3171</v>
      </c>
      <c r="Q25" s="77">
        <v>3193</v>
      </c>
      <c r="R25" s="77">
        <v>3209</v>
      </c>
      <c r="S25" s="77">
        <v>3291</v>
      </c>
      <c r="T25" s="77">
        <v>3347</v>
      </c>
      <c r="U25" s="77">
        <v>3349</v>
      </c>
      <c r="V25" s="77">
        <v>3259</v>
      </c>
      <c r="W25" s="77">
        <v>3256</v>
      </c>
      <c r="X25" s="77">
        <v>3222</v>
      </c>
      <c r="Y25" s="77">
        <v>3192</v>
      </c>
      <c r="Z25" s="77">
        <v>3195</v>
      </c>
      <c r="AA25" s="77">
        <v>3174</v>
      </c>
      <c r="AB25" s="77">
        <v>3196</v>
      </c>
      <c r="AC25" s="77">
        <v>3227</v>
      </c>
      <c r="AD25" s="77">
        <v>3256</v>
      </c>
      <c r="AE25" s="77">
        <v>3328</v>
      </c>
      <c r="AF25" s="77">
        <v>3399</v>
      </c>
      <c r="AG25" s="77">
        <v>3384</v>
      </c>
      <c r="AH25" s="77">
        <v>3285</v>
      </c>
      <c r="AI25" s="77">
        <v>3281</v>
      </c>
      <c r="AJ25" s="77">
        <v>3236</v>
      </c>
      <c r="AK25" s="77">
        <v>3212</v>
      </c>
    </row>
    <row r="26" spans="1:37" x14ac:dyDescent="0.2">
      <c r="A26" t="s">
        <v>23</v>
      </c>
      <c r="B26" s="77">
        <v>13864</v>
      </c>
      <c r="C26" s="77">
        <v>13756</v>
      </c>
      <c r="D26" s="77">
        <v>13978</v>
      </c>
      <c r="E26" s="77">
        <v>14162</v>
      </c>
      <c r="F26" s="77">
        <v>14307</v>
      </c>
      <c r="G26" s="77">
        <v>14495</v>
      </c>
      <c r="H26" s="77">
        <v>14841</v>
      </c>
      <c r="I26" s="77">
        <v>14823</v>
      </c>
      <c r="J26" s="77">
        <v>14455</v>
      </c>
      <c r="K26" s="77">
        <v>14619</v>
      </c>
      <c r="L26" s="77">
        <v>14414</v>
      </c>
      <c r="M26" s="77">
        <v>14343</v>
      </c>
      <c r="N26" s="77">
        <v>14265</v>
      </c>
      <c r="O26" s="77">
        <v>14244</v>
      </c>
      <c r="P26" s="77">
        <v>14302</v>
      </c>
      <c r="Q26" s="77">
        <v>14333</v>
      </c>
      <c r="R26" s="77">
        <v>14496</v>
      </c>
      <c r="S26" s="77">
        <v>14773</v>
      </c>
      <c r="T26" s="77">
        <v>15037</v>
      </c>
      <c r="U26" s="77">
        <v>15002</v>
      </c>
      <c r="V26" s="77">
        <v>14635</v>
      </c>
      <c r="W26" s="77">
        <v>14600</v>
      </c>
      <c r="X26" s="77">
        <v>14451</v>
      </c>
      <c r="Y26" s="77">
        <v>14321</v>
      </c>
      <c r="Z26" s="77">
        <v>14315</v>
      </c>
      <c r="AA26" s="77">
        <v>14271</v>
      </c>
      <c r="AB26" s="77">
        <v>14380</v>
      </c>
      <c r="AC26" s="77">
        <v>14497</v>
      </c>
      <c r="AD26" s="77">
        <v>14648</v>
      </c>
      <c r="AE26" s="77">
        <v>14959</v>
      </c>
      <c r="AF26" s="77">
        <v>15243</v>
      </c>
      <c r="AG26" s="77">
        <v>15147</v>
      </c>
      <c r="AH26" s="77">
        <v>14714</v>
      </c>
      <c r="AI26" s="77">
        <v>14710</v>
      </c>
      <c r="AJ26" s="77">
        <v>14535</v>
      </c>
      <c r="AK26" s="77">
        <v>14399</v>
      </c>
    </row>
    <row r="27" spans="1:37" x14ac:dyDescent="0.2">
      <c r="A27" t="s">
        <v>24</v>
      </c>
      <c r="B27" s="77">
        <v>1672</v>
      </c>
      <c r="C27" s="77">
        <v>1671</v>
      </c>
      <c r="D27" s="77">
        <v>1683</v>
      </c>
      <c r="E27" s="77">
        <v>1683</v>
      </c>
      <c r="F27" s="77">
        <v>1691</v>
      </c>
      <c r="G27" s="77">
        <v>1724</v>
      </c>
      <c r="H27" s="77">
        <v>1756</v>
      </c>
      <c r="I27" s="77">
        <v>1758</v>
      </c>
      <c r="J27" s="77">
        <v>1705</v>
      </c>
      <c r="K27" s="77">
        <v>1714</v>
      </c>
      <c r="L27" s="77">
        <v>1711</v>
      </c>
      <c r="M27" s="77">
        <v>1724</v>
      </c>
      <c r="N27" s="77">
        <v>1725</v>
      </c>
      <c r="O27" s="77">
        <v>1697</v>
      </c>
      <c r="P27" s="77">
        <v>1709</v>
      </c>
      <c r="Q27" s="77">
        <v>1698</v>
      </c>
      <c r="R27" s="77">
        <v>1701</v>
      </c>
      <c r="S27" s="77">
        <v>1726</v>
      </c>
      <c r="T27" s="77">
        <v>1753</v>
      </c>
      <c r="U27" s="77">
        <v>1757</v>
      </c>
      <c r="V27" s="77">
        <v>1707</v>
      </c>
      <c r="W27" s="77">
        <v>1706</v>
      </c>
      <c r="X27" s="77">
        <v>1707</v>
      </c>
      <c r="Y27" s="77">
        <v>1689</v>
      </c>
      <c r="Z27" s="77">
        <v>1695</v>
      </c>
      <c r="AA27" s="77">
        <v>1690</v>
      </c>
      <c r="AB27" s="77">
        <v>1692</v>
      </c>
      <c r="AC27" s="77">
        <v>1699</v>
      </c>
      <c r="AD27" s="77">
        <v>1713</v>
      </c>
      <c r="AE27" s="77">
        <v>1743</v>
      </c>
      <c r="AF27" s="77">
        <v>1761</v>
      </c>
      <c r="AG27" s="77">
        <v>1742</v>
      </c>
      <c r="AH27" s="77">
        <v>1696</v>
      </c>
      <c r="AI27" s="77">
        <v>1694</v>
      </c>
      <c r="AJ27" s="77">
        <v>1699</v>
      </c>
      <c r="AK27" s="77">
        <v>1684</v>
      </c>
    </row>
    <row r="28" spans="1:37" x14ac:dyDescent="0.2">
      <c r="A28" t="s">
        <v>25</v>
      </c>
      <c r="B28" s="77">
        <v>1336</v>
      </c>
      <c r="C28" s="77">
        <v>1327</v>
      </c>
      <c r="D28" s="77">
        <v>1334</v>
      </c>
      <c r="E28" s="77">
        <v>1318</v>
      </c>
      <c r="F28" s="77">
        <v>1317</v>
      </c>
      <c r="G28" s="77">
        <v>1319</v>
      </c>
      <c r="H28" s="77">
        <v>1339</v>
      </c>
      <c r="I28" s="77">
        <v>1333</v>
      </c>
      <c r="J28" s="77">
        <v>1310</v>
      </c>
      <c r="K28" s="77">
        <v>1310</v>
      </c>
      <c r="L28" s="77">
        <v>1315</v>
      </c>
      <c r="M28" s="77">
        <v>1327</v>
      </c>
      <c r="N28" s="77">
        <v>1343</v>
      </c>
      <c r="O28" s="77">
        <v>1336</v>
      </c>
      <c r="P28" s="77">
        <v>1340</v>
      </c>
      <c r="Q28" s="77">
        <v>1328</v>
      </c>
      <c r="R28" s="77">
        <v>1333</v>
      </c>
      <c r="S28" s="77">
        <v>1347</v>
      </c>
      <c r="T28" s="77">
        <v>1353</v>
      </c>
      <c r="U28" s="77">
        <v>1347</v>
      </c>
      <c r="V28" s="77">
        <v>1334</v>
      </c>
      <c r="W28" s="77">
        <v>1331</v>
      </c>
      <c r="X28" s="77">
        <v>1334</v>
      </c>
      <c r="Y28" s="77">
        <v>1335</v>
      </c>
      <c r="Z28" s="77">
        <v>1341</v>
      </c>
      <c r="AA28" s="77">
        <v>1345</v>
      </c>
      <c r="AB28" s="77">
        <v>1352</v>
      </c>
      <c r="AC28" s="77">
        <v>1353</v>
      </c>
      <c r="AD28" s="77">
        <v>1353</v>
      </c>
      <c r="AE28" s="77">
        <v>1350</v>
      </c>
      <c r="AF28" s="77">
        <v>1369</v>
      </c>
      <c r="AG28" s="77">
        <v>1346</v>
      </c>
      <c r="AH28" s="77">
        <v>1328</v>
      </c>
      <c r="AI28" s="77">
        <v>1332</v>
      </c>
      <c r="AJ28" s="77">
        <v>1332</v>
      </c>
      <c r="AK28" s="77">
        <v>1329</v>
      </c>
    </row>
    <row r="29" spans="1:37" x14ac:dyDescent="0.2">
      <c r="A29" t="s">
        <v>26</v>
      </c>
      <c r="B29" s="77">
        <v>4148</v>
      </c>
      <c r="C29" s="77">
        <v>4228</v>
      </c>
      <c r="D29" s="77">
        <v>4232</v>
      </c>
      <c r="E29" s="77">
        <v>4260</v>
      </c>
      <c r="F29" s="77">
        <v>4236</v>
      </c>
      <c r="G29" s="77">
        <v>4225</v>
      </c>
      <c r="H29" s="77">
        <v>4249</v>
      </c>
      <c r="I29" s="77">
        <v>4281</v>
      </c>
      <c r="J29" s="77">
        <v>4314</v>
      </c>
      <c r="K29" s="77">
        <v>4368</v>
      </c>
      <c r="L29" s="77">
        <v>4343</v>
      </c>
      <c r="M29" s="77">
        <v>4358</v>
      </c>
      <c r="N29" s="77">
        <v>4227</v>
      </c>
      <c r="O29" s="77">
        <v>4359</v>
      </c>
      <c r="P29" s="77">
        <v>4356</v>
      </c>
      <c r="Q29" s="77">
        <v>4363</v>
      </c>
      <c r="R29" s="77">
        <v>4366</v>
      </c>
      <c r="S29" s="77">
        <v>4315</v>
      </c>
      <c r="T29" s="77">
        <v>4327</v>
      </c>
      <c r="U29" s="77">
        <v>4338</v>
      </c>
      <c r="V29" s="77">
        <v>4338</v>
      </c>
      <c r="W29" s="77">
        <v>4418</v>
      </c>
      <c r="X29" s="77">
        <v>4438</v>
      </c>
      <c r="Y29" s="77">
        <v>4401</v>
      </c>
      <c r="Z29" s="77">
        <v>4321</v>
      </c>
      <c r="AA29" s="77">
        <v>4398</v>
      </c>
      <c r="AB29" s="77">
        <v>4418</v>
      </c>
      <c r="AC29" s="77">
        <v>4449</v>
      </c>
      <c r="AD29" s="77">
        <v>4448</v>
      </c>
      <c r="AE29" s="77">
        <v>4392</v>
      </c>
      <c r="AF29" s="77">
        <v>4426</v>
      </c>
      <c r="AG29" s="77">
        <v>4420</v>
      </c>
      <c r="AH29" s="77">
        <v>4381</v>
      </c>
      <c r="AI29" s="77">
        <v>4453</v>
      </c>
      <c r="AJ29" s="77">
        <v>4470</v>
      </c>
      <c r="AK29" s="77">
        <v>4417</v>
      </c>
    </row>
    <row r="30" spans="1:37" x14ac:dyDescent="0.2">
      <c r="A30" t="s">
        <v>27</v>
      </c>
      <c r="B30" s="77">
        <v>1390</v>
      </c>
      <c r="C30" s="77">
        <v>1388</v>
      </c>
      <c r="D30" s="77">
        <v>1380</v>
      </c>
      <c r="E30" s="77">
        <v>1319</v>
      </c>
      <c r="F30" s="77">
        <v>1278</v>
      </c>
      <c r="G30" s="77">
        <v>1309</v>
      </c>
      <c r="H30" s="77">
        <v>1326</v>
      </c>
      <c r="I30" s="77">
        <v>1320</v>
      </c>
      <c r="J30" s="77">
        <v>1261</v>
      </c>
      <c r="K30" s="77">
        <v>1302</v>
      </c>
      <c r="L30" s="77">
        <v>1290</v>
      </c>
      <c r="M30" s="77">
        <v>1362</v>
      </c>
      <c r="N30" s="77">
        <v>1412</v>
      </c>
      <c r="O30" s="77">
        <v>1412</v>
      </c>
      <c r="P30" s="77">
        <v>1402</v>
      </c>
      <c r="Q30" s="77">
        <v>1346</v>
      </c>
      <c r="R30" s="77">
        <v>1297</v>
      </c>
      <c r="S30" s="77">
        <v>1330</v>
      </c>
      <c r="T30" s="77">
        <v>1335</v>
      </c>
      <c r="U30" s="77">
        <v>1330</v>
      </c>
      <c r="V30" s="77">
        <v>1276</v>
      </c>
      <c r="W30" s="77">
        <v>1296</v>
      </c>
      <c r="X30" s="77">
        <v>1293</v>
      </c>
      <c r="Y30" s="77">
        <v>1369</v>
      </c>
      <c r="Z30" s="77">
        <v>1425</v>
      </c>
      <c r="AA30" s="77">
        <v>1417</v>
      </c>
      <c r="AB30" s="77">
        <v>1400</v>
      </c>
      <c r="AC30" s="77">
        <v>1306</v>
      </c>
      <c r="AD30" s="77">
        <v>1276</v>
      </c>
      <c r="AE30" s="77">
        <v>1304</v>
      </c>
      <c r="AF30" s="77">
        <v>1310</v>
      </c>
      <c r="AG30" s="77">
        <v>1324</v>
      </c>
      <c r="AH30" s="77">
        <v>1263</v>
      </c>
      <c r="AI30" s="77">
        <v>1288</v>
      </c>
      <c r="AJ30" s="77">
        <v>1276</v>
      </c>
      <c r="AK30" s="77">
        <v>1348</v>
      </c>
    </row>
    <row r="31" spans="1:37" x14ac:dyDescent="0.2">
      <c r="A31" t="s">
        <v>28</v>
      </c>
      <c r="B31" s="77">
        <v>11823</v>
      </c>
      <c r="C31" s="77">
        <v>11786</v>
      </c>
      <c r="D31" s="77">
        <v>11788</v>
      </c>
      <c r="E31" s="77">
        <v>11879</v>
      </c>
      <c r="F31" s="77">
        <v>12001</v>
      </c>
      <c r="G31" s="77">
        <v>12278</v>
      </c>
      <c r="H31" s="77">
        <v>12445</v>
      </c>
      <c r="I31" s="77">
        <v>12432</v>
      </c>
      <c r="J31" s="77">
        <v>12204</v>
      </c>
      <c r="K31" s="77">
        <v>12278</v>
      </c>
      <c r="L31" s="77">
        <v>12250</v>
      </c>
      <c r="M31" s="77">
        <v>12218</v>
      </c>
      <c r="N31" s="77">
        <v>12185</v>
      </c>
      <c r="O31" s="77">
        <v>12136</v>
      </c>
      <c r="P31" s="77">
        <v>12146</v>
      </c>
      <c r="Q31" s="77">
        <v>12171</v>
      </c>
      <c r="R31" s="77">
        <v>12311</v>
      </c>
      <c r="S31" s="77">
        <v>12625</v>
      </c>
      <c r="T31" s="77">
        <v>12743</v>
      </c>
      <c r="U31" s="77">
        <v>12725</v>
      </c>
      <c r="V31" s="77">
        <v>12502</v>
      </c>
      <c r="W31" s="77">
        <v>12493</v>
      </c>
      <c r="X31" s="77">
        <v>12407</v>
      </c>
      <c r="Y31" s="77">
        <v>12325</v>
      </c>
      <c r="Z31" s="77">
        <v>12278</v>
      </c>
      <c r="AA31" s="77">
        <v>12202</v>
      </c>
      <c r="AB31" s="77">
        <v>12246</v>
      </c>
      <c r="AC31" s="77">
        <v>12328</v>
      </c>
      <c r="AD31" s="77">
        <v>12508</v>
      </c>
      <c r="AE31" s="77">
        <v>12831</v>
      </c>
      <c r="AF31" s="77">
        <v>12977</v>
      </c>
      <c r="AG31" s="77">
        <v>12924</v>
      </c>
      <c r="AH31" s="77">
        <v>12578</v>
      </c>
      <c r="AI31" s="77">
        <v>12593</v>
      </c>
      <c r="AJ31" s="77">
        <v>12530</v>
      </c>
      <c r="AK31" s="77">
        <v>12429</v>
      </c>
    </row>
    <row r="32" spans="1:37" x14ac:dyDescent="0.2">
      <c r="A32" t="s">
        <v>29</v>
      </c>
      <c r="B32" s="77">
        <v>1203</v>
      </c>
      <c r="C32" s="77">
        <v>1228</v>
      </c>
      <c r="D32" s="77">
        <v>1260</v>
      </c>
      <c r="E32" s="77">
        <v>1303</v>
      </c>
      <c r="F32" s="77">
        <v>1376</v>
      </c>
      <c r="G32" s="77">
        <v>1481</v>
      </c>
      <c r="H32" s="77">
        <v>1533</v>
      </c>
      <c r="I32" s="77">
        <v>1553</v>
      </c>
      <c r="J32" s="77">
        <v>1467</v>
      </c>
      <c r="K32" s="77">
        <v>1442</v>
      </c>
      <c r="L32" s="77">
        <v>1339</v>
      </c>
      <c r="M32" s="77">
        <v>1294</v>
      </c>
      <c r="N32" s="77">
        <v>1239</v>
      </c>
      <c r="O32" s="77">
        <v>1265</v>
      </c>
      <c r="P32" s="77">
        <v>1292</v>
      </c>
      <c r="Q32" s="77">
        <v>1320</v>
      </c>
      <c r="R32" s="77">
        <v>1375</v>
      </c>
      <c r="S32" s="77">
        <v>1474</v>
      </c>
      <c r="T32" s="77">
        <v>1517</v>
      </c>
      <c r="U32" s="77">
        <v>1551</v>
      </c>
      <c r="V32" s="77">
        <v>1461</v>
      </c>
      <c r="W32" s="77">
        <v>1427</v>
      </c>
      <c r="X32" s="77">
        <v>1331</v>
      </c>
      <c r="Y32" s="77">
        <v>1306</v>
      </c>
      <c r="Z32" s="77">
        <v>1258</v>
      </c>
      <c r="AA32" s="77">
        <v>1278</v>
      </c>
      <c r="AB32" s="77">
        <v>1296</v>
      </c>
      <c r="AC32" s="77">
        <v>1323</v>
      </c>
      <c r="AD32" s="77">
        <v>1389</v>
      </c>
      <c r="AE32" s="77">
        <v>1480</v>
      </c>
      <c r="AF32" s="77">
        <v>1547</v>
      </c>
      <c r="AG32" s="77">
        <v>1567</v>
      </c>
      <c r="AH32" s="77">
        <v>1459</v>
      </c>
      <c r="AI32" s="77">
        <v>1428</v>
      </c>
      <c r="AJ32" s="77">
        <v>1317</v>
      </c>
      <c r="AK32" s="77">
        <v>1290</v>
      </c>
    </row>
    <row r="33" spans="1:37" x14ac:dyDescent="0.2">
      <c r="A33" t="s">
        <v>30</v>
      </c>
      <c r="B33" s="77">
        <v>885</v>
      </c>
      <c r="C33" s="77">
        <v>885</v>
      </c>
      <c r="D33" s="77">
        <v>901</v>
      </c>
      <c r="E33" s="77">
        <v>909</v>
      </c>
      <c r="F33" s="77">
        <v>987</v>
      </c>
      <c r="G33" s="77">
        <v>1133</v>
      </c>
      <c r="H33" s="77">
        <v>1206</v>
      </c>
      <c r="I33" s="77">
        <v>1188</v>
      </c>
      <c r="J33" s="77">
        <v>1067</v>
      </c>
      <c r="K33" s="77">
        <v>1029</v>
      </c>
      <c r="L33" s="77">
        <v>941</v>
      </c>
      <c r="M33" s="77">
        <v>947</v>
      </c>
      <c r="N33" s="77">
        <v>891</v>
      </c>
      <c r="O33" s="77">
        <v>902</v>
      </c>
      <c r="P33" s="77">
        <v>919</v>
      </c>
      <c r="Q33" s="77">
        <v>927</v>
      </c>
      <c r="R33" s="77">
        <v>1003</v>
      </c>
      <c r="S33" s="77">
        <v>1137</v>
      </c>
      <c r="T33" s="77">
        <v>1215</v>
      </c>
      <c r="U33" s="77">
        <v>1199</v>
      </c>
      <c r="V33" s="77">
        <v>1088</v>
      </c>
      <c r="W33" s="77">
        <v>1027</v>
      </c>
      <c r="X33" s="77">
        <v>932</v>
      </c>
      <c r="Y33" s="77">
        <v>928</v>
      </c>
      <c r="Z33" s="77">
        <v>894</v>
      </c>
      <c r="AA33" s="77">
        <v>913</v>
      </c>
      <c r="AB33" s="77">
        <v>922</v>
      </c>
      <c r="AC33" s="77">
        <v>935</v>
      </c>
      <c r="AD33" s="77">
        <v>1021</v>
      </c>
      <c r="AE33" s="77">
        <v>1133</v>
      </c>
      <c r="AF33" s="77">
        <v>1216</v>
      </c>
      <c r="AG33" s="77">
        <v>1200</v>
      </c>
      <c r="AH33" s="77">
        <v>1085</v>
      </c>
      <c r="AI33" s="77">
        <v>1030</v>
      </c>
      <c r="AJ33" s="77">
        <v>937</v>
      </c>
      <c r="AK33" s="77">
        <v>921</v>
      </c>
    </row>
    <row r="34" spans="1:37" x14ac:dyDescent="0.2">
      <c r="A34" t="s">
        <v>31</v>
      </c>
      <c r="B34" s="77">
        <v>1319</v>
      </c>
      <c r="C34" s="77">
        <v>1307</v>
      </c>
      <c r="D34" s="77">
        <v>1341</v>
      </c>
      <c r="E34" s="77">
        <v>1341</v>
      </c>
      <c r="F34" s="77">
        <v>1467</v>
      </c>
      <c r="G34" s="77">
        <v>1662</v>
      </c>
      <c r="H34" s="77">
        <v>1801</v>
      </c>
      <c r="I34" s="77">
        <v>1784</v>
      </c>
      <c r="J34" s="77">
        <v>1608</v>
      </c>
      <c r="K34" s="77">
        <v>1519</v>
      </c>
      <c r="L34" s="77">
        <v>1386</v>
      </c>
      <c r="M34" s="77">
        <v>1394</v>
      </c>
      <c r="N34" s="77">
        <v>1321</v>
      </c>
      <c r="O34" s="77">
        <v>1334</v>
      </c>
      <c r="P34" s="77">
        <v>1357</v>
      </c>
      <c r="Q34" s="77">
        <v>1382</v>
      </c>
      <c r="R34" s="77">
        <v>1478</v>
      </c>
      <c r="S34" s="77">
        <v>1697</v>
      </c>
      <c r="T34" s="77">
        <v>1823</v>
      </c>
      <c r="U34" s="77">
        <v>1800</v>
      </c>
      <c r="V34" s="77">
        <v>1635</v>
      </c>
      <c r="W34" s="77">
        <v>1540</v>
      </c>
      <c r="X34" s="77">
        <v>1393</v>
      </c>
      <c r="Y34" s="77">
        <v>1387</v>
      </c>
      <c r="Z34" s="77">
        <v>1338</v>
      </c>
      <c r="AA34" s="77">
        <v>1346</v>
      </c>
      <c r="AB34" s="77">
        <v>1363</v>
      </c>
      <c r="AC34" s="77">
        <v>1397</v>
      </c>
      <c r="AD34" s="77">
        <v>1517</v>
      </c>
      <c r="AE34" s="77">
        <v>1700</v>
      </c>
      <c r="AF34" s="77">
        <v>1816</v>
      </c>
      <c r="AG34" s="77">
        <v>1780</v>
      </c>
      <c r="AH34" s="77">
        <v>1626</v>
      </c>
      <c r="AI34" s="77">
        <v>1532</v>
      </c>
      <c r="AJ34" s="77">
        <v>1377</v>
      </c>
      <c r="AK34" s="77">
        <v>1364</v>
      </c>
    </row>
    <row r="35" spans="1:37" x14ac:dyDescent="0.2">
      <c r="A35" t="s">
        <v>32</v>
      </c>
      <c r="B35" s="77">
        <v>2914</v>
      </c>
      <c r="C35" s="77">
        <v>2900</v>
      </c>
      <c r="D35" s="77">
        <v>2972</v>
      </c>
      <c r="E35" s="77">
        <v>2997</v>
      </c>
      <c r="F35" s="77">
        <v>3265</v>
      </c>
      <c r="G35" s="77">
        <v>3716</v>
      </c>
      <c r="H35" s="77">
        <v>4007</v>
      </c>
      <c r="I35" s="77">
        <v>3980</v>
      </c>
      <c r="J35" s="77">
        <v>3584</v>
      </c>
      <c r="K35" s="77">
        <v>3393</v>
      </c>
      <c r="L35" s="77">
        <v>3089</v>
      </c>
      <c r="M35" s="77">
        <v>3101</v>
      </c>
      <c r="N35" s="77">
        <v>2925</v>
      </c>
      <c r="O35" s="77">
        <v>2961</v>
      </c>
      <c r="P35" s="77">
        <v>3011</v>
      </c>
      <c r="Q35" s="77">
        <v>3057</v>
      </c>
      <c r="R35" s="77">
        <v>3290</v>
      </c>
      <c r="S35" s="77">
        <v>3774</v>
      </c>
      <c r="T35" s="77">
        <v>4039</v>
      </c>
      <c r="U35" s="77">
        <v>3994</v>
      </c>
      <c r="V35" s="77">
        <v>3632</v>
      </c>
      <c r="W35" s="77">
        <v>3433</v>
      </c>
      <c r="X35" s="77">
        <v>3099</v>
      </c>
      <c r="Y35" s="77">
        <v>3074</v>
      </c>
      <c r="Z35" s="77">
        <v>2954</v>
      </c>
      <c r="AA35" s="77">
        <v>2991</v>
      </c>
      <c r="AB35" s="77">
        <v>3032</v>
      </c>
      <c r="AC35" s="77">
        <v>3098</v>
      </c>
      <c r="AD35" s="77">
        <v>3378</v>
      </c>
      <c r="AE35" s="77">
        <v>3775</v>
      </c>
      <c r="AF35" s="77">
        <v>4038</v>
      </c>
      <c r="AG35" s="77">
        <v>3965</v>
      </c>
      <c r="AH35" s="77">
        <v>3613</v>
      </c>
      <c r="AI35" s="77">
        <v>3422</v>
      </c>
      <c r="AJ35" s="77">
        <v>3079</v>
      </c>
      <c r="AK35" s="77">
        <v>3050</v>
      </c>
    </row>
    <row r="36" spans="1:37" x14ac:dyDescent="0.2">
      <c r="A36" t="s">
        <v>33</v>
      </c>
      <c r="B36" s="77">
        <v>1893</v>
      </c>
      <c r="C36" s="77">
        <v>1897</v>
      </c>
      <c r="D36" s="77">
        <v>1912</v>
      </c>
      <c r="E36" s="77">
        <v>1913</v>
      </c>
      <c r="F36" s="77">
        <v>1928</v>
      </c>
      <c r="G36" s="77">
        <v>1951</v>
      </c>
      <c r="H36" s="77">
        <v>1981</v>
      </c>
      <c r="I36" s="77">
        <v>1984</v>
      </c>
      <c r="J36" s="77">
        <v>1948</v>
      </c>
      <c r="K36" s="77">
        <v>1957</v>
      </c>
      <c r="L36" s="77">
        <v>1939</v>
      </c>
      <c r="M36" s="77">
        <v>1929</v>
      </c>
      <c r="N36" s="77">
        <v>1928</v>
      </c>
      <c r="O36" s="77">
        <v>1924</v>
      </c>
      <c r="P36" s="77">
        <v>1943</v>
      </c>
      <c r="Q36" s="77">
        <v>1943</v>
      </c>
      <c r="R36" s="77">
        <v>1951</v>
      </c>
      <c r="S36" s="77">
        <v>1975</v>
      </c>
      <c r="T36" s="77">
        <v>1998</v>
      </c>
      <c r="U36" s="77">
        <v>1997</v>
      </c>
      <c r="V36" s="77">
        <v>1971</v>
      </c>
      <c r="W36" s="77">
        <v>1965</v>
      </c>
      <c r="X36" s="77">
        <v>1957</v>
      </c>
      <c r="Y36" s="77">
        <v>1940</v>
      </c>
      <c r="Z36" s="77">
        <v>1934</v>
      </c>
      <c r="AA36" s="77">
        <v>1940</v>
      </c>
      <c r="AB36" s="77">
        <v>1969</v>
      </c>
      <c r="AC36" s="77">
        <v>1987</v>
      </c>
      <c r="AD36" s="77">
        <v>2001</v>
      </c>
      <c r="AE36" s="77">
        <v>2024</v>
      </c>
      <c r="AF36" s="77">
        <v>2048</v>
      </c>
      <c r="AG36" s="77">
        <v>2015</v>
      </c>
      <c r="AH36" s="77">
        <v>1981</v>
      </c>
      <c r="AI36" s="77">
        <v>1984</v>
      </c>
      <c r="AJ36" s="77">
        <v>1952</v>
      </c>
      <c r="AK36" s="77">
        <v>1930</v>
      </c>
    </row>
    <row r="37" spans="1:37" x14ac:dyDescent="0.2">
      <c r="A37" t="s">
        <v>34</v>
      </c>
      <c r="B37" s="77">
        <v>1586</v>
      </c>
      <c r="C37" s="77">
        <v>1584</v>
      </c>
      <c r="D37" s="77">
        <v>1593</v>
      </c>
      <c r="E37" s="77">
        <v>1596</v>
      </c>
      <c r="F37" s="77">
        <v>1625</v>
      </c>
      <c r="G37" s="77">
        <v>1648</v>
      </c>
      <c r="H37" s="77">
        <v>1669</v>
      </c>
      <c r="I37" s="77">
        <v>1677</v>
      </c>
      <c r="J37" s="77">
        <v>1634</v>
      </c>
      <c r="K37" s="77">
        <v>1647</v>
      </c>
      <c r="L37" s="77">
        <v>1631</v>
      </c>
      <c r="M37" s="77">
        <v>1628</v>
      </c>
      <c r="N37" s="77">
        <v>1613</v>
      </c>
      <c r="O37" s="77">
        <v>1603</v>
      </c>
      <c r="P37" s="77">
        <v>1616</v>
      </c>
      <c r="Q37" s="77">
        <v>1624</v>
      </c>
      <c r="R37" s="77">
        <v>1634</v>
      </c>
      <c r="S37" s="77">
        <v>1654</v>
      </c>
      <c r="T37" s="77">
        <v>1678</v>
      </c>
      <c r="U37" s="77">
        <v>1674</v>
      </c>
      <c r="V37" s="77">
        <v>1648</v>
      </c>
      <c r="W37" s="77">
        <v>1650</v>
      </c>
      <c r="X37" s="77">
        <v>1631</v>
      </c>
      <c r="Y37" s="77">
        <v>1608</v>
      </c>
      <c r="Z37" s="77">
        <v>1608</v>
      </c>
      <c r="AA37" s="77">
        <v>1608</v>
      </c>
      <c r="AB37" s="77">
        <v>1639</v>
      </c>
      <c r="AC37" s="77">
        <v>1650</v>
      </c>
      <c r="AD37" s="77">
        <v>1668</v>
      </c>
      <c r="AE37" s="77">
        <v>1692</v>
      </c>
      <c r="AF37" s="77">
        <v>1711</v>
      </c>
      <c r="AG37" s="77">
        <v>1690</v>
      </c>
      <c r="AH37" s="77">
        <v>1661</v>
      </c>
      <c r="AI37" s="77">
        <v>1668</v>
      </c>
      <c r="AJ37" s="77">
        <v>1633</v>
      </c>
      <c r="AK37" s="77">
        <v>1612</v>
      </c>
    </row>
    <row r="38" spans="1:37" x14ac:dyDescent="0.2">
      <c r="A38" t="s">
        <v>35</v>
      </c>
      <c r="B38" s="77">
        <v>589</v>
      </c>
      <c r="C38" s="77">
        <v>588</v>
      </c>
      <c r="D38" s="77">
        <v>587</v>
      </c>
      <c r="E38" s="77">
        <v>590</v>
      </c>
      <c r="F38" s="77">
        <v>586</v>
      </c>
      <c r="G38" s="77">
        <v>598</v>
      </c>
      <c r="H38" s="77">
        <v>592</v>
      </c>
      <c r="I38" s="77">
        <v>584</v>
      </c>
      <c r="J38" s="77">
        <v>579</v>
      </c>
      <c r="K38" s="77">
        <v>592</v>
      </c>
      <c r="L38" s="77">
        <v>586</v>
      </c>
      <c r="M38" s="77">
        <v>596</v>
      </c>
      <c r="N38" s="77">
        <v>596</v>
      </c>
      <c r="O38" s="77">
        <v>591</v>
      </c>
      <c r="P38" s="77">
        <v>587</v>
      </c>
      <c r="Q38" s="77">
        <v>592</v>
      </c>
      <c r="R38" s="77">
        <v>581</v>
      </c>
      <c r="S38" s="77">
        <v>583</v>
      </c>
      <c r="T38" s="77">
        <v>579</v>
      </c>
      <c r="U38" s="77">
        <v>579</v>
      </c>
      <c r="V38" s="77">
        <v>580</v>
      </c>
      <c r="W38" s="77">
        <v>584</v>
      </c>
      <c r="X38" s="77">
        <v>575</v>
      </c>
      <c r="Y38" s="77">
        <v>579</v>
      </c>
      <c r="Z38" s="77">
        <v>579</v>
      </c>
      <c r="AA38" s="77">
        <v>582</v>
      </c>
      <c r="AB38" s="77">
        <v>583</v>
      </c>
      <c r="AC38" s="77">
        <v>584</v>
      </c>
      <c r="AD38" s="77">
        <v>582</v>
      </c>
      <c r="AE38" s="77">
        <v>584</v>
      </c>
      <c r="AF38" s="77">
        <v>601</v>
      </c>
      <c r="AG38" s="77">
        <v>588</v>
      </c>
      <c r="AH38" s="77">
        <v>595</v>
      </c>
      <c r="AI38" s="77">
        <v>593</v>
      </c>
      <c r="AJ38" s="77">
        <v>596</v>
      </c>
      <c r="AK38" s="77">
        <v>588</v>
      </c>
    </row>
    <row r="39" spans="1:37" x14ac:dyDescent="0.2">
      <c r="A39" t="s">
        <v>36</v>
      </c>
      <c r="B39" s="77">
        <v>782</v>
      </c>
      <c r="C39" s="77">
        <v>790</v>
      </c>
      <c r="D39" s="77">
        <v>792</v>
      </c>
      <c r="E39" s="77">
        <v>783</v>
      </c>
      <c r="F39" s="77">
        <v>768</v>
      </c>
      <c r="G39" s="77">
        <v>776</v>
      </c>
      <c r="H39" s="77">
        <v>771</v>
      </c>
      <c r="I39" s="77">
        <v>758</v>
      </c>
      <c r="J39" s="77">
        <v>772</v>
      </c>
      <c r="K39" s="77">
        <v>780</v>
      </c>
      <c r="L39" s="77">
        <v>779</v>
      </c>
      <c r="M39" s="77">
        <v>780</v>
      </c>
      <c r="N39" s="77">
        <v>766</v>
      </c>
      <c r="O39" s="77">
        <v>771</v>
      </c>
      <c r="P39" s="77">
        <v>772</v>
      </c>
      <c r="Q39" s="77">
        <v>778</v>
      </c>
      <c r="R39" s="77">
        <v>771</v>
      </c>
      <c r="S39" s="77">
        <v>772</v>
      </c>
      <c r="T39" s="77">
        <v>769</v>
      </c>
      <c r="U39" s="77">
        <v>764</v>
      </c>
      <c r="V39" s="77">
        <v>779</v>
      </c>
      <c r="W39" s="77">
        <v>782</v>
      </c>
      <c r="X39" s="77">
        <v>772</v>
      </c>
      <c r="Y39" s="77">
        <v>770</v>
      </c>
      <c r="Z39" s="77">
        <v>752</v>
      </c>
      <c r="AA39" s="77">
        <v>772</v>
      </c>
      <c r="AB39" s="77">
        <v>769</v>
      </c>
      <c r="AC39" s="77">
        <v>772</v>
      </c>
      <c r="AD39" s="77">
        <v>760</v>
      </c>
      <c r="AE39" s="77">
        <v>770</v>
      </c>
      <c r="AF39" s="77">
        <v>768</v>
      </c>
      <c r="AG39" s="77">
        <v>759</v>
      </c>
      <c r="AH39" s="77">
        <v>760</v>
      </c>
      <c r="AI39" s="77">
        <v>768</v>
      </c>
      <c r="AJ39" s="77">
        <v>765</v>
      </c>
      <c r="AK39" s="77">
        <v>767</v>
      </c>
    </row>
    <row r="40" spans="1:37" x14ac:dyDescent="0.2">
      <c r="A40" t="s">
        <v>37</v>
      </c>
      <c r="B40" s="77">
        <v>4945</v>
      </c>
      <c r="C40" s="77">
        <v>4975</v>
      </c>
      <c r="D40" s="77">
        <v>4962</v>
      </c>
      <c r="E40" s="77">
        <v>4995</v>
      </c>
      <c r="F40" s="77">
        <v>4956</v>
      </c>
      <c r="G40" s="77">
        <v>5029</v>
      </c>
      <c r="H40" s="77">
        <v>5046</v>
      </c>
      <c r="I40" s="77">
        <v>5025</v>
      </c>
      <c r="J40" s="77">
        <v>5079</v>
      </c>
      <c r="K40" s="77">
        <v>5155</v>
      </c>
      <c r="L40" s="77">
        <v>5134</v>
      </c>
      <c r="M40" s="77">
        <v>5094</v>
      </c>
      <c r="N40" s="77">
        <v>5016</v>
      </c>
      <c r="O40" s="77">
        <v>5053</v>
      </c>
      <c r="P40" s="77">
        <v>5028</v>
      </c>
      <c r="Q40" s="77">
        <v>5079</v>
      </c>
      <c r="R40" s="77">
        <v>5045</v>
      </c>
      <c r="S40" s="77">
        <v>5063</v>
      </c>
      <c r="T40" s="77">
        <v>5040</v>
      </c>
      <c r="U40" s="77">
        <v>5014</v>
      </c>
      <c r="V40" s="77">
        <v>5082</v>
      </c>
      <c r="W40" s="77">
        <v>5112</v>
      </c>
      <c r="X40" s="77">
        <v>5055</v>
      </c>
      <c r="Y40" s="77">
        <v>5038</v>
      </c>
      <c r="Z40" s="77">
        <v>4945</v>
      </c>
      <c r="AA40" s="77">
        <v>5011</v>
      </c>
      <c r="AB40" s="77">
        <v>5016</v>
      </c>
      <c r="AC40" s="77">
        <v>5079</v>
      </c>
      <c r="AD40" s="77">
        <v>5035</v>
      </c>
      <c r="AE40" s="77">
        <v>5061</v>
      </c>
      <c r="AF40" s="77">
        <v>5057</v>
      </c>
      <c r="AG40" s="77">
        <v>5010</v>
      </c>
      <c r="AH40" s="77">
        <v>5031</v>
      </c>
      <c r="AI40" s="77">
        <v>5087</v>
      </c>
      <c r="AJ40" s="77">
        <v>5025</v>
      </c>
      <c r="AK40" s="77">
        <v>4981</v>
      </c>
    </row>
    <row r="41" spans="1:37" x14ac:dyDescent="0.2">
      <c r="A41" t="s">
        <v>38</v>
      </c>
      <c r="B41" s="77">
        <v>2679</v>
      </c>
      <c r="C41" s="77">
        <v>2665</v>
      </c>
      <c r="D41" s="77">
        <v>2661</v>
      </c>
      <c r="E41" s="77">
        <v>2625</v>
      </c>
      <c r="F41" s="77">
        <v>2652</v>
      </c>
      <c r="G41" s="77">
        <v>2730</v>
      </c>
      <c r="H41" s="77">
        <v>2813</v>
      </c>
      <c r="I41" s="77">
        <v>2808</v>
      </c>
      <c r="J41" s="77">
        <v>2693</v>
      </c>
      <c r="K41" s="77">
        <v>2704</v>
      </c>
      <c r="L41" s="77">
        <v>2696</v>
      </c>
      <c r="M41" s="77">
        <v>2707</v>
      </c>
      <c r="N41" s="77">
        <v>2725</v>
      </c>
      <c r="O41" s="77">
        <v>2714</v>
      </c>
      <c r="P41" s="77">
        <v>2713</v>
      </c>
      <c r="Q41" s="77">
        <v>2680</v>
      </c>
      <c r="R41" s="77">
        <v>2720</v>
      </c>
      <c r="S41" s="77">
        <v>2814</v>
      </c>
      <c r="T41" s="77">
        <v>2873</v>
      </c>
      <c r="U41" s="77">
        <v>2869</v>
      </c>
      <c r="V41" s="77">
        <v>2749</v>
      </c>
      <c r="W41" s="77">
        <v>2738</v>
      </c>
      <c r="X41" s="77">
        <v>2747</v>
      </c>
      <c r="Y41" s="77">
        <v>2744</v>
      </c>
      <c r="Z41" s="77">
        <v>2772</v>
      </c>
      <c r="AA41" s="77">
        <v>2747</v>
      </c>
      <c r="AB41" s="77">
        <v>2752</v>
      </c>
      <c r="AC41" s="77">
        <v>2725</v>
      </c>
      <c r="AD41" s="77">
        <v>2762</v>
      </c>
      <c r="AE41" s="77">
        <v>2821</v>
      </c>
      <c r="AF41" s="77">
        <v>2900</v>
      </c>
      <c r="AG41" s="77">
        <v>2882</v>
      </c>
      <c r="AH41" s="77">
        <v>2741</v>
      </c>
      <c r="AI41" s="77">
        <v>2750</v>
      </c>
      <c r="AJ41" s="77">
        <v>2716</v>
      </c>
      <c r="AK41" s="77">
        <v>2718</v>
      </c>
    </row>
    <row r="42" spans="1:37" x14ac:dyDescent="0.2">
      <c r="A42" t="s">
        <v>39</v>
      </c>
      <c r="B42" s="77">
        <v>14188</v>
      </c>
      <c r="C42" s="77">
        <v>14121</v>
      </c>
      <c r="D42" s="77">
        <v>14101</v>
      </c>
      <c r="E42" s="77">
        <v>13900</v>
      </c>
      <c r="F42" s="77">
        <v>13996</v>
      </c>
      <c r="G42" s="77">
        <v>14327</v>
      </c>
      <c r="H42" s="77">
        <v>14747</v>
      </c>
      <c r="I42" s="77">
        <v>14722</v>
      </c>
      <c r="J42" s="77">
        <v>14122</v>
      </c>
      <c r="K42" s="77">
        <v>14188</v>
      </c>
      <c r="L42" s="77">
        <v>14175</v>
      </c>
      <c r="M42" s="77">
        <v>14332</v>
      </c>
      <c r="N42" s="77">
        <v>14462</v>
      </c>
      <c r="O42" s="77">
        <v>14331</v>
      </c>
      <c r="P42" s="77">
        <v>14343</v>
      </c>
      <c r="Q42" s="77">
        <v>14114</v>
      </c>
      <c r="R42" s="77">
        <v>14245</v>
      </c>
      <c r="S42" s="77">
        <v>14706</v>
      </c>
      <c r="T42" s="77">
        <v>15056</v>
      </c>
      <c r="U42" s="77">
        <v>14983</v>
      </c>
      <c r="V42" s="77">
        <v>14367</v>
      </c>
      <c r="W42" s="77">
        <v>14377</v>
      </c>
      <c r="X42" s="77">
        <v>14376</v>
      </c>
      <c r="Y42" s="77">
        <v>14411</v>
      </c>
      <c r="Z42" s="77">
        <v>14602</v>
      </c>
      <c r="AA42" s="77">
        <v>14467</v>
      </c>
      <c r="AB42" s="77">
        <v>14457</v>
      </c>
      <c r="AC42" s="77">
        <v>14300</v>
      </c>
      <c r="AD42" s="77">
        <v>14384</v>
      </c>
      <c r="AE42" s="77">
        <v>14758</v>
      </c>
      <c r="AF42" s="77">
        <v>15160</v>
      </c>
      <c r="AG42" s="77">
        <v>15064</v>
      </c>
      <c r="AH42" s="77">
        <v>14408</v>
      </c>
      <c r="AI42" s="77">
        <v>14398</v>
      </c>
      <c r="AJ42" s="77">
        <v>14224</v>
      </c>
      <c r="AK42" s="77">
        <v>14247</v>
      </c>
    </row>
    <row r="43" spans="1:37" x14ac:dyDescent="0.2">
      <c r="A43" t="s">
        <v>40</v>
      </c>
      <c r="B43" s="77">
        <v>1136</v>
      </c>
      <c r="C43" s="77">
        <v>1143</v>
      </c>
      <c r="D43" s="77">
        <v>1168</v>
      </c>
      <c r="E43" s="77">
        <v>1172</v>
      </c>
      <c r="F43" s="77">
        <v>1230</v>
      </c>
      <c r="G43" s="77">
        <v>1287</v>
      </c>
      <c r="H43" s="77">
        <v>1343</v>
      </c>
      <c r="I43" s="77">
        <v>1343</v>
      </c>
      <c r="J43" s="77">
        <v>1242</v>
      </c>
      <c r="K43" s="77">
        <v>1229</v>
      </c>
      <c r="L43" s="77">
        <v>1198</v>
      </c>
      <c r="M43" s="77">
        <v>1189</v>
      </c>
      <c r="N43" s="77">
        <v>1179</v>
      </c>
      <c r="O43" s="77">
        <v>1184</v>
      </c>
      <c r="P43" s="77">
        <v>1195</v>
      </c>
      <c r="Q43" s="77">
        <v>1200</v>
      </c>
      <c r="R43" s="77">
        <v>1226</v>
      </c>
      <c r="S43" s="77">
        <v>1291</v>
      </c>
      <c r="T43" s="77">
        <v>1316</v>
      </c>
      <c r="U43" s="77">
        <v>1311</v>
      </c>
      <c r="V43" s="77">
        <v>1225</v>
      </c>
      <c r="W43" s="77">
        <v>1213</v>
      </c>
      <c r="X43" s="77">
        <v>1188</v>
      </c>
      <c r="Y43" s="77">
        <v>1182</v>
      </c>
      <c r="Z43" s="77">
        <v>1168</v>
      </c>
      <c r="AA43" s="77">
        <v>1180</v>
      </c>
      <c r="AB43" s="77">
        <v>1192</v>
      </c>
      <c r="AC43" s="77">
        <v>1200</v>
      </c>
      <c r="AD43" s="77">
        <v>1244</v>
      </c>
      <c r="AE43" s="77">
        <v>1292</v>
      </c>
      <c r="AF43" s="77">
        <v>1333</v>
      </c>
      <c r="AG43" s="77">
        <v>1326</v>
      </c>
      <c r="AH43" s="77">
        <v>1227</v>
      </c>
      <c r="AI43" s="77">
        <v>1214</v>
      </c>
      <c r="AJ43" s="77">
        <v>1200</v>
      </c>
      <c r="AK43" s="77">
        <v>1182</v>
      </c>
    </row>
    <row r="44" spans="1:37" x14ac:dyDescent="0.2">
      <c r="A44" t="s">
        <v>41</v>
      </c>
      <c r="B44" s="77">
        <v>541</v>
      </c>
      <c r="C44" s="77">
        <v>540</v>
      </c>
      <c r="D44" s="77">
        <v>549</v>
      </c>
      <c r="E44" s="77">
        <v>566</v>
      </c>
      <c r="F44" s="77">
        <v>567</v>
      </c>
      <c r="G44" s="77">
        <v>570</v>
      </c>
      <c r="H44" s="77">
        <v>586</v>
      </c>
      <c r="I44" s="77">
        <v>588</v>
      </c>
      <c r="J44" s="77">
        <v>564</v>
      </c>
      <c r="K44" s="77">
        <v>572</v>
      </c>
      <c r="L44" s="77">
        <v>568</v>
      </c>
      <c r="M44" s="77">
        <v>559</v>
      </c>
      <c r="N44" s="77">
        <v>554</v>
      </c>
      <c r="O44" s="77">
        <v>550</v>
      </c>
      <c r="P44" s="77">
        <v>552</v>
      </c>
      <c r="Q44" s="77">
        <v>559</v>
      </c>
      <c r="R44" s="77">
        <v>569</v>
      </c>
      <c r="S44" s="77">
        <v>577</v>
      </c>
      <c r="T44" s="77">
        <v>586</v>
      </c>
      <c r="U44" s="77">
        <v>591</v>
      </c>
      <c r="V44" s="77">
        <v>576</v>
      </c>
      <c r="W44" s="77">
        <v>574</v>
      </c>
      <c r="X44" s="77">
        <v>571</v>
      </c>
      <c r="Y44" s="77">
        <v>561</v>
      </c>
      <c r="Z44" s="77">
        <v>561</v>
      </c>
      <c r="AA44" s="77">
        <v>561</v>
      </c>
      <c r="AB44" s="77">
        <v>566</v>
      </c>
      <c r="AC44" s="77">
        <v>570</v>
      </c>
      <c r="AD44" s="77">
        <v>580</v>
      </c>
      <c r="AE44" s="77">
        <v>591</v>
      </c>
      <c r="AF44" s="77">
        <v>599</v>
      </c>
      <c r="AG44" s="77">
        <v>597</v>
      </c>
      <c r="AH44" s="77">
        <v>581</v>
      </c>
      <c r="AI44" s="77">
        <v>578</v>
      </c>
      <c r="AJ44" s="77">
        <v>578</v>
      </c>
      <c r="AK44" s="77">
        <v>572</v>
      </c>
    </row>
    <row r="45" spans="1:37" x14ac:dyDescent="0.2">
      <c r="A45" t="s">
        <v>42</v>
      </c>
      <c r="B45" s="77">
        <v>760</v>
      </c>
      <c r="C45" s="77">
        <v>758</v>
      </c>
      <c r="D45" s="77">
        <v>762</v>
      </c>
      <c r="E45" s="77">
        <v>752</v>
      </c>
      <c r="F45" s="77">
        <v>779</v>
      </c>
      <c r="G45" s="77">
        <v>832</v>
      </c>
      <c r="H45" s="77">
        <v>894</v>
      </c>
      <c r="I45" s="77">
        <v>889</v>
      </c>
      <c r="J45" s="77">
        <v>823</v>
      </c>
      <c r="K45" s="77">
        <v>874</v>
      </c>
      <c r="L45" s="77">
        <v>776</v>
      </c>
      <c r="M45" s="77">
        <v>781</v>
      </c>
      <c r="N45" s="77">
        <v>784</v>
      </c>
      <c r="O45" s="77">
        <v>777</v>
      </c>
      <c r="P45" s="77">
        <v>776</v>
      </c>
      <c r="Q45" s="77">
        <v>760</v>
      </c>
      <c r="R45" s="77">
        <v>787</v>
      </c>
      <c r="S45" s="77">
        <v>854</v>
      </c>
      <c r="T45" s="77">
        <v>905</v>
      </c>
      <c r="U45" s="77">
        <v>901</v>
      </c>
      <c r="V45" s="77">
        <v>828</v>
      </c>
      <c r="W45" s="77">
        <v>861</v>
      </c>
      <c r="X45" s="77">
        <v>776</v>
      </c>
      <c r="Y45" s="77">
        <v>783</v>
      </c>
      <c r="Z45" s="77">
        <v>798</v>
      </c>
      <c r="AA45" s="77">
        <v>793</v>
      </c>
      <c r="AB45" s="77">
        <v>789</v>
      </c>
      <c r="AC45" s="77">
        <v>774</v>
      </c>
      <c r="AD45" s="77">
        <v>799</v>
      </c>
      <c r="AE45" s="77">
        <v>857</v>
      </c>
      <c r="AF45" s="77">
        <v>923</v>
      </c>
      <c r="AG45" s="77">
        <v>909</v>
      </c>
      <c r="AH45" s="77">
        <v>835</v>
      </c>
      <c r="AI45" s="77">
        <v>816</v>
      </c>
      <c r="AJ45" s="77">
        <v>782</v>
      </c>
      <c r="AK45" s="77">
        <v>788</v>
      </c>
    </row>
    <row r="46" spans="1:37" x14ac:dyDescent="0.2">
      <c r="A46" t="s">
        <v>43</v>
      </c>
      <c r="B46" s="77">
        <v>458</v>
      </c>
      <c r="C46" s="77">
        <v>460</v>
      </c>
      <c r="D46" s="77">
        <v>474</v>
      </c>
      <c r="E46" s="77">
        <v>478</v>
      </c>
      <c r="F46" s="77">
        <v>475</v>
      </c>
      <c r="G46" s="77">
        <v>482</v>
      </c>
      <c r="H46" s="77">
        <v>486</v>
      </c>
      <c r="I46" s="77">
        <v>487</v>
      </c>
      <c r="J46" s="77">
        <v>468</v>
      </c>
      <c r="K46" s="77">
        <v>473</v>
      </c>
      <c r="L46" s="77">
        <v>465</v>
      </c>
      <c r="M46" s="77">
        <v>467</v>
      </c>
      <c r="N46" s="77">
        <v>473</v>
      </c>
      <c r="O46" s="77">
        <v>482</v>
      </c>
      <c r="P46" s="77">
        <v>475</v>
      </c>
      <c r="Q46" s="77">
        <v>477</v>
      </c>
      <c r="R46" s="77">
        <v>479</v>
      </c>
      <c r="S46" s="77">
        <v>492</v>
      </c>
      <c r="T46" s="77">
        <v>491</v>
      </c>
      <c r="U46" s="77">
        <v>489</v>
      </c>
      <c r="V46" s="77">
        <v>487</v>
      </c>
      <c r="W46" s="77">
        <v>483</v>
      </c>
      <c r="X46" s="77">
        <v>475</v>
      </c>
      <c r="Y46" s="77">
        <v>467</v>
      </c>
      <c r="Z46" s="77">
        <v>483</v>
      </c>
      <c r="AA46" s="77">
        <v>493</v>
      </c>
      <c r="AB46" s="77">
        <v>489</v>
      </c>
      <c r="AC46" s="77">
        <v>485</v>
      </c>
      <c r="AD46" s="77">
        <v>497</v>
      </c>
      <c r="AE46" s="77">
        <v>492</v>
      </c>
      <c r="AF46" s="77">
        <v>498</v>
      </c>
      <c r="AG46" s="77">
        <v>482</v>
      </c>
      <c r="AH46" s="77">
        <v>475</v>
      </c>
      <c r="AI46" s="77">
        <v>473</v>
      </c>
      <c r="AJ46" s="77">
        <v>472</v>
      </c>
      <c r="AK46" s="77">
        <v>469</v>
      </c>
    </row>
    <row r="47" spans="1:37" x14ac:dyDescent="0.2">
      <c r="A47" t="s">
        <v>44</v>
      </c>
      <c r="B47" s="77">
        <v>10599</v>
      </c>
      <c r="C47" s="77">
        <v>10643</v>
      </c>
      <c r="D47" s="77">
        <v>10708</v>
      </c>
      <c r="E47" s="77">
        <v>10744</v>
      </c>
      <c r="F47" s="77">
        <v>10873</v>
      </c>
      <c r="G47" s="77">
        <v>11033</v>
      </c>
      <c r="H47" s="77">
        <v>11190</v>
      </c>
      <c r="I47" s="77">
        <v>11192</v>
      </c>
      <c r="J47" s="77">
        <v>10985</v>
      </c>
      <c r="K47" s="77">
        <v>11045</v>
      </c>
      <c r="L47" s="77">
        <v>10965</v>
      </c>
      <c r="M47" s="77">
        <v>10879</v>
      </c>
      <c r="N47" s="77">
        <v>10819</v>
      </c>
      <c r="O47" s="77">
        <v>10814</v>
      </c>
      <c r="P47" s="77">
        <v>10890</v>
      </c>
      <c r="Q47" s="77">
        <v>10907</v>
      </c>
      <c r="R47" s="77">
        <v>10995</v>
      </c>
      <c r="S47" s="77">
        <v>11167</v>
      </c>
      <c r="T47" s="77">
        <v>11305</v>
      </c>
      <c r="U47" s="77">
        <v>11259</v>
      </c>
      <c r="V47" s="77">
        <v>11080</v>
      </c>
      <c r="W47" s="77">
        <v>11078</v>
      </c>
      <c r="X47" s="77">
        <v>10966</v>
      </c>
      <c r="Y47" s="77">
        <v>10828</v>
      </c>
      <c r="Z47" s="77">
        <v>10822</v>
      </c>
      <c r="AA47" s="77">
        <v>10846</v>
      </c>
      <c r="AB47" s="77">
        <v>11032</v>
      </c>
      <c r="AC47" s="77">
        <v>11109</v>
      </c>
      <c r="AD47" s="77">
        <v>11231</v>
      </c>
      <c r="AE47" s="77">
        <v>11388</v>
      </c>
      <c r="AF47" s="77">
        <v>11538</v>
      </c>
      <c r="AG47" s="77">
        <v>11368</v>
      </c>
      <c r="AH47" s="77">
        <v>11164</v>
      </c>
      <c r="AI47" s="77">
        <v>11209</v>
      </c>
      <c r="AJ47" s="77">
        <v>11022</v>
      </c>
      <c r="AK47" s="77">
        <v>10861</v>
      </c>
    </row>
    <row r="48" spans="1:37" x14ac:dyDescent="0.2">
      <c r="A48" t="s">
        <v>45</v>
      </c>
      <c r="B48" s="77">
        <v>33326</v>
      </c>
      <c r="C48" s="77">
        <v>33428</v>
      </c>
      <c r="D48" s="77">
        <v>33620</v>
      </c>
      <c r="E48" s="77">
        <v>33674</v>
      </c>
      <c r="F48" s="77">
        <v>34042</v>
      </c>
      <c r="G48" s="77">
        <v>34551</v>
      </c>
      <c r="H48" s="77">
        <v>35034</v>
      </c>
      <c r="I48" s="77">
        <v>35073</v>
      </c>
      <c r="J48" s="77">
        <v>34398</v>
      </c>
      <c r="K48" s="77">
        <v>34583</v>
      </c>
      <c r="L48" s="77">
        <v>34347</v>
      </c>
      <c r="M48" s="77">
        <v>34120</v>
      </c>
      <c r="N48" s="77">
        <v>34004</v>
      </c>
      <c r="O48" s="77">
        <v>33894</v>
      </c>
      <c r="P48" s="77">
        <v>34185</v>
      </c>
      <c r="Q48" s="77">
        <v>34245</v>
      </c>
      <c r="R48" s="77">
        <v>34487</v>
      </c>
      <c r="S48" s="77">
        <v>34928</v>
      </c>
      <c r="T48" s="77">
        <v>35376</v>
      </c>
      <c r="U48" s="77">
        <v>35311</v>
      </c>
      <c r="V48" s="77">
        <v>34747</v>
      </c>
      <c r="W48" s="77">
        <v>34715</v>
      </c>
      <c r="X48" s="77">
        <v>34400</v>
      </c>
      <c r="Y48" s="77">
        <v>34011</v>
      </c>
      <c r="Z48" s="77">
        <v>33985</v>
      </c>
      <c r="AA48" s="77">
        <v>34076</v>
      </c>
      <c r="AB48" s="77">
        <v>34632</v>
      </c>
      <c r="AC48" s="77">
        <v>34846</v>
      </c>
      <c r="AD48" s="77">
        <v>35191</v>
      </c>
      <c r="AE48" s="77">
        <v>35614</v>
      </c>
      <c r="AF48" s="77">
        <v>36077</v>
      </c>
      <c r="AG48" s="77">
        <v>35587</v>
      </c>
      <c r="AH48" s="77">
        <v>34891</v>
      </c>
      <c r="AI48" s="77">
        <v>34999</v>
      </c>
      <c r="AJ48" s="77">
        <v>34454</v>
      </c>
      <c r="AK48" s="77">
        <v>34019</v>
      </c>
    </row>
    <row r="49" spans="1:37" x14ac:dyDescent="0.2">
      <c r="A49" t="s">
        <v>46</v>
      </c>
      <c r="B49" s="77">
        <v>1098</v>
      </c>
      <c r="C49" s="77">
        <v>1093</v>
      </c>
      <c r="D49" s="77">
        <v>1092</v>
      </c>
      <c r="E49" s="77">
        <v>1094</v>
      </c>
      <c r="F49" s="77">
        <v>1093</v>
      </c>
      <c r="G49" s="77">
        <v>1118</v>
      </c>
      <c r="H49" s="77">
        <v>1110</v>
      </c>
      <c r="I49" s="77">
        <v>1103</v>
      </c>
      <c r="J49" s="77">
        <v>1100</v>
      </c>
      <c r="K49" s="77">
        <v>1115</v>
      </c>
      <c r="L49" s="77">
        <v>1102</v>
      </c>
      <c r="M49" s="77">
        <v>1102</v>
      </c>
      <c r="N49" s="77">
        <v>1108</v>
      </c>
      <c r="O49" s="77">
        <v>1097</v>
      </c>
      <c r="P49" s="77">
        <v>1094</v>
      </c>
      <c r="Q49" s="77">
        <v>1096</v>
      </c>
      <c r="R49" s="77">
        <v>1104</v>
      </c>
      <c r="S49" s="77">
        <v>1108</v>
      </c>
      <c r="T49" s="77">
        <v>1101</v>
      </c>
      <c r="U49" s="77">
        <v>1102</v>
      </c>
      <c r="V49" s="77">
        <v>1092</v>
      </c>
      <c r="W49" s="77">
        <v>1105</v>
      </c>
      <c r="X49" s="77">
        <v>1103</v>
      </c>
      <c r="Y49" s="77">
        <v>1101</v>
      </c>
      <c r="Z49" s="77">
        <v>1091</v>
      </c>
      <c r="AA49" s="77">
        <v>1091</v>
      </c>
      <c r="AB49" s="77">
        <v>1098</v>
      </c>
      <c r="AC49" s="77">
        <v>1104</v>
      </c>
      <c r="AD49" s="77">
        <v>1104</v>
      </c>
      <c r="AE49" s="77">
        <v>1115</v>
      </c>
      <c r="AF49" s="77">
        <v>1108</v>
      </c>
      <c r="AG49" s="77">
        <v>1101</v>
      </c>
      <c r="AH49" s="77">
        <v>1092</v>
      </c>
      <c r="AI49" s="77">
        <v>1114</v>
      </c>
      <c r="AJ49" s="77">
        <v>1102</v>
      </c>
      <c r="AK49" s="77">
        <v>1098</v>
      </c>
    </row>
    <row r="50" spans="1:37" x14ac:dyDescent="0.2">
      <c r="A50" t="s">
        <v>47</v>
      </c>
      <c r="B50" s="77">
        <v>2296</v>
      </c>
      <c r="C50" s="77">
        <v>2317</v>
      </c>
      <c r="D50" s="77">
        <v>2399</v>
      </c>
      <c r="E50" s="77">
        <v>2468</v>
      </c>
      <c r="F50" s="77">
        <v>2632</v>
      </c>
      <c r="G50" s="77">
        <v>2831</v>
      </c>
      <c r="H50" s="77">
        <v>2922</v>
      </c>
      <c r="I50" s="77">
        <v>2947</v>
      </c>
      <c r="J50" s="77">
        <v>2763</v>
      </c>
      <c r="K50" s="77">
        <v>2687</v>
      </c>
      <c r="L50" s="77">
        <v>2470</v>
      </c>
      <c r="M50" s="77">
        <v>2419</v>
      </c>
      <c r="N50" s="77">
        <v>2326</v>
      </c>
      <c r="O50" s="77">
        <v>2363</v>
      </c>
      <c r="P50" s="77">
        <v>2403</v>
      </c>
      <c r="Q50" s="77">
        <v>2475</v>
      </c>
      <c r="R50" s="77">
        <v>2594</v>
      </c>
      <c r="S50" s="77">
        <v>2802</v>
      </c>
      <c r="T50" s="77">
        <v>2895</v>
      </c>
      <c r="U50" s="77">
        <v>2935</v>
      </c>
      <c r="V50" s="77">
        <v>2770</v>
      </c>
      <c r="W50" s="77">
        <v>2698</v>
      </c>
      <c r="X50" s="77">
        <v>2499</v>
      </c>
      <c r="Y50" s="77">
        <v>2469</v>
      </c>
      <c r="Z50" s="77">
        <v>2383</v>
      </c>
      <c r="AA50" s="77">
        <v>2412</v>
      </c>
      <c r="AB50" s="77">
        <v>2427</v>
      </c>
      <c r="AC50" s="77">
        <v>2497</v>
      </c>
      <c r="AD50" s="77">
        <v>2629</v>
      </c>
      <c r="AE50" s="77">
        <v>2826</v>
      </c>
      <c r="AF50" s="77">
        <v>2980</v>
      </c>
      <c r="AG50" s="77">
        <v>3004</v>
      </c>
      <c r="AH50" s="77">
        <v>2794</v>
      </c>
      <c r="AI50" s="77">
        <v>2727</v>
      </c>
      <c r="AJ50" s="77">
        <v>2492</v>
      </c>
      <c r="AK50" s="77">
        <v>2449</v>
      </c>
    </row>
    <row r="51" spans="1:37" x14ac:dyDescent="0.2">
      <c r="A51" t="s">
        <v>48</v>
      </c>
      <c r="B51" s="77">
        <v>555</v>
      </c>
      <c r="C51" s="77">
        <v>559</v>
      </c>
      <c r="D51" s="77">
        <v>567</v>
      </c>
      <c r="E51" s="77">
        <v>564</v>
      </c>
      <c r="F51" s="77">
        <v>564</v>
      </c>
      <c r="G51" s="77">
        <v>572</v>
      </c>
      <c r="H51" s="77">
        <v>579</v>
      </c>
      <c r="I51" s="77">
        <v>583</v>
      </c>
      <c r="J51" s="77">
        <v>574</v>
      </c>
      <c r="K51" s="77">
        <v>570</v>
      </c>
      <c r="L51" s="77">
        <v>579</v>
      </c>
      <c r="M51" s="77">
        <v>573</v>
      </c>
      <c r="N51" s="77">
        <v>567</v>
      </c>
      <c r="O51" s="77">
        <v>566</v>
      </c>
      <c r="P51" s="77">
        <v>572</v>
      </c>
      <c r="Q51" s="77">
        <v>569</v>
      </c>
      <c r="R51" s="77">
        <v>564</v>
      </c>
      <c r="S51" s="77">
        <v>576</v>
      </c>
      <c r="T51" s="77">
        <v>585</v>
      </c>
      <c r="U51" s="77">
        <v>577</v>
      </c>
      <c r="V51" s="77">
        <v>569</v>
      </c>
      <c r="W51" s="77">
        <v>566</v>
      </c>
      <c r="X51" s="77">
        <v>564</v>
      </c>
      <c r="Y51" s="77">
        <v>569</v>
      </c>
      <c r="Z51" s="77">
        <v>563</v>
      </c>
      <c r="AA51" s="77">
        <v>568</v>
      </c>
      <c r="AB51" s="77">
        <v>566</v>
      </c>
      <c r="AC51" s="77">
        <v>573</v>
      </c>
      <c r="AD51" s="77">
        <v>574</v>
      </c>
      <c r="AE51" s="77">
        <v>574</v>
      </c>
      <c r="AF51" s="77">
        <v>587</v>
      </c>
      <c r="AG51" s="77">
        <v>572</v>
      </c>
      <c r="AH51" s="77">
        <v>573</v>
      </c>
      <c r="AI51" s="77">
        <v>572</v>
      </c>
      <c r="AJ51" s="77">
        <v>574</v>
      </c>
      <c r="AK51" s="77">
        <v>572</v>
      </c>
    </row>
    <row r="52" spans="1:37" x14ac:dyDescent="0.2">
      <c r="A52" t="s">
        <v>49</v>
      </c>
      <c r="B52" s="77">
        <v>4682</v>
      </c>
      <c r="C52" s="77">
        <v>4685</v>
      </c>
      <c r="D52" s="77">
        <v>4694</v>
      </c>
      <c r="E52" s="77">
        <v>4706</v>
      </c>
      <c r="F52" s="77">
        <v>4757</v>
      </c>
      <c r="G52" s="77">
        <v>4864</v>
      </c>
      <c r="H52" s="77">
        <v>4927</v>
      </c>
      <c r="I52" s="77">
        <v>4935</v>
      </c>
      <c r="J52" s="77">
        <v>4842</v>
      </c>
      <c r="K52" s="77">
        <v>4847</v>
      </c>
      <c r="L52" s="77">
        <v>4845</v>
      </c>
      <c r="M52" s="77">
        <v>4850</v>
      </c>
      <c r="N52" s="77">
        <v>4841</v>
      </c>
      <c r="O52" s="77">
        <v>4803</v>
      </c>
      <c r="P52" s="77">
        <v>4806</v>
      </c>
      <c r="Q52" s="77">
        <v>4822</v>
      </c>
      <c r="R52" s="77">
        <v>4899</v>
      </c>
      <c r="S52" s="77">
        <v>5020</v>
      </c>
      <c r="T52" s="77">
        <v>5056</v>
      </c>
      <c r="U52" s="77">
        <v>5040</v>
      </c>
      <c r="V52" s="77">
        <v>4949</v>
      </c>
      <c r="W52" s="77">
        <v>4938</v>
      </c>
      <c r="X52" s="77">
        <v>4904</v>
      </c>
      <c r="Y52" s="77">
        <v>4889</v>
      </c>
      <c r="Z52" s="77">
        <v>4882</v>
      </c>
      <c r="AA52" s="77">
        <v>4836</v>
      </c>
      <c r="AB52" s="77">
        <v>4856</v>
      </c>
      <c r="AC52" s="77">
        <v>4880</v>
      </c>
      <c r="AD52" s="77">
        <v>4958</v>
      </c>
      <c r="AE52" s="77">
        <v>5084</v>
      </c>
      <c r="AF52" s="77">
        <v>5140</v>
      </c>
      <c r="AG52" s="77">
        <v>5133</v>
      </c>
      <c r="AH52" s="77">
        <v>4989</v>
      </c>
      <c r="AI52" s="77">
        <v>4971</v>
      </c>
      <c r="AJ52" s="77">
        <v>4969</v>
      </c>
      <c r="AK52" s="77">
        <v>4946</v>
      </c>
    </row>
    <row r="53" spans="1:37" x14ac:dyDescent="0.2">
      <c r="A53" t="s">
        <v>50</v>
      </c>
      <c r="B53" s="77">
        <v>1253</v>
      </c>
      <c r="C53" s="77">
        <v>1282</v>
      </c>
      <c r="D53" s="77">
        <v>1295</v>
      </c>
      <c r="E53" s="77">
        <v>1273</v>
      </c>
      <c r="F53" s="77">
        <v>1280</v>
      </c>
      <c r="G53" s="77">
        <v>1335</v>
      </c>
      <c r="H53" s="77">
        <v>1344</v>
      </c>
      <c r="I53" s="77">
        <v>1349</v>
      </c>
      <c r="J53" s="77">
        <v>1282</v>
      </c>
      <c r="K53" s="77">
        <v>1288</v>
      </c>
      <c r="L53" s="77">
        <v>1310</v>
      </c>
      <c r="M53" s="77">
        <v>1287</v>
      </c>
      <c r="N53" s="77">
        <v>1279</v>
      </c>
      <c r="O53" s="77">
        <v>1293</v>
      </c>
      <c r="P53" s="77">
        <v>1300</v>
      </c>
      <c r="Q53" s="77">
        <v>1294</v>
      </c>
      <c r="R53" s="77">
        <v>1288</v>
      </c>
      <c r="S53" s="77">
        <v>1306</v>
      </c>
      <c r="T53" s="77">
        <v>1329</v>
      </c>
      <c r="U53" s="77">
        <v>1294</v>
      </c>
      <c r="V53" s="77">
        <v>1235</v>
      </c>
      <c r="W53" s="77">
        <v>1271</v>
      </c>
      <c r="X53" s="77">
        <v>1277</v>
      </c>
      <c r="Y53" s="77">
        <v>1265</v>
      </c>
      <c r="Z53" s="77">
        <v>1231</v>
      </c>
      <c r="AA53" s="77">
        <v>1253</v>
      </c>
      <c r="AB53" s="77">
        <v>1259</v>
      </c>
      <c r="AC53" s="77">
        <v>1257</v>
      </c>
      <c r="AD53" s="77">
        <v>1265</v>
      </c>
      <c r="AE53" s="77">
        <v>1282</v>
      </c>
      <c r="AF53" s="77">
        <v>1300</v>
      </c>
      <c r="AG53" s="77">
        <v>1276</v>
      </c>
      <c r="AH53" s="77">
        <v>1212</v>
      </c>
      <c r="AI53" s="77">
        <v>1235</v>
      </c>
      <c r="AJ53" s="77">
        <v>1287</v>
      </c>
      <c r="AK53" s="77">
        <v>1283</v>
      </c>
    </row>
    <row r="54" spans="1:37" x14ac:dyDescent="0.2">
      <c r="A54" t="s">
        <v>51</v>
      </c>
      <c r="B54" s="77">
        <v>5171</v>
      </c>
      <c r="C54" s="77">
        <v>5223</v>
      </c>
      <c r="D54" s="77">
        <v>5293</v>
      </c>
      <c r="E54" s="77">
        <v>5269</v>
      </c>
      <c r="F54" s="77">
        <v>5318</v>
      </c>
      <c r="G54" s="77">
        <v>5455</v>
      </c>
      <c r="H54" s="77">
        <v>5513</v>
      </c>
      <c r="I54" s="77">
        <v>5475</v>
      </c>
      <c r="J54" s="77">
        <v>5244</v>
      </c>
      <c r="K54" s="77">
        <v>5285</v>
      </c>
      <c r="L54" s="77">
        <v>5309</v>
      </c>
      <c r="M54" s="77">
        <v>5241</v>
      </c>
      <c r="N54" s="77">
        <v>5214</v>
      </c>
      <c r="O54" s="77">
        <v>5235</v>
      </c>
      <c r="P54" s="77">
        <v>5290</v>
      </c>
      <c r="Q54" s="77">
        <v>5313</v>
      </c>
      <c r="R54" s="77">
        <v>5304</v>
      </c>
      <c r="S54" s="77">
        <v>5343</v>
      </c>
      <c r="T54" s="77">
        <v>5462</v>
      </c>
      <c r="U54" s="77">
        <v>5344</v>
      </c>
      <c r="V54" s="77">
        <v>5103</v>
      </c>
      <c r="W54" s="77">
        <v>5217</v>
      </c>
      <c r="X54" s="77">
        <v>5229</v>
      </c>
      <c r="Y54" s="77">
        <v>5182</v>
      </c>
      <c r="Z54" s="77">
        <v>5071</v>
      </c>
      <c r="AA54" s="77">
        <v>5169</v>
      </c>
      <c r="AB54" s="77">
        <v>5170</v>
      </c>
      <c r="AC54" s="77">
        <v>5173</v>
      </c>
      <c r="AD54" s="77">
        <v>5200</v>
      </c>
      <c r="AE54" s="77">
        <v>5275</v>
      </c>
      <c r="AF54" s="77">
        <v>5367</v>
      </c>
      <c r="AG54" s="77">
        <v>5288</v>
      </c>
      <c r="AH54" s="77">
        <v>5021</v>
      </c>
      <c r="AI54" s="77">
        <v>5114</v>
      </c>
      <c r="AJ54" s="77">
        <v>5285</v>
      </c>
      <c r="AK54" s="77">
        <v>5261</v>
      </c>
    </row>
    <row r="55" spans="1:37" x14ac:dyDescent="0.2">
      <c r="A55" t="s">
        <v>52</v>
      </c>
      <c r="B55" s="77">
        <v>2290</v>
      </c>
      <c r="C55" s="77">
        <v>2290</v>
      </c>
      <c r="D55" s="77">
        <v>2340</v>
      </c>
      <c r="E55" s="77">
        <v>2373</v>
      </c>
      <c r="F55" s="77">
        <v>2442</v>
      </c>
      <c r="G55" s="77">
        <v>2563</v>
      </c>
      <c r="H55" s="77">
        <v>2611</v>
      </c>
      <c r="I55" s="77">
        <v>2613</v>
      </c>
      <c r="J55" s="77">
        <v>2489</v>
      </c>
      <c r="K55" s="77">
        <v>2482</v>
      </c>
      <c r="L55" s="77">
        <v>2413</v>
      </c>
      <c r="M55" s="77">
        <v>2400</v>
      </c>
      <c r="N55" s="77">
        <v>2352</v>
      </c>
      <c r="O55" s="77">
        <v>2359</v>
      </c>
      <c r="P55" s="77">
        <v>2360</v>
      </c>
      <c r="Q55" s="77">
        <v>2390</v>
      </c>
      <c r="R55" s="77">
        <v>2440</v>
      </c>
      <c r="S55" s="77">
        <v>2563</v>
      </c>
      <c r="T55" s="77">
        <v>2603</v>
      </c>
      <c r="U55" s="77">
        <v>2593</v>
      </c>
      <c r="V55" s="77">
        <v>2451</v>
      </c>
      <c r="W55" s="77">
        <v>2419</v>
      </c>
      <c r="X55" s="77">
        <v>2381</v>
      </c>
      <c r="Y55" s="77">
        <v>2363</v>
      </c>
      <c r="Z55" s="77">
        <v>2331</v>
      </c>
      <c r="AA55" s="77">
        <v>2361</v>
      </c>
      <c r="AB55" s="77">
        <v>2408</v>
      </c>
      <c r="AC55" s="77">
        <v>2424</v>
      </c>
      <c r="AD55" s="77">
        <v>2495</v>
      </c>
      <c r="AE55" s="77">
        <v>2600</v>
      </c>
      <c r="AF55" s="77">
        <v>2678</v>
      </c>
      <c r="AG55" s="77">
        <v>2632</v>
      </c>
      <c r="AH55" s="77">
        <v>2486</v>
      </c>
      <c r="AI55" s="77">
        <v>2452</v>
      </c>
      <c r="AJ55" s="77">
        <v>2366</v>
      </c>
      <c r="AK55" s="77">
        <v>2337</v>
      </c>
    </row>
    <row r="56" spans="1:37" x14ac:dyDescent="0.2">
      <c r="A56" t="s">
        <v>53</v>
      </c>
      <c r="B56" s="77">
        <v>1006</v>
      </c>
      <c r="C56" s="77">
        <v>1003</v>
      </c>
      <c r="D56" s="77">
        <v>1022</v>
      </c>
      <c r="E56" s="77">
        <v>1025</v>
      </c>
      <c r="F56" s="77">
        <v>1029</v>
      </c>
      <c r="G56" s="77">
        <v>1074</v>
      </c>
      <c r="H56" s="77">
        <v>1066</v>
      </c>
      <c r="I56" s="77">
        <v>1064</v>
      </c>
      <c r="J56" s="77">
        <v>1029</v>
      </c>
      <c r="K56" s="77">
        <v>1023</v>
      </c>
      <c r="L56" s="77">
        <v>982</v>
      </c>
      <c r="M56" s="77">
        <v>991</v>
      </c>
      <c r="N56" s="77">
        <v>1007</v>
      </c>
      <c r="O56" s="77">
        <v>1012</v>
      </c>
      <c r="P56" s="77">
        <v>1017</v>
      </c>
      <c r="Q56" s="77">
        <v>1011</v>
      </c>
      <c r="R56" s="77">
        <v>1011</v>
      </c>
      <c r="S56" s="77">
        <v>1043</v>
      </c>
      <c r="T56" s="77">
        <v>1065</v>
      </c>
      <c r="U56" s="77">
        <v>1052</v>
      </c>
      <c r="V56" s="77">
        <v>1010</v>
      </c>
      <c r="W56" s="77">
        <v>1003</v>
      </c>
      <c r="X56" s="77">
        <v>976</v>
      </c>
      <c r="Y56" s="77">
        <v>975</v>
      </c>
      <c r="Z56" s="77">
        <v>995</v>
      </c>
      <c r="AA56" s="77">
        <v>1008</v>
      </c>
      <c r="AB56" s="77">
        <v>1009</v>
      </c>
      <c r="AC56" s="77">
        <v>1002</v>
      </c>
      <c r="AD56" s="77">
        <v>1010</v>
      </c>
      <c r="AE56" s="77">
        <v>1044</v>
      </c>
      <c r="AF56" s="77">
        <v>1054</v>
      </c>
      <c r="AG56" s="77">
        <v>1038</v>
      </c>
      <c r="AH56" s="77">
        <v>975</v>
      </c>
      <c r="AI56" s="77">
        <v>973</v>
      </c>
      <c r="AJ56" s="77">
        <v>966</v>
      </c>
      <c r="AK56" s="77">
        <v>972</v>
      </c>
    </row>
    <row r="57" spans="1:37" x14ac:dyDescent="0.2">
      <c r="A57" t="s">
        <v>54</v>
      </c>
      <c r="B57" s="77">
        <v>4982</v>
      </c>
      <c r="C57" s="77">
        <v>4979</v>
      </c>
      <c r="D57" s="77">
        <v>4973</v>
      </c>
      <c r="E57" s="77">
        <v>5036</v>
      </c>
      <c r="F57" s="77">
        <v>5116</v>
      </c>
      <c r="G57" s="77">
        <v>5232</v>
      </c>
      <c r="H57" s="77">
        <v>5299</v>
      </c>
      <c r="I57" s="77">
        <v>5305</v>
      </c>
      <c r="J57" s="77">
        <v>5217</v>
      </c>
      <c r="K57" s="77">
        <v>5234</v>
      </c>
      <c r="L57" s="77">
        <v>5217</v>
      </c>
      <c r="M57" s="77">
        <v>5204</v>
      </c>
      <c r="N57" s="77">
        <v>5157</v>
      </c>
      <c r="O57" s="77">
        <v>5120</v>
      </c>
      <c r="P57" s="77">
        <v>5132</v>
      </c>
      <c r="Q57" s="77">
        <v>5164</v>
      </c>
      <c r="R57" s="77">
        <v>5237</v>
      </c>
      <c r="S57" s="77">
        <v>5377</v>
      </c>
      <c r="T57" s="77">
        <v>5421</v>
      </c>
      <c r="U57" s="77">
        <v>5414</v>
      </c>
      <c r="V57" s="77">
        <v>5310</v>
      </c>
      <c r="W57" s="77">
        <v>5292</v>
      </c>
      <c r="X57" s="77">
        <v>5260</v>
      </c>
      <c r="Y57" s="77">
        <v>5219</v>
      </c>
      <c r="Z57" s="77">
        <v>5196</v>
      </c>
      <c r="AA57" s="77">
        <v>5148</v>
      </c>
      <c r="AB57" s="77">
        <v>5179</v>
      </c>
      <c r="AC57" s="77">
        <v>5231</v>
      </c>
      <c r="AD57" s="77">
        <v>5322</v>
      </c>
      <c r="AE57" s="77">
        <v>5460</v>
      </c>
      <c r="AF57" s="77">
        <v>5517</v>
      </c>
      <c r="AG57" s="77">
        <v>5510</v>
      </c>
      <c r="AH57" s="77">
        <v>5356</v>
      </c>
      <c r="AI57" s="77">
        <v>5345</v>
      </c>
      <c r="AJ57" s="77">
        <v>5316</v>
      </c>
      <c r="AK57" s="77">
        <v>5279</v>
      </c>
    </row>
    <row r="58" spans="1:37" x14ac:dyDescent="0.2">
      <c r="A58" t="s">
        <v>55</v>
      </c>
      <c r="B58" s="77">
        <v>3795</v>
      </c>
      <c r="C58" s="77">
        <v>3823</v>
      </c>
      <c r="D58" s="77">
        <v>3867</v>
      </c>
      <c r="E58" s="77">
        <v>3798</v>
      </c>
      <c r="F58" s="77">
        <v>3784</v>
      </c>
      <c r="G58" s="77">
        <v>3884</v>
      </c>
      <c r="H58" s="77">
        <v>3974</v>
      </c>
      <c r="I58" s="77">
        <v>3986</v>
      </c>
      <c r="J58" s="77">
        <v>3896</v>
      </c>
      <c r="K58" s="77">
        <v>3933</v>
      </c>
      <c r="L58" s="77">
        <v>3852</v>
      </c>
      <c r="M58" s="77">
        <v>3851</v>
      </c>
      <c r="N58" s="77">
        <v>3871</v>
      </c>
      <c r="O58" s="77">
        <v>3919</v>
      </c>
      <c r="P58" s="77">
        <v>3961</v>
      </c>
      <c r="Q58" s="77">
        <v>3880</v>
      </c>
      <c r="R58" s="77">
        <v>3815</v>
      </c>
      <c r="S58" s="77">
        <v>3848</v>
      </c>
      <c r="T58" s="77">
        <v>3950</v>
      </c>
      <c r="U58" s="77">
        <v>3924</v>
      </c>
      <c r="V58" s="77">
        <v>3797</v>
      </c>
      <c r="W58" s="77">
        <v>3881</v>
      </c>
      <c r="X58" s="77">
        <v>3826</v>
      </c>
      <c r="Y58" s="77">
        <v>3834</v>
      </c>
      <c r="Z58" s="77">
        <v>3823</v>
      </c>
      <c r="AA58" s="77">
        <v>3883</v>
      </c>
      <c r="AB58" s="77">
        <v>3885</v>
      </c>
      <c r="AC58" s="77">
        <v>3827</v>
      </c>
      <c r="AD58" s="77">
        <v>3815</v>
      </c>
      <c r="AE58" s="77">
        <v>3861</v>
      </c>
      <c r="AF58" s="77">
        <v>3925</v>
      </c>
      <c r="AG58" s="77">
        <v>3864</v>
      </c>
      <c r="AH58" s="77">
        <v>3759</v>
      </c>
      <c r="AI58" s="77">
        <v>3796</v>
      </c>
      <c r="AJ58" s="77">
        <v>3772</v>
      </c>
      <c r="AK58" s="77">
        <v>3782</v>
      </c>
    </row>
    <row r="59" spans="1:37" x14ac:dyDescent="0.2">
      <c r="A59" t="s">
        <v>56</v>
      </c>
      <c r="B59" s="77">
        <v>1734</v>
      </c>
      <c r="C59" s="77">
        <v>1757</v>
      </c>
      <c r="D59" s="77">
        <v>1758</v>
      </c>
      <c r="E59" s="77">
        <v>1750</v>
      </c>
      <c r="F59" s="77">
        <v>1725</v>
      </c>
      <c r="G59" s="77">
        <v>1745</v>
      </c>
      <c r="H59" s="77">
        <v>1746</v>
      </c>
      <c r="I59" s="77">
        <v>1734</v>
      </c>
      <c r="J59" s="77">
        <v>1746</v>
      </c>
      <c r="K59" s="77">
        <v>1785</v>
      </c>
      <c r="L59" s="77">
        <v>1774</v>
      </c>
      <c r="M59" s="77">
        <v>1787</v>
      </c>
      <c r="N59" s="77">
        <v>1756</v>
      </c>
      <c r="O59" s="77">
        <v>1768</v>
      </c>
      <c r="P59" s="77">
        <v>1764</v>
      </c>
      <c r="Q59" s="77">
        <v>1770</v>
      </c>
      <c r="R59" s="77">
        <v>1742</v>
      </c>
      <c r="S59" s="77">
        <v>1756</v>
      </c>
      <c r="T59" s="77">
        <v>1751</v>
      </c>
      <c r="U59" s="77">
        <v>1738</v>
      </c>
      <c r="V59" s="77">
        <v>1762</v>
      </c>
      <c r="W59" s="77">
        <v>1791</v>
      </c>
      <c r="X59" s="77">
        <v>1767</v>
      </c>
      <c r="Y59" s="77">
        <v>1749</v>
      </c>
      <c r="Z59" s="77">
        <v>1727</v>
      </c>
      <c r="AA59" s="77">
        <v>1754</v>
      </c>
      <c r="AB59" s="77">
        <v>1748</v>
      </c>
      <c r="AC59" s="77">
        <v>1766</v>
      </c>
      <c r="AD59" s="77">
        <v>1743</v>
      </c>
      <c r="AE59" s="77">
        <v>1751</v>
      </c>
      <c r="AF59" s="77">
        <v>1768</v>
      </c>
      <c r="AG59" s="77">
        <v>1735</v>
      </c>
      <c r="AH59" s="77">
        <v>1754</v>
      </c>
      <c r="AI59" s="77">
        <v>1770</v>
      </c>
      <c r="AJ59" s="77">
        <v>1751</v>
      </c>
      <c r="AK59" s="77">
        <v>1746</v>
      </c>
    </row>
    <row r="60" spans="1:37" x14ac:dyDescent="0.2">
      <c r="A60" t="s">
        <v>57</v>
      </c>
      <c r="B60" s="77">
        <v>2055</v>
      </c>
      <c r="C60" s="77">
        <v>2044</v>
      </c>
      <c r="D60" s="77">
        <v>2056</v>
      </c>
      <c r="E60" s="77">
        <v>2063</v>
      </c>
      <c r="F60" s="77">
        <v>2071</v>
      </c>
      <c r="G60" s="77">
        <v>2119</v>
      </c>
      <c r="H60" s="77">
        <v>2146</v>
      </c>
      <c r="I60" s="77">
        <v>2146</v>
      </c>
      <c r="J60" s="77">
        <v>2127</v>
      </c>
      <c r="K60" s="77">
        <v>2131</v>
      </c>
      <c r="L60" s="77">
        <v>2140</v>
      </c>
      <c r="M60" s="77">
        <v>2151</v>
      </c>
      <c r="N60" s="77">
        <v>2148</v>
      </c>
      <c r="O60" s="77">
        <v>2114</v>
      </c>
      <c r="P60" s="77">
        <v>2110</v>
      </c>
      <c r="Q60" s="77">
        <v>2114</v>
      </c>
      <c r="R60" s="77">
        <v>2134</v>
      </c>
      <c r="S60" s="77">
        <v>2179</v>
      </c>
      <c r="T60" s="77">
        <v>2197</v>
      </c>
      <c r="U60" s="77">
        <v>2192</v>
      </c>
      <c r="V60" s="77">
        <v>2151</v>
      </c>
      <c r="W60" s="77">
        <v>2139</v>
      </c>
      <c r="X60" s="77">
        <v>2127</v>
      </c>
      <c r="Y60" s="77">
        <v>2129</v>
      </c>
      <c r="Z60" s="77">
        <v>2134</v>
      </c>
      <c r="AA60" s="77">
        <v>2111</v>
      </c>
      <c r="AB60" s="77">
        <v>2125</v>
      </c>
      <c r="AC60" s="77">
        <v>2139</v>
      </c>
      <c r="AD60" s="77">
        <v>2161</v>
      </c>
      <c r="AE60" s="77">
        <v>2211</v>
      </c>
      <c r="AF60" s="77">
        <v>2222</v>
      </c>
      <c r="AG60" s="77">
        <v>2222</v>
      </c>
      <c r="AH60" s="77">
        <v>2169</v>
      </c>
      <c r="AI60" s="77">
        <v>2165</v>
      </c>
      <c r="AJ60" s="77">
        <v>2159</v>
      </c>
      <c r="AK60" s="77">
        <v>2132</v>
      </c>
    </row>
    <row r="61" spans="1:37" x14ac:dyDescent="0.2">
      <c r="A61" t="s">
        <v>58</v>
      </c>
      <c r="B61" s="77">
        <v>394</v>
      </c>
      <c r="C61" s="77">
        <v>399</v>
      </c>
      <c r="D61" s="77">
        <v>407</v>
      </c>
      <c r="E61" s="77">
        <v>425</v>
      </c>
      <c r="F61" s="77">
        <v>458</v>
      </c>
      <c r="G61" s="77">
        <v>493</v>
      </c>
      <c r="H61" s="77">
        <v>510</v>
      </c>
      <c r="I61" s="77">
        <v>506</v>
      </c>
      <c r="J61" s="77">
        <v>475</v>
      </c>
      <c r="K61" s="77">
        <v>470</v>
      </c>
      <c r="L61" s="77">
        <v>435</v>
      </c>
      <c r="M61" s="77">
        <v>420</v>
      </c>
      <c r="N61" s="77">
        <v>401</v>
      </c>
      <c r="O61" s="77">
        <v>415</v>
      </c>
      <c r="P61" s="77">
        <v>417</v>
      </c>
      <c r="Q61" s="77">
        <v>431</v>
      </c>
      <c r="R61" s="77">
        <v>452</v>
      </c>
      <c r="S61" s="77">
        <v>494</v>
      </c>
      <c r="T61" s="77">
        <v>504</v>
      </c>
      <c r="U61" s="77">
        <v>510</v>
      </c>
      <c r="V61" s="77">
        <v>478</v>
      </c>
      <c r="W61" s="77">
        <v>468</v>
      </c>
      <c r="X61" s="77">
        <v>440</v>
      </c>
      <c r="Y61" s="77">
        <v>426</v>
      </c>
      <c r="Z61" s="77">
        <v>411</v>
      </c>
      <c r="AA61" s="77">
        <v>419</v>
      </c>
      <c r="AB61" s="77">
        <v>421</v>
      </c>
      <c r="AC61" s="77">
        <v>434</v>
      </c>
      <c r="AD61" s="77">
        <v>458</v>
      </c>
      <c r="AE61" s="77">
        <v>492</v>
      </c>
      <c r="AF61" s="77">
        <v>515</v>
      </c>
      <c r="AG61" s="77">
        <v>520</v>
      </c>
      <c r="AH61" s="77">
        <v>488</v>
      </c>
      <c r="AI61" s="77">
        <v>488</v>
      </c>
      <c r="AJ61" s="77">
        <v>440</v>
      </c>
      <c r="AK61" s="77">
        <v>426</v>
      </c>
    </row>
    <row r="62" spans="1:37" x14ac:dyDescent="0.2">
      <c r="A62" t="s">
        <v>59</v>
      </c>
      <c r="B62" s="77">
        <v>553</v>
      </c>
      <c r="C62" s="77">
        <v>555</v>
      </c>
      <c r="D62" s="77">
        <v>558</v>
      </c>
      <c r="E62" s="77">
        <v>565</v>
      </c>
      <c r="F62" s="77">
        <v>558</v>
      </c>
      <c r="G62" s="77">
        <v>569</v>
      </c>
      <c r="H62" s="77">
        <v>573</v>
      </c>
      <c r="I62" s="77">
        <v>573</v>
      </c>
      <c r="J62" s="77">
        <v>576</v>
      </c>
      <c r="K62" s="77">
        <v>584</v>
      </c>
      <c r="L62" s="77">
        <v>574</v>
      </c>
      <c r="M62" s="77">
        <v>570</v>
      </c>
      <c r="N62" s="77">
        <v>565</v>
      </c>
      <c r="O62" s="77">
        <v>561</v>
      </c>
      <c r="P62" s="77">
        <v>560</v>
      </c>
      <c r="Q62" s="77">
        <v>574</v>
      </c>
      <c r="R62" s="77">
        <v>572</v>
      </c>
      <c r="S62" s="77">
        <v>573</v>
      </c>
      <c r="T62" s="77">
        <v>572</v>
      </c>
      <c r="U62" s="77">
        <v>565</v>
      </c>
      <c r="V62" s="77">
        <v>572</v>
      </c>
      <c r="W62" s="77">
        <v>576</v>
      </c>
      <c r="X62" s="77">
        <v>569</v>
      </c>
      <c r="Y62" s="77">
        <v>565</v>
      </c>
      <c r="Z62" s="77">
        <v>564</v>
      </c>
      <c r="AA62" s="77">
        <v>564</v>
      </c>
      <c r="AB62" s="77">
        <v>566</v>
      </c>
      <c r="AC62" s="77">
        <v>569</v>
      </c>
      <c r="AD62" s="77">
        <v>565</v>
      </c>
      <c r="AE62" s="77">
        <v>566</v>
      </c>
      <c r="AF62" s="77">
        <v>578</v>
      </c>
      <c r="AG62" s="77">
        <v>562</v>
      </c>
      <c r="AH62" s="77">
        <v>563</v>
      </c>
      <c r="AI62" s="77">
        <v>572</v>
      </c>
      <c r="AJ62" s="77">
        <v>560</v>
      </c>
      <c r="AK62" s="77">
        <v>553</v>
      </c>
    </row>
    <row r="63" spans="1:37" x14ac:dyDescent="0.2">
      <c r="A63" t="s">
        <v>60</v>
      </c>
      <c r="B63" s="77">
        <v>1402</v>
      </c>
      <c r="C63" s="77">
        <v>1402</v>
      </c>
      <c r="D63" s="77">
        <v>1409</v>
      </c>
      <c r="E63" s="77">
        <v>1413</v>
      </c>
      <c r="F63" s="77">
        <v>1409</v>
      </c>
      <c r="G63" s="77">
        <v>1434</v>
      </c>
      <c r="H63" s="77">
        <v>1467</v>
      </c>
      <c r="I63" s="77">
        <v>1459</v>
      </c>
      <c r="J63" s="77">
        <v>1420</v>
      </c>
      <c r="K63" s="77">
        <v>1437</v>
      </c>
      <c r="L63" s="77">
        <v>1435</v>
      </c>
      <c r="M63" s="77">
        <v>1418</v>
      </c>
      <c r="N63" s="77">
        <v>1434</v>
      </c>
      <c r="O63" s="77">
        <v>1423</v>
      </c>
      <c r="P63" s="77">
        <v>1429</v>
      </c>
      <c r="Q63" s="77">
        <v>1422</v>
      </c>
      <c r="R63" s="77">
        <v>1416</v>
      </c>
      <c r="S63" s="77">
        <v>1448</v>
      </c>
      <c r="T63" s="77">
        <v>1469</v>
      </c>
      <c r="U63" s="77">
        <v>1467</v>
      </c>
      <c r="V63" s="77">
        <v>1431</v>
      </c>
      <c r="W63" s="77">
        <v>1435</v>
      </c>
      <c r="X63" s="77">
        <v>1428</v>
      </c>
      <c r="Y63" s="77">
        <v>1419</v>
      </c>
      <c r="Z63" s="77">
        <v>1420</v>
      </c>
      <c r="AA63" s="77">
        <v>1417</v>
      </c>
      <c r="AB63" s="77">
        <v>1414</v>
      </c>
      <c r="AC63" s="77">
        <v>1427</v>
      </c>
      <c r="AD63" s="77">
        <v>1437</v>
      </c>
      <c r="AE63" s="77">
        <v>1456</v>
      </c>
      <c r="AF63" s="77">
        <v>1471</v>
      </c>
      <c r="AG63" s="77">
        <v>1450</v>
      </c>
      <c r="AH63" s="77">
        <v>1405</v>
      </c>
      <c r="AI63" s="77">
        <v>1411</v>
      </c>
      <c r="AJ63" s="77">
        <v>1408</v>
      </c>
      <c r="AK63" s="77">
        <v>1404</v>
      </c>
    </row>
    <row r="64" spans="1:37" x14ac:dyDescent="0.2">
      <c r="A64" t="s">
        <v>61</v>
      </c>
      <c r="B64" s="77">
        <v>528</v>
      </c>
      <c r="C64" s="77">
        <v>548</v>
      </c>
      <c r="D64" s="77">
        <v>564</v>
      </c>
      <c r="E64" s="77">
        <v>572</v>
      </c>
      <c r="F64" s="77">
        <v>568</v>
      </c>
      <c r="G64" s="77">
        <v>586</v>
      </c>
      <c r="H64" s="77">
        <v>579</v>
      </c>
      <c r="I64" s="77">
        <v>597</v>
      </c>
      <c r="J64" s="77">
        <v>558</v>
      </c>
      <c r="K64" s="77">
        <v>577</v>
      </c>
      <c r="L64" s="77">
        <v>588</v>
      </c>
      <c r="M64" s="77">
        <v>579</v>
      </c>
      <c r="N64" s="77">
        <v>554</v>
      </c>
      <c r="O64" s="77">
        <v>586</v>
      </c>
      <c r="P64" s="77">
        <v>599</v>
      </c>
      <c r="Q64" s="77">
        <v>611</v>
      </c>
      <c r="R64" s="77">
        <v>584</v>
      </c>
      <c r="S64" s="77">
        <v>597</v>
      </c>
      <c r="T64" s="77">
        <v>592</v>
      </c>
      <c r="U64" s="77">
        <v>593</v>
      </c>
      <c r="V64" s="77">
        <v>554</v>
      </c>
      <c r="W64" s="77">
        <v>578</v>
      </c>
      <c r="X64" s="77">
        <v>594</v>
      </c>
      <c r="Y64" s="77">
        <v>587</v>
      </c>
      <c r="Z64" s="77">
        <v>559</v>
      </c>
      <c r="AA64" s="77">
        <v>593</v>
      </c>
      <c r="AB64" s="77">
        <v>589</v>
      </c>
      <c r="AC64" s="77">
        <v>585</v>
      </c>
      <c r="AD64" s="77">
        <v>580</v>
      </c>
      <c r="AE64" s="77">
        <v>589</v>
      </c>
      <c r="AF64" s="77">
        <v>585</v>
      </c>
      <c r="AG64" s="77">
        <v>584</v>
      </c>
      <c r="AH64" s="77">
        <v>531</v>
      </c>
      <c r="AI64" s="77">
        <v>545</v>
      </c>
      <c r="AJ64" s="77">
        <v>592</v>
      </c>
      <c r="AK64" s="77">
        <v>581</v>
      </c>
    </row>
    <row r="65" spans="1:37" x14ac:dyDescent="0.2">
      <c r="A65" t="s">
        <v>62</v>
      </c>
      <c r="B65" s="77">
        <v>636</v>
      </c>
      <c r="C65" s="77">
        <v>653</v>
      </c>
      <c r="D65" s="77">
        <v>654</v>
      </c>
      <c r="E65" s="77">
        <v>648</v>
      </c>
      <c r="F65" s="77">
        <v>625</v>
      </c>
      <c r="G65" s="77">
        <v>638</v>
      </c>
      <c r="H65" s="77">
        <v>639</v>
      </c>
      <c r="I65" s="77">
        <v>637</v>
      </c>
      <c r="J65" s="77">
        <v>634</v>
      </c>
      <c r="K65" s="77">
        <v>635</v>
      </c>
      <c r="L65" s="77">
        <v>643</v>
      </c>
      <c r="M65" s="77">
        <v>670</v>
      </c>
      <c r="N65" s="77">
        <v>643</v>
      </c>
      <c r="O65" s="77">
        <v>651</v>
      </c>
      <c r="P65" s="77">
        <v>669</v>
      </c>
      <c r="Q65" s="77">
        <v>659</v>
      </c>
      <c r="R65" s="77">
        <v>638</v>
      </c>
      <c r="S65" s="77">
        <v>640</v>
      </c>
      <c r="T65" s="77">
        <v>649</v>
      </c>
      <c r="U65" s="77">
        <v>646</v>
      </c>
      <c r="V65" s="77">
        <v>636</v>
      </c>
      <c r="W65" s="77">
        <v>648</v>
      </c>
      <c r="X65" s="77">
        <v>652</v>
      </c>
      <c r="Y65" s="77">
        <v>664</v>
      </c>
      <c r="Z65" s="77">
        <v>664</v>
      </c>
      <c r="AA65" s="77">
        <v>669</v>
      </c>
      <c r="AB65" s="77">
        <v>662</v>
      </c>
      <c r="AC65" s="77">
        <v>648</v>
      </c>
      <c r="AD65" s="77">
        <v>624</v>
      </c>
      <c r="AE65" s="77">
        <v>634</v>
      </c>
      <c r="AF65" s="77">
        <v>642</v>
      </c>
      <c r="AG65" s="77">
        <v>649</v>
      </c>
      <c r="AH65" s="77">
        <v>635</v>
      </c>
      <c r="AI65" s="77">
        <v>647</v>
      </c>
      <c r="AJ65" s="77">
        <v>648</v>
      </c>
      <c r="AK65" s="77">
        <v>665</v>
      </c>
    </row>
    <row r="66" spans="1:37" x14ac:dyDescent="0.2">
      <c r="A66" t="s">
        <v>63</v>
      </c>
      <c r="B66" s="77">
        <v>2211</v>
      </c>
      <c r="C66" s="77">
        <v>2195</v>
      </c>
      <c r="D66" s="77">
        <v>2211</v>
      </c>
      <c r="E66" s="77">
        <v>2205</v>
      </c>
      <c r="F66" s="77">
        <v>2205</v>
      </c>
      <c r="G66" s="77">
        <v>2249</v>
      </c>
      <c r="H66" s="77">
        <v>2291</v>
      </c>
      <c r="I66" s="77">
        <v>2287</v>
      </c>
      <c r="J66" s="77">
        <v>2247</v>
      </c>
      <c r="K66" s="77">
        <v>2261</v>
      </c>
      <c r="L66" s="77">
        <v>2263</v>
      </c>
      <c r="M66" s="77">
        <v>2241</v>
      </c>
      <c r="N66" s="77">
        <v>2248</v>
      </c>
      <c r="O66" s="77">
        <v>2223</v>
      </c>
      <c r="P66" s="77">
        <v>2231</v>
      </c>
      <c r="Q66" s="77">
        <v>2220</v>
      </c>
      <c r="R66" s="77">
        <v>2228</v>
      </c>
      <c r="S66" s="77">
        <v>2264</v>
      </c>
      <c r="T66" s="77">
        <v>2288</v>
      </c>
      <c r="U66" s="77">
        <v>2289</v>
      </c>
      <c r="V66" s="77">
        <v>2220</v>
      </c>
      <c r="W66" s="77">
        <v>2219</v>
      </c>
      <c r="X66" s="77">
        <v>2233</v>
      </c>
      <c r="Y66" s="77">
        <v>2211</v>
      </c>
      <c r="Z66" s="77">
        <v>2223</v>
      </c>
      <c r="AA66" s="77">
        <v>2217</v>
      </c>
      <c r="AB66" s="77">
        <v>2221</v>
      </c>
      <c r="AC66" s="77">
        <v>2226</v>
      </c>
      <c r="AD66" s="77">
        <v>2239</v>
      </c>
      <c r="AE66" s="77">
        <v>2280</v>
      </c>
      <c r="AF66" s="77">
        <v>2315</v>
      </c>
      <c r="AG66" s="77">
        <v>2283</v>
      </c>
      <c r="AH66" s="77">
        <v>2217</v>
      </c>
      <c r="AI66" s="77">
        <v>2223</v>
      </c>
      <c r="AJ66" s="77">
        <v>2230</v>
      </c>
      <c r="AK66" s="77">
        <v>2214</v>
      </c>
    </row>
    <row r="67" spans="1:37" x14ac:dyDescent="0.2">
      <c r="A67" t="s">
        <v>64</v>
      </c>
      <c r="B67" s="77">
        <v>1591</v>
      </c>
      <c r="C67" s="77">
        <v>1599</v>
      </c>
      <c r="D67" s="77">
        <v>1619</v>
      </c>
      <c r="E67" s="77">
        <v>1611</v>
      </c>
      <c r="F67" s="77">
        <v>1595</v>
      </c>
      <c r="G67" s="77">
        <v>1601</v>
      </c>
      <c r="H67" s="77">
        <v>1628</v>
      </c>
      <c r="I67" s="77">
        <v>1623</v>
      </c>
      <c r="J67" s="77">
        <v>1601</v>
      </c>
      <c r="K67" s="77">
        <v>1609</v>
      </c>
      <c r="L67" s="77">
        <v>1605</v>
      </c>
      <c r="M67" s="77">
        <v>1621</v>
      </c>
      <c r="N67" s="77">
        <v>1628</v>
      </c>
      <c r="O67" s="77">
        <v>1621</v>
      </c>
      <c r="P67" s="77">
        <v>1630</v>
      </c>
      <c r="Q67" s="77">
        <v>1611</v>
      </c>
      <c r="R67" s="77">
        <v>1608</v>
      </c>
      <c r="S67" s="77">
        <v>1631</v>
      </c>
      <c r="T67" s="77">
        <v>1646</v>
      </c>
      <c r="U67" s="77">
        <v>1636</v>
      </c>
      <c r="V67" s="77">
        <v>1627</v>
      </c>
      <c r="W67" s="77">
        <v>1641</v>
      </c>
      <c r="X67" s="77">
        <v>1628</v>
      </c>
      <c r="Y67" s="77">
        <v>1626</v>
      </c>
      <c r="Z67" s="77">
        <v>1622</v>
      </c>
      <c r="AA67" s="77">
        <v>1638</v>
      </c>
      <c r="AB67" s="77">
        <v>1632</v>
      </c>
      <c r="AC67" s="77">
        <v>1635</v>
      </c>
      <c r="AD67" s="77">
        <v>1623</v>
      </c>
      <c r="AE67" s="77">
        <v>1630</v>
      </c>
      <c r="AF67" s="77">
        <v>1651</v>
      </c>
      <c r="AG67" s="77">
        <v>1628</v>
      </c>
      <c r="AH67" s="77">
        <v>1607</v>
      </c>
      <c r="AI67" s="77">
        <v>1611</v>
      </c>
      <c r="AJ67" s="77">
        <v>1620</v>
      </c>
      <c r="AK67" s="77">
        <v>1617</v>
      </c>
    </row>
    <row r="68" spans="1:37" x14ac:dyDescent="0.2">
      <c r="A68" t="s">
        <v>65</v>
      </c>
      <c r="B68" s="77">
        <v>3685</v>
      </c>
      <c r="C68" s="77">
        <v>3691</v>
      </c>
      <c r="D68" s="77">
        <v>3669</v>
      </c>
      <c r="E68" s="77">
        <v>3652</v>
      </c>
      <c r="F68" s="77">
        <v>3781</v>
      </c>
      <c r="G68" s="77">
        <v>4040</v>
      </c>
      <c r="H68" s="77">
        <v>4337</v>
      </c>
      <c r="I68" s="77">
        <v>4323</v>
      </c>
      <c r="J68" s="77">
        <v>3964</v>
      </c>
      <c r="K68" s="77">
        <v>4236</v>
      </c>
      <c r="L68" s="77">
        <v>3729</v>
      </c>
      <c r="M68" s="77">
        <v>3766</v>
      </c>
      <c r="N68" s="77">
        <v>3797</v>
      </c>
      <c r="O68" s="77">
        <v>3769</v>
      </c>
      <c r="P68" s="77">
        <v>3754</v>
      </c>
      <c r="Q68" s="77">
        <v>3698</v>
      </c>
      <c r="R68" s="77">
        <v>3814</v>
      </c>
      <c r="S68" s="77">
        <v>4158</v>
      </c>
      <c r="T68" s="77">
        <v>4414</v>
      </c>
      <c r="U68" s="77">
        <v>4393</v>
      </c>
      <c r="V68" s="77">
        <v>4010</v>
      </c>
      <c r="W68" s="77">
        <v>4196</v>
      </c>
      <c r="X68" s="77">
        <v>3792</v>
      </c>
      <c r="Y68" s="77">
        <v>3793</v>
      </c>
      <c r="Z68" s="77">
        <v>3852</v>
      </c>
      <c r="AA68" s="77">
        <v>3832</v>
      </c>
      <c r="AB68" s="77">
        <v>3828</v>
      </c>
      <c r="AC68" s="77">
        <v>3754</v>
      </c>
      <c r="AD68" s="77">
        <v>3864</v>
      </c>
      <c r="AE68" s="77">
        <v>4150</v>
      </c>
      <c r="AF68" s="77">
        <v>4472</v>
      </c>
      <c r="AG68" s="77">
        <v>4411</v>
      </c>
      <c r="AH68" s="77">
        <v>4047</v>
      </c>
      <c r="AI68" s="77">
        <v>3960</v>
      </c>
      <c r="AJ68" s="77">
        <v>3804</v>
      </c>
      <c r="AK68" s="77">
        <v>3815</v>
      </c>
    </row>
    <row r="69" spans="1:37" x14ac:dyDescent="0.2">
      <c r="A69" t="s">
        <v>66</v>
      </c>
      <c r="B69" s="77">
        <v>965</v>
      </c>
      <c r="C69" s="77">
        <v>988</v>
      </c>
      <c r="D69" s="77">
        <v>985</v>
      </c>
      <c r="E69" s="77">
        <v>971</v>
      </c>
      <c r="F69" s="77">
        <v>967</v>
      </c>
      <c r="G69" s="77">
        <v>978</v>
      </c>
      <c r="H69" s="77">
        <v>964</v>
      </c>
      <c r="I69" s="77">
        <v>981</v>
      </c>
      <c r="J69" s="77">
        <v>958</v>
      </c>
      <c r="K69" s="77">
        <v>946</v>
      </c>
      <c r="L69" s="77">
        <v>941</v>
      </c>
      <c r="M69" s="77">
        <v>951</v>
      </c>
      <c r="N69" s="77">
        <v>941</v>
      </c>
      <c r="O69" s="77">
        <v>954</v>
      </c>
      <c r="P69" s="77">
        <v>947</v>
      </c>
      <c r="Q69" s="77">
        <v>937</v>
      </c>
      <c r="R69" s="77">
        <v>936</v>
      </c>
      <c r="S69" s="77">
        <v>944</v>
      </c>
      <c r="T69" s="77">
        <v>947</v>
      </c>
      <c r="U69" s="77">
        <v>947</v>
      </c>
      <c r="V69" s="77">
        <v>947</v>
      </c>
      <c r="W69" s="77">
        <v>948</v>
      </c>
      <c r="X69" s="77">
        <v>936</v>
      </c>
      <c r="Y69" s="77">
        <v>951</v>
      </c>
      <c r="Z69" s="77">
        <v>940</v>
      </c>
      <c r="AA69" s="77">
        <v>948</v>
      </c>
      <c r="AB69" s="77">
        <v>946</v>
      </c>
      <c r="AC69" s="77">
        <v>943</v>
      </c>
      <c r="AD69" s="77">
        <v>936</v>
      </c>
      <c r="AE69" s="77">
        <v>947</v>
      </c>
      <c r="AF69" s="77">
        <v>956</v>
      </c>
      <c r="AG69" s="77">
        <v>940</v>
      </c>
      <c r="AH69" s="77">
        <v>911</v>
      </c>
      <c r="AI69" s="77">
        <v>918</v>
      </c>
      <c r="AJ69" s="77">
        <v>921</v>
      </c>
      <c r="AK69" s="77">
        <v>941</v>
      </c>
    </row>
    <row r="70" spans="1:37" x14ac:dyDescent="0.2">
      <c r="A70" t="s">
        <v>67</v>
      </c>
      <c r="B70" s="77">
        <v>1331</v>
      </c>
      <c r="C70" s="77">
        <v>1335</v>
      </c>
      <c r="D70" s="77">
        <v>1338</v>
      </c>
      <c r="E70" s="77">
        <v>1336</v>
      </c>
      <c r="F70" s="77">
        <v>1312</v>
      </c>
      <c r="G70" s="77">
        <v>1333</v>
      </c>
      <c r="H70" s="77">
        <v>1339</v>
      </c>
      <c r="I70" s="77">
        <v>1323</v>
      </c>
      <c r="J70" s="77">
        <v>1328</v>
      </c>
      <c r="K70" s="77">
        <v>1352</v>
      </c>
      <c r="L70" s="77">
        <v>1349</v>
      </c>
      <c r="M70" s="77">
        <v>1342</v>
      </c>
      <c r="N70" s="77">
        <v>1339</v>
      </c>
      <c r="O70" s="77">
        <v>1338</v>
      </c>
      <c r="P70" s="77">
        <v>1346</v>
      </c>
      <c r="Q70" s="77">
        <v>1355</v>
      </c>
      <c r="R70" s="77">
        <v>1346</v>
      </c>
      <c r="S70" s="77">
        <v>1337</v>
      </c>
      <c r="T70" s="77">
        <v>1330</v>
      </c>
      <c r="U70" s="77">
        <v>1325</v>
      </c>
      <c r="V70" s="77">
        <v>1331</v>
      </c>
      <c r="W70" s="77">
        <v>1351</v>
      </c>
      <c r="X70" s="77">
        <v>1336</v>
      </c>
      <c r="Y70" s="77">
        <v>1326</v>
      </c>
      <c r="Z70" s="77">
        <v>1298</v>
      </c>
      <c r="AA70" s="77">
        <v>1312</v>
      </c>
      <c r="AB70" s="77">
        <v>1311</v>
      </c>
      <c r="AC70" s="77">
        <v>1324</v>
      </c>
      <c r="AD70" s="77">
        <v>1307</v>
      </c>
      <c r="AE70" s="77">
        <v>1319</v>
      </c>
      <c r="AF70" s="77">
        <v>1363</v>
      </c>
      <c r="AG70" s="77">
        <v>1324</v>
      </c>
      <c r="AH70" s="77">
        <v>1309</v>
      </c>
      <c r="AI70" s="77">
        <v>1331</v>
      </c>
      <c r="AJ70" s="77">
        <v>1323</v>
      </c>
      <c r="AK70" s="77">
        <v>1309</v>
      </c>
    </row>
    <row r="71" spans="1:37" x14ac:dyDescent="0.2">
      <c r="A71" t="s">
        <v>68</v>
      </c>
      <c r="B71" s="77">
        <v>689</v>
      </c>
      <c r="C71" s="77">
        <v>684</v>
      </c>
      <c r="D71" s="77">
        <v>685</v>
      </c>
      <c r="E71" s="77">
        <v>685</v>
      </c>
      <c r="F71" s="77">
        <v>692</v>
      </c>
      <c r="G71" s="77">
        <v>711</v>
      </c>
      <c r="H71" s="77">
        <v>724</v>
      </c>
      <c r="I71" s="77">
        <v>719</v>
      </c>
      <c r="J71" s="77">
        <v>705</v>
      </c>
      <c r="K71" s="77">
        <v>706</v>
      </c>
      <c r="L71" s="77">
        <v>705</v>
      </c>
      <c r="M71" s="77">
        <v>704</v>
      </c>
      <c r="N71" s="77">
        <v>708</v>
      </c>
      <c r="O71" s="77">
        <v>696</v>
      </c>
      <c r="P71" s="77">
        <v>699</v>
      </c>
      <c r="Q71" s="77">
        <v>705</v>
      </c>
      <c r="R71" s="77">
        <v>712</v>
      </c>
      <c r="S71" s="77">
        <v>726</v>
      </c>
      <c r="T71" s="77">
        <v>734</v>
      </c>
      <c r="U71" s="77">
        <v>731</v>
      </c>
      <c r="V71" s="77">
        <v>717</v>
      </c>
      <c r="W71" s="77">
        <v>713</v>
      </c>
      <c r="X71" s="77">
        <v>713</v>
      </c>
      <c r="Y71" s="77">
        <v>704</v>
      </c>
      <c r="Z71" s="77">
        <v>705</v>
      </c>
      <c r="AA71" s="77">
        <v>698</v>
      </c>
      <c r="AB71" s="77">
        <v>701</v>
      </c>
      <c r="AC71" s="77">
        <v>710</v>
      </c>
      <c r="AD71" s="77">
        <v>720</v>
      </c>
      <c r="AE71" s="77">
        <v>739</v>
      </c>
      <c r="AF71" s="77">
        <v>755</v>
      </c>
      <c r="AG71" s="77">
        <v>758</v>
      </c>
      <c r="AH71" s="77">
        <v>736</v>
      </c>
      <c r="AI71" s="77">
        <v>736</v>
      </c>
      <c r="AJ71" s="77">
        <v>735</v>
      </c>
      <c r="AK71" s="77">
        <v>728</v>
      </c>
    </row>
    <row r="72" spans="1:37" x14ac:dyDescent="0.2">
      <c r="A72" t="s">
        <v>69</v>
      </c>
      <c r="B72" s="77">
        <v>758</v>
      </c>
      <c r="C72" s="77">
        <v>760</v>
      </c>
      <c r="D72" s="77">
        <v>769</v>
      </c>
      <c r="E72" s="77">
        <v>777</v>
      </c>
      <c r="F72" s="77">
        <v>795</v>
      </c>
      <c r="G72" s="77">
        <v>827</v>
      </c>
      <c r="H72" s="77">
        <v>827</v>
      </c>
      <c r="I72" s="77">
        <v>823</v>
      </c>
      <c r="J72" s="77">
        <v>797</v>
      </c>
      <c r="K72" s="77">
        <v>790</v>
      </c>
      <c r="L72" s="77">
        <v>771</v>
      </c>
      <c r="M72" s="77">
        <v>764</v>
      </c>
      <c r="N72" s="77">
        <v>750</v>
      </c>
      <c r="O72" s="77">
        <v>765</v>
      </c>
      <c r="P72" s="77">
        <v>770</v>
      </c>
      <c r="Q72" s="77">
        <v>778</v>
      </c>
      <c r="R72" s="77">
        <v>785</v>
      </c>
      <c r="S72" s="77">
        <v>814</v>
      </c>
      <c r="T72" s="77">
        <v>831</v>
      </c>
      <c r="U72" s="77">
        <v>829</v>
      </c>
      <c r="V72" s="77">
        <v>807</v>
      </c>
      <c r="W72" s="77">
        <v>799</v>
      </c>
      <c r="X72" s="77">
        <v>772</v>
      </c>
      <c r="Y72" s="77">
        <v>764</v>
      </c>
      <c r="Z72" s="77">
        <v>768</v>
      </c>
      <c r="AA72" s="77">
        <v>776</v>
      </c>
      <c r="AB72" s="77">
        <v>773</v>
      </c>
      <c r="AC72" s="77">
        <v>771</v>
      </c>
      <c r="AD72" s="77">
        <v>794</v>
      </c>
      <c r="AE72" s="77">
        <v>814</v>
      </c>
      <c r="AF72" s="77">
        <v>822</v>
      </c>
      <c r="AG72" s="77">
        <v>805</v>
      </c>
      <c r="AH72" s="77">
        <v>768</v>
      </c>
      <c r="AI72" s="77">
        <v>763</v>
      </c>
      <c r="AJ72" s="77">
        <v>765</v>
      </c>
      <c r="AK72" s="77">
        <v>746</v>
      </c>
    </row>
    <row r="73" spans="1:37" x14ac:dyDescent="0.2">
      <c r="A73" t="s">
        <v>70</v>
      </c>
      <c r="B73" s="77">
        <v>157492</v>
      </c>
      <c r="C73" s="77">
        <v>157327</v>
      </c>
      <c r="D73" s="77">
        <v>157641</v>
      </c>
      <c r="E73" s="77">
        <v>158895</v>
      </c>
      <c r="F73" s="77">
        <v>160699</v>
      </c>
      <c r="G73" s="77">
        <v>164297</v>
      </c>
      <c r="H73" s="77">
        <v>166422</v>
      </c>
      <c r="I73" s="77">
        <v>166528</v>
      </c>
      <c r="J73" s="77">
        <v>163365</v>
      </c>
      <c r="K73" s="77">
        <v>163895</v>
      </c>
      <c r="L73" s="77">
        <v>163724</v>
      </c>
      <c r="M73" s="77">
        <v>163397</v>
      </c>
      <c r="N73" s="77">
        <v>162546</v>
      </c>
      <c r="O73" s="77">
        <v>161516</v>
      </c>
      <c r="P73" s="77">
        <v>161930</v>
      </c>
      <c r="Q73" s="77">
        <v>162539</v>
      </c>
      <c r="R73" s="77">
        <v>164688</v>
      </c>
      <c r="S73" s="77">
        <v>168641</v>
      </c>
      <c r="T73" s="77">
        <v>170244</v>
      </c>
      <c r="U73" s="77">
        <v>169993</v>
      </c>
      <c r="V73" s="77">
        <v>166735</v>
      </c>
      <c r="W73" s="77">
        <v>166122</v>
      </c>
      <c r="X73" s="77">
        <v>165070</v>
      </c>
      <c r="Y73" s="77">
        <v>164065</v>
      </c>
      <c r="Z73" s="77">
        <v>163500</v>
      </c>
      <c r="AA73" s="77">
        <v>162254</v>
      </c>
      <c r="AB73" s="77">
        <v>163337</v>
      </c>
      <c r="AC73" s="77">
        <v>164739</v>
      </c>
      <c r="AD73" s="77">
        <v>167194</v>
      </c>
      <c r="AE73" s="77">
        <v>171188</v>
      </c>
      <c r="AF73" s="77">
        <v>173192</v>
      </c>
      <c r="AG73" s="77">
        <v>172768</v>
      </c>
      <c r="AH73" s="77">
        <v>168104</v>
      </c>
      <c r="AI73" s="77">
        <v>167902</v>
      </c>
      <c r="AJ73" s="77">
        <v>166973</v>
      </c>
      <c r="AK73" s="77">
        <v>165488</v>
      </c>
    </row>
    <row r="74" spans="1:37" x14ac:dyDescent="0.2">
      <c r="A74" t="s">
        <v>71</v>
      </c>
      <c r="B74" s="77">
        <v>4017</v>
      </c>
      <c r="C74" s="77">
        <v>4016</v>
      </c>
      <c r="D74" s="77">
        <v>4014</v>
      </c>
      <c r="E74" s="77">
        <v>4061</v>
      </c>
      <c r="F74" s="77">
        <v>4107</v>
      </c>
      <c r="G74" s="77">
        <v>4200</v>
      </c>
      <c r="H74" s="77">
        <v>4262</v>
      </c>
      <c r="I74" s="77">
        <v>4267</v>
      </c>
      <c r="J74" s="77">
        <v>4188</v>
      </c>
      <c r="K74" s="77">
        <v>4198</v>
      </c>
      <c r="L74" s="77">
        <v>4198</v>
      </c>
      <c r="M74" s="77">
        <v>4188</v>
      </c>
      <c r="N74" s="77">
        <v>4149</v>
      </c>
      <c r="O74" s="77">
        <v>4125</v>
      </c>
      <c r="P74" s="77">
        <v>4131</v>
      </c>
      <c r="Q74" s="77">
        <v>4145</v>
      </c>
      <c r="R74" s="77">
        <v>4208</v>
      </c>
      <c r="S74" s="77">
        <v>4328</v>
      </c>
      <c r="T74" s="77">
        <v>4365</v>
      </c>
      <c r="U74" s="77">
        <v>4361</v>
      </c>
      <c r="V74" s="77">
        <v>4272</v>
      </c>
      <c r="W74" s="77">
        <v>4259</v>
      </c>
      <c r="X74" s="77">
        <v>4225</v>
      </c>
      <c r="Y74" s="77">
        <v>4200</v>
      </c>
      <c r="Z74" s="77">
        <v>4190</v>
      </c>
      <c r="AA74" s="77">
        <v>4155</v>
      </c>
      <c r="AB74" s="77">
        <v>4180</v>
      </c>
      <c r="AC74" s="77">
        <v>4218</v>
      </c>
      <c r="AD74" s="77">
        <v>4276</v>
      </c>
      <c r="AE74" s="77">
        <v>4392</v>
      </c>
      <c r="AF74" s="77">
        <v>4438</v>
      </c>
      <c r="AG74" s="77">
        <v>4431</v>
      </c>
      <c r="AH74" s="77">
        <v>4303</v>
      </c>
      <c r="AI74" s="77">
        <v>4312</v>
      </c>
      <c r="AJ74" s="77">
        <v>4296</v>
      </c>
      <c r="AK74" s="77">
        <v>4246</v>
      </c>
    </row>
    <row r="75" spans="1:37" x14ac:dyDescent="0.2">
      <c r="A75" t="s">
        <v>72</v>
      </c>
      <c r="B75" s="77">
        <v>744</v>
      </c>
      <c r="C75" s="77">
        <v>745</v>
      </c>
      <c r="D75" s="77">
        <v>758</v>
      </c>
      <c r="E75" s="77">
        <v>770</v>
      </c>
      <c r="F75" s="77">
        <v>798</v>
      </c>
      <c r="G75" s="77">
        <v>835</v>
      </c>
      <c r="H75" s="77">
        <v>849</v>
      </c>
      <c r="I75" s="77">
        <v>845</v>
      </c>
      <c r="J75" s="77">
        <v>803</v>
      </c>
      <c r="K75" s="77">
        <v>803</v>
      </c>
      <c r="L75" s="77">
        <v>780</v>
      </c>
      <c r="M75" s="77">
        <v>782</v>
      </c>
      <c r="N75" s="77">
        <v>768</v>
      </c>
      <c r="O75" s="77">
        <v>768</v>
      </c>
      <c r="P75" s="77">
        <v>771</v>
      </c>
      <c r="Q75" s="77">
        <v>784</v>
      </c>
      <c r="R75" s="77">
        <v>804</v>
      </c>
      <c r="S75" s="77">
        <v>840</v>
      </c>
      <c r="T75" s="77">
        <v>849</v>
      </c>
      <c r="U75" s="77">
        <v>850</v>
      </c>
      <c r="V75" s="77">
        <v>799</v>
      </c>
      <c r="W75" s="77">
        <v>795</v>
      </c>
      <c r="X75" s="77">
        <v>772</v>
      </c>
      <c r="Y75" s="77">
        <v>764</v>
      </c>
      <c r="Z75" s="77">
        <v>760</v>
      </c>
      <c r="AA75" s="77">
        <v>772</v>
      </c>
      <c r="AB75" s="77">
        <v>788</v>
      </c>
      <c r="AC75" s="77">
        <v>794</v>
      </c>
      <c r="AD75" s="77">
        <v>811</v>
      </c>
      <c r="AE75" s="77">
        <v>848</v>
      </c>
      <c r="AF75" s="77">
        <v>866</v>
      </c>
      <c r="AG75" s="77">
        <v>858</v>
      </c>
      <c r="AH75" s="77">
        <v>814</v>
      </c>
      <c r="AI75" s="77">
        <v>801</v>
      </c>
      <c r="AJ75" s="77">
        <v>774</v>
      </c>
      <c r="AK75" s="77">
        <v>760</v>
      </c>
    </row>
    <row r="76" spans="1:37" x14ac:dyDescent="0.2">
      <c r="A76" t="s">
        <v>73</v>
      </c>
      <c r="B76" s="77">
        <v>786</v>
      </c>
      <c r="C76" s="77">
        <v>793</v>
      </c>
      <c r="D76" s="77">
        <v>813</v>
      </c>
      <c r="E76" s="77">
        <v>818</v>
      </c>
      <c r="F76" s="77">
        <v>849</v>
      </c>
      <c r="G76" s="77">
        <v>896</v>
      </c>
      <c r="H76" s="77">
        <v>922</v>
      </c>
      <c r="I76" s="77">
        <v>918</v>
      </c>
      <c r="J76" s="77">
        <v>857</v>
      </c>
      <c r="K76" s="77">
        <v>856</v>
      </c>
      <c r="L76" s="77">
        <v>838</v>
      </c>
      <c r="M76" s="77">
        <v>827</v>
      </c>
      <c r="N76" s="77">
        <v>816</v>
      </c>
      <c r="O76" s="77">
        <v>822</v>
      </c>
      <c r="P76" s="77">
        <v>827</v>
      </c>
      <c r="Q76" s="77">
        <v>829</v>
      </c>
      <c r="R76" s="77">
        <v>849</v>
      </c>
      <c r="S76" s="77">
        <v>892</v>
      </c>
      <c r="T76" s="77">
        <v>907</v>
      </c>
      <c r="U76" s="77">
        <v>901</v>
      </c>
      <c r="V76" s="77">
        <v>851</v>
      </c>
      <c r="W76" s="77">
        <v>843</v>
      </c>
      <c r="X76" s="77">
        <v>820</v>
      </c>
      <c r="Y76" s="77">
        <v>808</v>
      </c>
      <c r="Z76" s="77">
        <v>800</v>
      </c>
      <c r="AA76" s="77">
        <v>817</v>
      </c>
      <c r="AB76" s="77">
        <v>824</v>
      </c>
      <c r="AC76" s="77">
        <v>825</v>
      </c>
      <c r="AD76" s="77">
        <v>854</v>
      </c>
      <c r="AE76" s="77">
        <v>887</v>
      </c>
      <c r="AF76" s="77">
        <v>916</v>
      </c>
      <c r="AG76" s="77">
        <v>910</v>
      </c>
      <c r="AH76" s="77">
        <v>849</v>
      </c>
      <c r="AI76" s="77">
        <v>843</v>
      </c>
      <c r="AJ76" s="77">
        <v>833</v>
      </c>
      <c r="AK76" s="77">
        <v>819</v>
      </c>
    </row>
    <row r="77" spans="1:37" x14ac:dyDescent="0.2">
      <c r="A77" t="s">
        <v>74</v>
      </c>
      <c r="B77" s="77">
        <v>1131</v>
      </c>
      <c r="C77" s="77">
        <v>1135</v>
      </c>
      <c r="D77" s="77">
        <v>1129</v>
      </c>
      <c r="E77" s="77">
        <v>1137</v>
      </c>
      <c r="F77" s="77">
        <v>1150</v>
      </c>
      <c r="G77" s="77">
        <v>1173</v>
      </c>
      <c r="H77" s="77">
        <v>1184</v>
      </c>
      <c r="I77" s="77">
        <v>1181</v>
      </c>
      <c r="J77" s="77">
        <v>1159</v>
      </c>
      <c r="K77" s="77">
        <v>1157</v>
      </c>
      <c r="L77" s="77">
        <v>1159</v>
      </c>
      <c r="M77" s="77">
        <v>1166</v>
      </c>
      <c r="N77" s="77">
        <v>1173</v>
      </c>
      <c r="O77" s="77">
        <v>1163</v>
      </c>
      <c r="P77" s="77">
        <v>1171</v>
      </c>
      <c r="Q77" s="77">
        <v>1162</v>
      </c>
      <c r="R77" s="77">
        <v>1176</v>
      </c>
      <c r="S77" s="77">
        <v>1204</v>
      </c>
      <c r="T77" s="77">
        <v>1213</v>
      </c>
      <c r="U77" s="77">
        <v>1215</v>
      </c>
      <c r="V77" s="77">
        <v>1195</v>
      </c>
      <c r="W77" s="77">
        <v>1184</v>
      </c>
      <c r="X77" s="77">
        <v>1174</v>
      </c>
      <c r="Y77" s="77">
        <v>1174</v>
      </c>
      <c r="Z77" s="77">
        <v>1168</v>
      </c>
      <c r="AA77" s="77">
        <v>1173</v>
      </c>
      <c r="AB77" s="77">
        <v>1170</v>
      </c>
      <c r="AC77" s="77">
        <v>1180</v>
      </c>
      <c r="AD77" s="77">
        <v>1191</v>
      </c>
      <c r="AE77" s="77">
        <v>1227</v>
      </c>
      <c r="AF77" s="77">
        <v>1232</v>
      </c>
      <c r="AG77" s="77">
        <v>1235</v>
      </c>
      <c r="AH77" s="77">
        <v>1195</v>
      </c>
      <c r="AI77" s="77">
        <v>1198</v>
      </c>
      <c r="AJ77" s="77">
        <v>1200</v>
      </c>
      <c r="AK77" s="77">
        <v>1195</v>
      </c>
    </row>
    <row r="78" spans="1:37" x14ac:dyDescent="0.2">
      <c r="A78" t="s">
        <v>75</v>
      </c>
      <c r="B78" s="77">
        <v>938</v>
      </c>
      <c r="C78" s="77">
        <v>943</v>
      </c>
      <c r="D78" s="77">
        <v>942</v>
      </c>
      <c r="E78" s="77">
        <v>942</v>
      </c>
      <c r="F78" s="77">
        <v>934</v>
      </c>
      <c r="G78" s="77">
        <v>942</v>
      </c>
      <c r="H78" s="77">
        <v>939</v>
      </c>
      <c r="I78" s="77">
        <v>935</v>
      </c>
      <c r="J78" s="77">
        <v>943</v>
      </c>
      <c r="K78" s="77">
        <v>969</v>
      </c>
      <c r="L78" s="77">
        <v>966</v>
      </c>
      <c r="M78" s="77">
        <v>957</v>
      </c>
      <c r="N78" s="77">
        <v>945</v>
      </c>
      <c r="O78" s="77">
        <v>955</v>
      </c>
      <c r="P78" s="77">
        <v>955</v>
      </c>
      <c r="Q78" s="77">
        <v>962</v>
      </c>
      <c r="R78" s="77">
        <v>947</v>
      </c>
      <c r="S78" s="77">
        <v>951</v>
      </c>
      <c r="T78" s="77">
        <v>942</v>
      </c>
      <c r="U78" s="77">
        <v>937</v>
      </c>
      <c r="V78" s="77">
        <v>946</v>
      </c>
      <c r="W78" s="77">
        <v>954</v>
      </c>
      <c r="X78" s="77">
        <v>951</v>
      </c>
      <c r="Y78" s="77">
        <v>944</v>
      </c>
      <c r="Z78" s="77">
        <v>935</v>
      </c>
      <c r="AA78" s="77">
        <v>949</v>
      </c>
      <c r="AB78" s="77">
        <v>949</v>
      </c>
      <c r="AC78" s="77">
        <v>964</v>
      </c>
      <c r="AD78" s="77">
        <v>943</v>
      </c>
      <c r="AE78" s="77">
        <v>949</v>
      </c>
      <c r="AF78" s="77">
        <v>959</v>
      </c>
      <c r="AG78" s="77">
        <v>938</v>
      </c>
      <c r="AH78" s="77">
        <v>948</v>
      </c>
      <c r="AI78" s="77">
        <v>957</v>
      </c>
      <c r="AJ78" s="77">
        <v>953</v>
      </c>
      <c r="AK78" s="77">
        <v>942</v>
      </c>
    </row>
    <row r="79" spans="1:37" x14ac:dyDescent="0.2">
      <c r="A79" t="s">
        <v>76</v>
      </c>
      <c r="B79" s="77">
        <v>781</v>
      </c>
      <c r="C79" s="77">
        <v>798</v>
      </c>
      <c r="D79" s="77">
        <v>826</v>
      </c>
      <c r="E79" s="77">
        <v>850</v>
      </c>
      <c r="F79" s="77">
        <v>891</v>
      </c>
      <c r="G79" s="77">
        <v>948</v>
      </c>
      <c r="H79" s="77">
        <v>1003</v>
      </c>
      <c r="I79" s="77">
        <v>1007</v>
      </c>
      <c r="J79" s="77">
        <v>942</v>
      </c>
      <c r="K79" s="77">
        <v>920</v>
      </c>
      <c r="L79" s="77">
        <v>855</v>
      </c>
      <c r="M79" s="77">
        <v>834</v>
      </c>
      <c r="N79" s="77">
        <v>803</v>
      </c>
      <c r="O79" s="77">
        <v>818</v>
      </c>
      <c r="P79" s="77">
        <v>836</v>
      </c>
      <c r="Q79" s="77">
        <v>858</v>
      </c>
      <c r="R79" s="77">
        <v>898</v>
      </c>
      <c r="S79" s="77">
        <v>961</v>
      </c>
      <c r="T79" s="77">
        <v>987</v>
      </c>
      <c r="U79" s="77">
        <v>1006</v>
      </c>
      <c r="V79" s="77">
        <v>938</v>
      </c>
      <c r="W79" s="77">
        <v>912</v>
      </c>
      <c r="X79" s="77">
        <v>854</v>
      </c>
      <c r="Y79" s="77">
        <v>839</v>
      </c>
      <c r="Z79" s="77">
        <v>820</v>
      </c>
      <c r="AA79" s="77">
        <v>838</v>
      </c>
      <c r="AB79" s="77">
        <v>844</v>
      </c>
      <c r="AC79" s="77">
        <v>862</v>
      </c>
      <c r="AD79" s="77">
        <v>903</v>
      </c>
      <c r="AE79" s="77">
        <v>954</v>
      </c>
      <c r="AF79" s="77">
        <v>998</v>
      </c>
      <c r="AG79" s="77">
        <v>1010</v>
      </c>
      <c r="AH79" s="77">
        <v>941</v>
      </c>
      <c r="AI79" s="77">
        <v>926</v>
      </c>
      <c r="AJ79" s="77">
        <v>852</v>
      </c>
      <c r="AK79" s="77">
        <v>840</v>
      </c>
    </row>
    <row r="80" spans="1:37" x14ac:dyDescent="0.2">
      <c r="A80" t="s">
        <v>77</v>
      </c>
      <c r="B80" s="77">
        <v>537</v>
      </c>
      <c r="C80" s="77">
        <v>533</v>
      </c>
      <c r="D80" s="77">
        <v>527</v>
      </c>
      <c r="E80" s="77">
        <v>524</v>
      </c>
      <c r="F80" s="77">
        <v>544</v>
      </c>
      <c r="G80" s="77">
        <v>585</v>
      </c>
      <c r="H80" s="77">
        <v>629</v>
      </c>
      <c r="I80" s="77">
        <v>627</v>
      </c>
      <c r="J80" s="77">
        <v>574</v>
      </c>
      <c r="K80" s="77">
        <v>612</v>
      </c>
      <c r="L80" s="77">
        <v>538</v>
      </c>
      <c r="M80" s="77">
        <v>544</v>
      </c>
      <c r="N80" s="77">
        <v>546</v>
      </c>
      <c r="O80" s="77">
        <v>542</v>
      </c>
      <c r="P80" s="77">
        <v>541</v>
      </c>
      <c r="Q80" s="77">
        <v>533</v>
      </c>
      <c r="R80" s="77">
        <v>551</v>
      </c>
      <c r="S80" s="77">
        <v>601</v>
      </c>
      <c r="T80" s="77">
        <v>636</v>
      </c>
      <c r="U80" s="77">
        <v>633</v>
      </c>
      <c r="V80" s="77">
        <v>578</v>
      </c>
      <c r="W80" s="77">
        <v>603</v>
      </c>
      <c r="X80" s="77">
        <v>550</v>
      </c>
      <c r="Y80" s="77">
        <v>548</v>
      </c>
      <c r="Z80" s="77">
        <v>554</v>
      </c>
      <c r="AA80" s="77">
        <v>550</v>
      </c>
      <c r="AB80" s="77">
        <v>550</v>
      </c>
      <c r="AC80" s="77">
        <v>539</v>
      </c>
      <c r="AD80" s="77">
        <v>556</v>
      </c>
      <c r="AE80" s="77">
        <v>598</v>
      </c>
      <c r="AF80" s="77">
        <v>645</v>
      </c>
      <c r="AG80" s="77">
        <v>639</v>
      </c>
      <c r="AH80" s="77">
        <v>585</v>
      </c>
      <c r="AI80" s="77">
        <v>572</v>
      </c>
      <c r="AJ80" s="77">
        <v>549</v>
      </c>
      <c r="AK80" s="77">
        <v>550</v>
      </c>
    </row>
    <row r="81" spans="1:37" x14ac:dyDescent="0.2">
      <c r="A81" t="s">
        <v>78</v>
      </c>
      <c r="B81" s="77">
        <v>1650</v>
      </c>
      <c r="C81" s="77">
        <v>1651</v>
      </c>
      <c r="D81" s="77">
        <v>1661</v>
      </c>
      <c r="E81" s="77">
        <v>1655</v>
      </c>
      <c r="F81" s="77">
        <v>1668</v>
      </c>
      <c r="G81" s="77">
        <v>1734</v>
      </c>
      <c r="H81" s="77">
        <v>1745</v>
      </c>
      <c r="I81" s="77">
        <v>1737</v>
      </c>
      <c r="J81" s="77">
        <v>1684</v>
      </c>
      <c r="K81" s="77">
        <v>1701</v>
      </c>
      <c r="L81" s="77">
        <v>1683</v>
      </c>
      <c r="M81" s="77">
        <v>1666</v>
      </c>
      <c r="N81" s="77">
        <v>1692</v>
      </c>
      <c r="O81" s="77">
        <v>1705</v>
      </c>
      <c r="P81" s="77">
        <v>1706</v>
      </c>
      <c r="Q81" s="77">
        <v>1690</v>
      </c>
      <c r="R81" s="77">
        <v>1703</v>
      </c>
      <c r="S81" s="77">
        <v>1745</v>
      </c>
      <c r="T81" s="77">
        <v>1777</v>
      </c>
      <c r="U81" s="77">
        <v>1740</v>
      </c>
      <c r="V81" s="77">
        <v>1719</v>
      </c>
      <c r="W81" s="77">
        <v>1725</v>
      </c>
      <c r="X81" s="77">
        <v>1688</v>
      </c>
      <c r="Y81" s="77">
        <v>1693</v>
      </c>
      <c r="Z81" s="77">
        <v>1686</v>
      </c>
      <c r="AA81" s="77">
        <v>1710</v>
      </c>
      <c r="AB81" s="77">
        <v>1717</v>
      </c>
      <c r="AC81" s="77">
        <v>1701</v>
      </c>
      <c r="AD81" s="77">
        <v>1713</v>
      </c>
      <c r="AE81" s="77">
        <v>1766</v>
      </c>
      <c r="AF81" s="77">
        <v>1791</v>
      </c>
      <c r="AG81" s="77">
        <v>1722</v>
      </c>
      <c r="AH81" s="77">
        <v>1721</v>
      </c>
      <c r="AI81" s="77">
        <v>1710</v>
      </c>
      <c r="AJ81" s="77">
        <v>1675</v>
      </c>
      <c r="AK81" s="77">
        <v>1675</v>
      </c>
    </row>
    <row r="82" spans="1:37" x14ac:dyDescent="0.2">
      <c r="A82" t="s">
        <v>79</v>
      </c>
      <c r="B82" s="77">
        <v>1126</v>
      </c>
      <c r="C82" s="77">
        <v>1109</v>
      </c>
      <c r="D82" s="77">
        <v>1095</v>
      </c>
      <c r="E82" s="77">
        <v>1021</v>
      </c>
      <c r="F82" s="77">
        <v>994</v>
      </c>
      <c r="G82" s="77">
        <v>1037</v>
      </c>
      <c r="H82" s="77">
        <v>1035</v>
      </c>
      <c r="I82" s="77">
        <v>1022</v>
      </c>
      <c r="J82" s="77">
        <v>994</v>
      </c>
      <c r="K82" s="77">
        <v>1021</v>
      </c>
      <c r="L82" s="77">
        <v>1005</v>
      </c>
      <c r="M82" s="77">
        <v>1082</v>
      </c>
      <c r="N82" s="77">
        <v>1140</v>
      </c>
      <c r="O82" s="77">
        <v>1132</v>
      </c>
      <c r="P82" s="77">
        <v>1117</v>
      </c>
      <c r="Q82" s="77">
        <v>1060</v>
      </c>
      <c r="R82" s="77">
        <v>1024</v>
      </c>
      <c r="S82" s="77">
        <v>1041</v>
      </c>
      <c r="T82" s="77">
        <v>1057</v>
      </c>
      <c r="U82" s="77">
        <v>1045</v>
      </c>
      <c r="V82" s="77">
        <v>1004</v>
      </c>
      <c r="W82" s="77">
        <v>1025</v>
      </c>
      <c r="X82" s="77">
        <v>1004</v>
      </c>
      <c r="Y82" s="77">
        <v>1076</v>
      </c>
      <c r="Z82" s="77">
        <v>1122</v>
      </c>
      <c r="AA82" s="77">
        <v>1116</v>
      </c>
      <c r="AB82" s="77">
        <v>1099</v>
      </c>
      <c r="AC82" s="77">
        <v>1021</v>
      </c>
      <c r="AD82" s="77">
        <v>992</v>
      </c>
      <c r="AE82" s="77">
        <v>1021</v>
      </c>
      <c r="AF82" s="77">
        <v>1029</v>
      </c>
      <c r="AG82" s="77">
        <v>1040</v>
      </c>
      <c r="AH82" s="77">
        <v>993</v>
      </c>
      <c r="AI82" s="77">
        <v>1007</v>
      </c>
      <c r="AJ82" s="77">
        <v>1007</v>
      </c>
      <c r="AK82" s="77">
        <v>1069</v>
      </c>
    </row>
    <row r="83" spans="1:37" x14ac:dyDescent="0.2">
      <c r="A83" t="s">
        <v>80</v>
      </c>
      <c r="B83" s="77">
        <v>571</v>
      </c>
      <c r="C83" s="77">
        <v>573</v>
      </c>
      <c r="D83" s="77">
        <v>568</v>
      </c>
      <c r="E83" s="77">
        <v>575</v>
      </c>
      <c r="F83" s="77">
        <v>555</v>
      </c>
      <c r="G83" s="77">
        <v>558</v>
      </c>
      <c r="H83" s="77">
        <v>563</v>
      </c>
      <c r="I83" s="77">
        <v>551</v>
      </c>
      <c r="J83" s="77">
        <v>557</v>
      </c>
      <c r="K83" s="77">
        <v>567</v>
      </c>
      <c r="L83" s="77">
        <v>567</v>
      </c>
      <c r="M83" s="77">
        <v>577</v>
      </c>
      <c r="N83" s="77">
        <v>565</v>
      </c>
      <c r="O83" s="77">
        <v>574</v>
      </c>
      <c r="P83" s="77">
        <v>571</v>
      </c>
      <c r="Q83" s="77">
        <v>570</v>
      </c>
      <c r="R83" s="77">
        <v>563</v>
      </c>
      <c r="S83" s="77">
        <v>561</v>
      </c>
      <c r="T83" s="77">
        <v>557</v>
      </c>
      <c r="U83" s="77">
        <v>553</v>
      </c>
      <c r="V83" s="77">
        <v>566</v>
      </c>
      <c r="W83" s="77">
        <v>567</v>
      </c>
      <c r="X83" s="77">
        <v>563</v>
      </c>
      <c r="Y83" s="77">
        <v>558</v>
      </c>
      <c r="Z83" s="77">
        <v>557</v>
      </c>
      <c r="AA83" s="77">
        <v>570</v>
      </c>
      <c r="AB83" s="77">
        <v>566</v>
      </c>
      <c r="AC83" s="77">
        <v>563</v>
      </c>
      <c r="AD83" s="77">
        <v>556</v>
      </c>
      <c r="AE83" s="77">
        <v>559</v>
      </c>
      <c r="AF83" s="77">
        <v>560</v>
      </c>
      <c r="AG83" s="77">
        <v>552</v>
      </c>
      <c r="AH83" s="77">
        <v>549</v>
      </c>
      <c r="AI83" s="77">
        <v>559</v>
      </c>
      <c r="AJ83" s="77">
        <v>557</v>
      </c>
      <c r="AK83" s="77">
        <v>561</v>
      </c>
    </row>
    <row r="84" spans="1:37" x14ac:dyDescent="0.2">
      <c r="A84" t="s">
        <v>81</v>
      </c>
      <c r="B84" s="77">
        <v>11316</v>
      </c>
      <c r="C84" s="77">
        <v>11576</v>
      </c>
      <c r="D84" s="77">
        <v>11582</v>
      </c>
      <c r="E84" s="77">
        <v>11642</v>
      </c>
      <c r="F84" s="77">
        <v>11605</v>
      </c>
      <c r="G84" s="77">
        <v>11550</v>
      </c>
      <c r="H84" s="77">
        <v>11635</v>
      </c>
      <c r="I84" s="77">
        <v>11694</v>
      </c>
      <c r="J84" s="77">
        <v>11780</v>
      </c>
      <c r="K84" s="77">
        <v>11928</v>
      </c>
      <c r="L84" s="77">
        <v>11882</v>
      </c>
      <c r="M84" s="77">
        <v>11888</v>
      </c>
      <c r="N84" s="77">
        <v>11546</v>
      </c>
      <c r="O84" s="77">
        <v>11897</v>
      </c>
      <c r="P84" s="77">
        <v>11912</v>
      </c>
      <c r="Q84" s="77">
        <v>11919</v>
      </c>
      <c r="R84" s="77">
        <v>11932</v>
      </c>
      <c r="S84" s="77">
        <v>11783</v>
      </c>
      <c r="T84" s="77">
        <v>11830</v>
      </c>
      <c r="U84" s="77">
        <v>11855</v>
      </c>
      <c r="V84" s="77">
        <v>11864</v>
      </c>
      <c r="W84" s="77">
        <v>12089</v>
      </c>
      <c r="X84" s="77">
        <v>12145</v>
      </c>
      <c r="Y84" s="77">
        <v>12032</v>
      </c>
      <c r="Z84" s="77">
        <v>11812</v>
      </c>
      <c r="AA84" s="77">
        <v>12029</v>
      </c>
      <c r="AB84" s="77">
        <v>12057</v>
      </c>
      <c r="AC84" s="77">
        <v>12137</v>
      </c>
      <c r="AD84" s="77">
        <v>12149</v>
      </c>
      <c r="AE84" s="77">
        <v>12028</v>
      </c>
      <c r="AF84" s="77">
        <v>12107</v>
      </c>
      <c r="AG84" s="77">
        <v>12072</v>
      </c>
      <c r="AH84" s="77">
        <v>11978</v>
      </c>
      <c r="AI84" s="77">
        <v>12215</v>
      </c>
      <c r="AJ84" s="77">
        <v>12206</v>
      </c>
      <c r="AK84" s="77">
        <v>12076</v>
      </c>
    </row>
    <row r="85" spans="1:37" x14ac:dyDescent="0.2">
      <c r="A85" t="s">
        <v>82</v>
      </c>
      <c r="B85" s="77">
        <v>1967</v>
      </c>
      <c r="C85" s="77">
        <v>1964</v>
      </c>
      <c r="D85" s="77">
        <v>1984</v>
      </c>
      <c r="E85" s="77">
        <v>1992</v>
      </c>
      <c r="F85" s="77">
        <v>2013</v>
      </c>
      <c r="G85" s="77">
        <v>2079</v>
      </c>
      <c r="H85" s="77">
        <v>2094</v>
      </c>
      <c r="I85" s="77">
        <v>2086</v>
      </c>
      <c r="J85" s="77">
        <v>2032</v>
      </c>
      <c r="K85" s="77">
        <v>2036</v>
      </c>
      <c r="L85" s="77">
        <v>2022</v>
      </c>
      <c r="M85" s="77">
        <v>2004</v>
      </c>
      <c r="N85" s="77">
        <v>2012</v>
      </c>
      <c r="O85" s="77">
        <v>2023</v>
      </c>
      <c r="P85" s="77">
        <v>2016</v>
      </c>
      <c r="Q85" s="77">
        <v>2001</v>
      </c>
      <c r="R85" s="77">
        <v>2021</v>
      </c>
      <c r="S85" s="77">
        <v>2094</v>
      </c>
      <c r="T85" s="77">
        <v>2110</v>
      </c>
      <c r="U85" s="77">
        <v>2090</v>
      </c>
      <c r="V85" s="77">
        <v>2052</v>
      </c>
      <c r="W85" s="77">
        <v>2053</v>
      </c>
      <c r="X85" s="77">
        <v>2025</v>
      </c>
      <c r="Y85" s="77">
        <v>2019</v>
      </c>
      <c r="Z85" s="77">
        <v>2020</v>
      </c>
      <c r="AA85" s="77">
        <v>2033</v>
      </c>
      <c r="AB85" s="77">
        <v>2042</v>
      </c>
      <c r="AC85" s="77">
        <v>2023</v>
      </c>
      <c r="AD85" s="77">
        <v>2044</v>
      </c>
      <c r="AE85" s="77">
        <v>2102</v>
      </c>
      <c r="AF85" s="77">
        <v>2133</v>
      </c>
      <c r="AG85" s="77">
        <v>2061</v>
      </c>
      <c r="AH85" s="77">
        <v>2015</v>
      </c>
      <c r="AI85" s="77">
        <v>2026</v>
      </c>
      <c r="AJ85" s="77">
        <v>2007</v>
      </c>
      <c r="AK85" s="77">
        <v>1997</v>
      </c>
    </row>
    <row r="86" spans="1:37" x14ac:dyDescent="0.2">
      <c r="A86" t="s">
        <v>83</v>
      </c>
      <c r="B86" s="77">
        <v>9013</v>
      </c>
      <c r="C86" s="77">
        <v>8994</v>
      </c>
      <c r="D86" s="77">
        <v>9092</v>
      </c>
      <c r="E86" s="77">
        <v>9112</v>
      </c>
      <c r="F86" s="77">
        <v>9177</v>
      </c>
      <c r="G86" s="77">
        <v>9486</v>
      </c>
      <c r="H86" s="77">
        <v>9520</v>
      </c>
      <c r="I86" s="77">
        <v>9484</v>
      </c>
      <c r="J86" s="77">
        <v>9234</v>
      </c>
      <c r="K86" s="77">
        <v>9327</v>
      </c>
      <c r="L86" s="77">
        <v>9198</v>
      </c>
      <c r="M86" s="77">
        <v>9137</v>
      </c>
      <c r="N86" s="77">
        <v>9196</v>
      </c>
      <c r="O86" s="77">
        <v>9265</v>
      </c>
      <c r="P86" s="77">
        <v>9254</v>
      </c>
      <c r="Q86" s="77">
        <v>9196</v>
      </c>
      <c r="R86" s="77">
        <v>9266</v>
      </c>
      <c r="S86" s="77">
        <v>9491</v>
      </c>
      <c r="T86" s="77">
        <v>9604</v>
      </c>
      <c r="U86" s="77">
        <v>9485</v>
      </c>
      <c r="V86" s="77">
        <v>9362</v>
      </c>
      <c r="W86" s="77">
        <v>9368</v>
      </c>
      <c r="X86" s="77">
        <v>9240</v>
      </c>
      <c r="Y86" s="77">
        <v>9227</v>
      </c>
      <c r="Z86" s="77">
        <v>9263</v>
      </c>
      <c r="AA86" s="77">
        <v>9343</v>
      </c>
      <c r="AB86" s="77">
        <v>9370</v>
      </c>
      <c r="AC86" s="77">
        <v>9297</v>
      </c>
      <c r="AD86" s="77">
        <v>9393</v>
      </c>
      <c r="AE86" s="77">
        <v>9585</v>
      </c>
      <c r="AF86" s="77">
        <v>9719</v>
      </c>
      <c r="AG86" s="77">
        <v>9386</v>
      </c>
      <c r="AH86" s="77">
        <v>9224</v>
      </c>
      <c r="AI86" s="77">
        <v>9239</v>
      </c>
      <c r="AJ86" s="77">
        <v>9156</v>
      </c>
      <c r="AK86" s="77">
        <v>9149</v>
      </c>
    </row>
    <row r="87" spans="1:37" x14ac:dyDescent="0.2">
      <c r="A87" t="s">
        <v>84</v>
      </c>
      <c r="B87" s="77">
        <v>898</v>
      </c>
      <c r="C87" s="77">
        <v>894</v>
      </c>
      <c r="D87" s="77">
        <v>895</v>
      </c>
      <c r="E87" s="77">
        <v>892</v>
      </c>
      <c r="F87" s="77">
        <v>901</v>
      </c>
      <c r="G87" s="77">
        <v>917</v>
      </c>
      <c r="H87" s="77">
        <v>932</v>
      </c>
      <c r="I87" s="77">
        <v>932</v>
      </c>
      <c r="J87" s="77">
        <v>915</v>
      </c>
      <c r="K87" s="77">
        <v>923</v>
      </c>
      <c r="L87" s="77">
        <v>913</v>
      </c>
      <c r="M87" s="77">
        <v>908</v>
      </c>
      <c r="N87" s="77">
        <v>911</v>
      </c>
      <c r="O87" s="77">
        <v>900</v>
      </c>
      <c r="P87" s="77">
        <v>912</v>
      </c>
      <c r="Q87" s="77">
        <v>909</v>
      </c>
      <c r="R87" s="77">
        <v>922</v>
      </c>
      <c r="S87" s="77">
        <v>928</v>
      </c>
      <c r="T87" s="77">
        <v>942</v>
      </c>
      <c r="U87" s="77">
        <v>938</v>
      </c>
      <c r="V87" s="77">
        <v>926</v>
      </c>
      <c r="W87" s="77">
        <v>921</v>
      </c>
      <c r="X87" s="77">
        <v>908</v>
      </c>
      <c r="Y87" s="77">
        <v>901</v>
      </c>
      <c r="Z87" s="77">
        <v>908</v>
      </c>
      <c r="AA87" s="77">
        <v>909</v>
      </c>
      <c r="AB87" s="77">
        <v>926</v>
      </c>
      <c r="AC87" s="77">
        <v>924</v>
      </c>
      <c r="AD87" s="77">
        <v>936</v>
      </c>
      <c r="AE87" s="77">
        <v>946</v>
      </c>
      <c r="AF87" s="77">
        <v>959</v>
      </c>
      <c r="AG87" s="77">
        <v>943</v>
      </c>
      <c r="AH87" s="77">
        <v>925</v>
      </c>
      <c r="AI87" s="77">
        <v>929</v>
      </c>
      <c r="AJ87" s="77">
        <v>915</v>
      </c>
      <c r="AK87" s="77">
        <v>901</v>
      </c>
    </row>
    <row r="88" spans="1:37" x14ac:dyDescent="0.2">
      <c r="A88" t="s">
        <v>85</v>
      </c>
      <c r="B88" s="77">
        <v>2264</v>
      </c>
      <c r="C88" s="77">
        <v>2266</v>
      </c>
      <c r="D88" s="77">
        <v>2275</v>
      </c>
      <c r="E88" s="77">
        <v>2288</v>
      </c>
      <c r="F88" s="77">
        <v>2312</v>
      </c>
      <c r="G88" s="77">
        <v>2365</v>
      </c>
      <c r="H88" s="77">
        <v>2401</v>
      </c>
      <c r="I88" s="77">
        <v>2403</v>
      </c>
      <c r="J88" s="77">
        <v>2346</v>
      </c>
      <c r="K88" s="77">
        <v>2355</v>
      </c>
      <c r="L88" s="77">
        <v>2358</v>
      </c>
      <c r="M88" s="77">
        <v>2350</v>
      </c>
      <c r="N88" s="77">
        <v>2335</v>
      </c>
      <c r="O88" s="77">
        <v>2324</v>
      </c>
      <c r="P88" s="77">
        <v>2338</v>
      </c>
      <c r="Q88" s="77">
        <v>2343</v>
      </c>
      <c r="R88" s="77">
        <v>2385</v>
      </c>
      <c r="S88" s="77">
        <v>2442</v>
      </c>
      <c r="T88" s="77">
        <v>2462</v>
      </c>
      <c r="U88" s="77">
        <v>2463</v>
      </c>
      <c r="V88" s="77">
        <v>2406</v>
      </c>
      <c r="W88" s="77">
        <v>2398</v>
      </c>
      <c r="X88" s="77">
        <v>2378</v>
      </c>
      <c r="Y88" s="77">
        <v>2377</v>
      </c>
      <c r="Z88" s="77">
        <v>2370</v>
      </c>
      <c r="AA88" s="77">
        <v>2354</v>
      </c>
      <c r="AB88" s="77">
        <v>2364</v>
      </c>
      <c r="AC88" s="77">
        <v>2384</v>
      </c>
      <c r="AD88" s="77">
        <v>2420</v>
      </c>
      <c r="AE88" s="77">
        <v>2475</v>
      </c>
      <c r="AF88" s="77">
        <v>2506</v>
      </c>
      <c r="AG88" s="77">
        <v>2502</v>
      </c>
      <c r="AH88" s="77">
        <v>2439</v>
      </c>
      <c r="AI88" s="77">
        <v>2438</v>
      </c>
      <c r="AJ88" s="77">
        <v>2426</v>
      </c>
      <c r="AK88" s="77">
        <v>2407</v>
      </c>
    </row>
    <row r="89" spans="1:37" x14ac:dyDescent="0.2">
      <c r="A89" t="s">
        <v>86</v>
      </c>
      <c r="B89" s="77">
        <v>571</v>
      </c>
      <c r="C89" s="77">
        <v>594</v>
      </c>
      <c r="D89" s="77">
        <v>614</v>
      </c>
      <c r="E89" s="77">
        <v>643</v>
      </c>
      <c r="F89" s="77">
        <v>659</v>
      </c>
      <c r="G89" s="77">
        <v>667</v>
      </c>
      <c r="H89" s="77">
        <v>658</v>
      </c>
      <c r="I89" s="77">
        <v>670</v>
      </c>
      <c r="J89" s="77">
        <v>637</v>
      </c>
      <c r="K89" s="77">
        <v>644</v>
      </c>
      <c r="L89" s="77">
        <v>658</v>
      </c>
      <c r="M89" s="77">
        <v>634</v>
      </c>
      <c r="N89" s="77">
        <v>596</v>
      </c>
      <c r="O89" s="77">
        <v>631</v>
      </c>
      <c r="P89" s="77">
        <v>651</v>
      </c>
      <c r="Q89" s="77">
        <v>664</v>
      </c>
      <c r="R89" s="77">
        <v>660</v>
      </c>
      <c r="S89" s="77">
        <v>659</v>
      </c>
      <c r="T89" s="77">
        <v>661</v>
      </c>
      <c r="U89" s="77">
        <v>650</v>
      </c>
      <c r="V89" s="77">
        <v>604</v>
      </c>
      <c r="W89" s="77">
        <v>636</v>
      </c>
      <c r="X89" s="77">
        <v>659</v>
      </c>
      <c r="Y89" s="77">
        <v>640</v>
      </c>
      <c r="Z89" s="77">
        <v>606</v>
      </c>
      <c r="AA89" s="77">
        <v>641</v>
      </c>
      <c r="AB89" s="77">
        <v>642</v>
      </c>
      <c r="AC89" s="77">
        <v>643</v>
      </c>
      <c r="AD89" s="77">
        <v>652</v>
      </c>
      <c r="AE89" s="77">
        <v>660</v>
      </c>
      <c r="AF89" s="77">
        <v>668</v>
      </c>
      <c r="AG89" s="77">
        <v>652</v>
      </c>
      <c r="AH89" s="77">
        <v>590</v>
      </c>
      <c r="AI89" s="77">
        <v>608</v>
      </c>
      <c r="AJ89" s="77">
        <v>661</v>
      </c>
      <c r="AK89" s="77">
        <v>636</v>
      </c>
    </row>
    <row r="90" spans="1:37" x14ac:dyDescent="0.2">
      <c r="A90" t="s">
        <v>87</v>
      </c>
      <c r="B90" s="77">
        <v>600</v>
      </c>
      <c r="C90" s="77">
        <v>597</v>
      </c>
      <c r="D90" s="77">
        <v>587</v>
      </c>
      <c r="E90" s="77">
        <v>592</v>
      </c>
      <c r="F90" s="77">
        <v>597</v>
      </c>
      <c r="G90" s="77">
        <v>630</v>
      </c>
      <c r="H90" s="77">
        <v>639</v>
      </c>
      <c r="I90" s="77">
        <v>652</v>
      </c>
      <c r="J90" s="77">
        <v>613</v>
      </c>
      <c r="K90" s="77">
        <v>616</v>
      </c>
      <c r="L90" s="77">
        <v>606</v>
      </c>
      <c r="M90" s="77">
        <v>609</v>
      </c>
      <c r="N90" s="77">
        <v>601</v>
      </c>
      <c r="O90" s="77">
        <v>623</v>
      </c>
      <c r="P90" s="77">
        <v>628</v>
      </c>
      <c r="Q90" s="77">
        <v>632</v>
      </c>
      <c r="R90" s="77">
        <v>628</v>
      </c>
      <c r="S90" s="77">
        <v>644</v>
      </c>
      <c r="T90" s="77">
        <v>667</v>
      </c>
      <c r="U90" s="77">
        <v>647</v>
      </c>
      <c r="V90" s="77">
        <v>629</v>
      </c>
      <c r="W90" s="77">
        <v>624</v>
      </c>
      <c r="X90" s="77">
        <v>614</v>
      </c>
      <c r="Y90" s="77">
        <v>609</v>
      </c>
      <c r="Z90" s="77">
        <v>606</v>
      </c>
      <c r="AA90" s="77">
        <v>621</v>
      </c>
      <c r="AB90" s="77">
        <v>621</v>
      </c>
      <c r="AC90" s="77">
        <v>622</v>
      </c>
      <c r="AD90" s="77">
        <v>623</v>
      </c>
      <c r="AE90" s="77">
        <v>635</v>
      </c>
      <c r="AF90" s="77">
        <v>666</v>
      </c>
      <c r="AG90" s="77">
        <v>657</v>
      </c>
      <c r="AH90" s="77">
        <v>631</v>
      </c>
      <c r="AI90" s="77">
        <v>643</v>
      </c>
      <c r="AJ90" s="77">
        <v>628</v>
      </c>
      <c r="AK90" s="77">
        <v>615</v>
      </c>
    </row>
    <row r="91" spans="1:37" x14ac:dyDescent="0.2">
      <c r="A91" t="s">
        <v>88</v>
      </c>
      <c r="B91" s="77">
        <v>569</v>
      </c>
      <c r="C91" s="77">
        <v>579</v>
      </c>
      <c r="D91" s="77">
        <v>585</v>
      </c>
      <c r="E91" s="77">
        <v>580</v>
      </c>
      <c r="F91" s="77">
        <v>567</v>
      </c>
      <c r="G91" s="77">
        <v>574</v>
      </c>
      <c r="H91" s="77">
        <v>587</v>
      </c>
      <c r="I91" s="77">
        <v>582</v>
      </c>
      <c r="J91" s="77">
        <v>611</v>
      </c>
      <c r="K91" s="77">
        <v>583</v>
      </c>
      <c r="L91" s="77">
        <v>577</v>
      </c>
      <c r="M91" s="77">
        <v>575</v>
      </c>
      <c r="N91" s="77">
        <v>577</v>
      </c>
      <c r="O91" s="77">
        <v>581</v>
      </c>
      <c r="P91" s="77">
        <v>595</v>
      </c>
      <c r="Q91" s="77">
        <v>582</v>
      </c>
      <c r="R91" s="77">
        <v>572</v>
      </c>
      <c r="S91" s="77">
        <v>578</v>
      </c>
      <c r="T91" s="77">
        <v>602</v>
      </c>
      <c r="U91" s="77">
        <v>591</v>
      </c>
      <c r="V91" s="77">
        <v>572</v>
      </c>
      <c r="W91" s="77">
        <v>578</v>
      </c>
      <c r="X91" s="77">
        <v>577</v>
      </c>
      <c r="Y91" s="77">
        <v>573</v>
      </c>
      <c r="Z91" s="77">
        <v>579</v>
      </c>
      <c r="AA91" s="77">
        <v>582</v>
      </c>
      <c r="AB91" s="77">
        <v>584</v>
      </c>
      <c r="AC91" s="77">
        <v>576</v>
      </c>
      <c r="AD91" s="77">
        <v>572</v>
      </c>
      <c r="AE91" s="77">
        <v>571</v>
      </c>
      <c r="AF91" s="77">
        <v>581</v>
      </c>
      <c r="AG91" s="77">
        <v>574</v>
      </c>
      <c r="AH91" s="77">
        <v>553</v>
      </c>
      <c r="AI91" s="77">
        <v>568</v>
      </c>
      <c r="AJ91" s="77">
        <v>561</v>
      </c>
      <c r="AK91" s="77">
        <v>562</v>
      </c>
    </row>
    <row r="92" spans="1:37" x14ac:dyDescent="0.2">
      <c r="A92" t="s">
        <v>89</v>
      </c>
      <c r="B92" s="77">
        <v>474</v>
      </c>
      <c r="C92" s="77">
        <v>476</v>
      </c>
      <c r="D92" s="77">
        <v>478</v>
      </c>
      <c r="E92" s="77">
        <v>480</v>
      </c>
      <c r="F92" s="77">
        <v>490</v>
      </c>
      <c r="G92" s="77">
        <v>506</v>
      </c>
      <c r="H92" s="77">
        <v>517</v>
      </c>
      <c r="I92" s="77">
        <v>504</v>
      </c>
      <c r="J92" s="77">
        <v>502</v>
      </c>
      <c r="K92" s="77">
        <v>491</v>
      </c>
      <c r="L92" s="77">
        <v>486</v>
      </c>
      <c r="M92" s="77">
        <v>479</v>
      </c>
      <c r="N92" s="77">
        <v>471</v>
      </c>
      <c r="O92" s="77">
        <v>472</v>
      </c>
      <c r="P92" s="77">
        <v>474</v>
      </c>
      <c r="Q92" s="77">
        <v>480</v>
      </c>
      <c r="R92" s="77">
        <v>474</v>
      </c>
      <c r="S92" s="77">
        <v>483</v>
      </c>
      <c r="T92" s="77">
        <v>508</v>
      </c>
      <c r="U92" s="77">
        <v>492</v>
      </c>
      <c r="V92" s="77">
        <v>475</v>
      </c>
      <c r="W92" s="77">
        <v>488</v>
      </c>
      <c r="X92" s="77">
        <v>491</v>
      </c>
      <c r="Y92" s="77">
        <v>478</v>
      </c>
      <c r="Z92" s="77">
        <v>466</v>
      </c>
      <c r="AA92" s="77">
        <v>477</v>
      </c>
      <c r="AB92" s="77">
        <v>476</v>
      </c>
      <c r="AC92" s="77">
        <v>473</v>
      </c>
      <c r="AD92" s="77">
        <v>470</v>
      </c>
      <c r="AE92" s="77">
        <v>477</v>
      </c>
      <c r="AF92" s="77">
        <v>493</v>
      </c>
      <c r="AG92" s="77">
        <v>496</v>
      </c>
      <c r="AH92" s="77">
        <v>461</v>
      </c>
      <c r="AI92" s="77">
        <v>486</v>
      </c>
      <c r="AJ92" s="77">
        <v>503</v>
      </c>
      <c r="AK92" s="77">
        <v>488</v>
      </c>
    </row>
    <row r="93" spans="1:37" x14ac:dyDescent="0.2">
      <c r="A93" t="s">
        <v>90</v>
      </c>
      <c r="B93" s="77">
        <v>1244</v>
      </c>
      <c r="C93" s="77">
        <v>1258</v>
      </c>
      <c r="D93" s="77">
        <v>1261</v>
      </c>
      <c r="E93" s="77">
        <v>1273</v>
      </c>
      <c r="F93" s="77">
        <v>1258</v>
      </c>
      <c r="G93" s="77">
        <v>1272</v>
      </c>
      <c r="H93" s="77">
        <v>1271</v>
      </c>
      <c r="I93" s="77">
        <v>1266</v>
      </c>
      <c r="J93" s="77">
        <v>1280</v>
      </c>
      <c r="K93" s="77">
        <v>1298</v>
      </c>
      <c r="L93" s="77">
        <v>1300</v>
      </c>
      <c r="M93" s="77">
        <v>1290</v>
      </c>
      <c r="N93" s="77">
        <v>1269</v>
      </c>
      <c r="O93" s="77">
        <v>1279</v>
      </c>
      <c r="P93" s="77">
        <v>1280</v>
      </c>
      <c r="Q93" s="77">
        <v>1293</v>
      </c>
      <c r="R93" s="77">
        <v>1280</v>
      </c>
      <c r="S93" s="77">
        <v>1285</v>
      </c>
      <c r="T93" s="77">
        <v>1284</v>
      </c>
      <c r="U93" s="77">
        <v>1278</v>
      </c>
      <c r="V93" s="77">
        <v>1294</v>
      </c>
      <c r="W93" s="77">
        <v>1298</v>
      </c>
      <c r="X93" s="77">
        <v>1278</v>
      </c>
      <c r="Y93" s="77">
        <v>1269</v>
      </c>
      <c r="Z93" s="77">
        <v>1244</v>
      </c>
      <c r="AA93" s="77">
        <v>1256</v>
      </c>
      <c r="AB93" s="77">
        <v>1261</v>
      </c>
      <c r="AC93" s="77">
        <v>1281</v>
      </c>
      <c r="AD93" s="77">
        <v>1267</v>
      </c>
      <c r="AE93" s="77">
        <v>1273</v>
      </c>
      <c r="AF93" s="77">
        <v>1284</v>
      </c>
      <c r="AG93" s="77">
        <v>1270</v>
      </c>
      <c r="AH93" s="77">
        <v>1284</v>
      </c>
      <c r="AI93" s="77">
        <v>1302</v>
      </c>
      <c r="AJ93" s="77">
        <v>1286</v>
      </c>
      <c r="AK93" s="77">
        <v>1269</v>
      </c>
    </row>
    <row r="94" spans="1:37" x14ac:dyDescent="0.2">
      <c r="A94" t="s">
        <v>91</v>
      </c>
      <c r="B94" s="77">
        <v>497</v>
      </c>
      <c r="C94" s="77">
        <v>495</v>
      </c>
      <c r="D94" s="77">
        <v>508</v>
      </c>
      <c r="E94" s="77">
        <v>525</v>
      </c>
      <c r="F94" s="77">
        <v>573</v>
      </c>
      <c r="G94" s="77">
        <v>648</v>
      </c>
      <c r="H94" s="77">
        <v>706</v>
      </c>
      <c r="I94" s="77">
        <v>711</v>
      </c>
      <c r="J94" s="77">
        <v>645</v>
      </c>
      <c r="K94" s="77">
        <v>591</v>
      </c>
      <c r="L94" s="77">
        <v>533</v>
      </c>
      <c r="M94" s="77">
        <v>533</v>
      </c>
      <c r="N94" s="77">
        <v>500</v>
      </c>
      <c r="O94" s="77">
        <v>506</v>
      </c>
      <c r="P94" s="77">
        <v>512</v>
      </c>
      <c r="Q94" s="77">
        <v>522</v>
      </c>
      <c r="R94" s="77">
        <v>565</v>
      </c>
      <c r="S94" s="77">
        <v>662</v>
      </c>
      <c r="T94" s="77">
        <v>703</v>
      </c>
      <c r="U94" s="77">
        <v>701</v>
      </c>
      <c r="V94" s="77">
        <v>640</v>
      </c>
      <c r="W94" s="77">
        <v>611</v>
      </c>
      <c r="X94" s="77">
        <v>543</v>
      </c>
      <c r="Y94" s="77">
        <v>534</v>
      </c>
      <c r="Z94" s="77">
        <v>507</v>
      </c>
      <c r="AA94" s="77">
        <v>511</v>
      </c>
      <c r="AB94" s="77">
        <v>523</v>
      </c>
      <c r="AC94" s="77">
        <v>536</v>
      </c>
      <c r="AD94" s="77">
        <v>589</v>
      </c>
      <c r="AE94" s="77">
        <v>662</v>
      </c>
      <c r="AF94" s="77">
        <v>709</v>
      </c>
      <c r="AG94" s="77">
        <v>694</v>
      </c>
      <c r="AH94" s="77">
        <v>638</v>
      </c>
      <c r="AI94" s="77">
        <v>607</v>
      </c>
      <c r="AJ94" s="77">
        <v>537</v>
      </c>
      <c r="AK94" s="77">
        <v>540</v>
      </c>
    </row>
    <row r="95" spans="1:37" x14ac:dyDescent="0.2">
      <c r="A95" t="s">
        <v>92</v>
      </c>
      <c r="B95" s="77">
        <v>3976</v>
      </c>
      <c r="C95" s="77">
        <v>3987</v>
      </c>
      <c r="D95" s="77">
        <v>4003</v>
      </c>
      <c r="E95" s="77">
        <v>4053</v>
      </c>
      <c r="F95" s="77">
        <v>4092</v>
      </c>
      <c r="G95" s="77">
        <v>4188</v>
      </c>
      <c r="H95" s="77">
        <v>4241</v>
      </c>
      <c r="I95" s="77">
        <v>4258</v>
      </c>
      <c r="J95" s="77">
        <v>4174</v>
      </c>
      <c r="K95" s="77">
        <v>4167</v>
      </c>
      <c r="L95" s="77">
        <v>4152</v>
      </c>
      <c r="M95" s="77">
        <v>4154</v>
      </c>
      <c r="N95" s="77">
        <v>4115</v>
      </c>
      <c r="O95" s="77">
        <v>4113</v>
      </c>
      <c r="P95" s="77">
        <v>4105</v>
      </c>
      <c r="Q95" s="77">
        <v>4143</v>
      </c>
      <c r="R95" s="77">
        <v>4193</v>
      </c>
      <c r="S95" s="77">
        <v>4291</v>
      </c>
      <c r="T95" s="77">
        <v>4333</v>
      </c>
      <c r="U95" s="77">
        <v>4317</v>
      </c>
      <c r="V95" s="77">
        <v>4223</v>
      </c>
      <c r="W95" s="77">
        <v>4232</v>
      </c>
      <c r="X95" s="77">
        <v>4258</v>
      </c>
      <c r="Y95" s="77">
        <v>4223</v>
      </c>
      <c r="Z95" s="77">
        <v>4192</v>
      </c>
      <c r="AA95" s="77">
        <v>4186</v>
      </c>
      <c r="AB95" s="77">
        <v>4205</v>
      </c>
      <c r="AC95" s="77">
        <v>4224</v>
      </c>
      <c r="AD95" s="77">
        <v>4277</v>
      </c>
      <c r="AE95" s="77">
        <v>4359</v>
      </c>
      <c r="AF95" s="77">
        <v>4380</v>
      </c>
      <c r="AG95" s="77">
        <v>4376</v>
      </c>
      <c r="AH95" s="77">
        <v>4273</v>
      </c>
      <c r="AI95" s="77">
        <v>4325</v>
      </c>
      <c r="AJ95" s="77">
        <v>4301</v>
      </c>
      <c r="AK95" s="77">
        <v>4258</v>
      </c>
    </row>
    <row r="96" spans="1:37" x14ac:dyDescent="0.2">
      <c r="A96" t="s">
        <v>93</v>
      </c>
      <c r="B96" s="77">
        <v>3577</v>
      </c>
      <c r="C96" s="77">
        <v>3617</v>
      </c>
      <c r="D96" s="77">
        <v>3703</v>
      </c>
      <c r="E96" s="77">
        <v>3831</v>
      </c>
      <c r="F96" s="77">
        <v>4020</v>
      </c>
      <c r="G96" s="77">
        <v>4336</v>
      </c>
      <c r="H96" s="77">
        <v>4486</v>
      </c>
      <c r="I96" s="77">
        <v>4519</v>
      </c>
      <c r="J96" s="77">
        <v>4266</v>
      </c>
      <c r="K96" s="77">
        <v>4195</v>
      </c>
      <c r="L96" s="77">
        <v>3892</v>
      </c>
      <c r="M96" s="77">
        <v>3810</v>
      </c>
      <c r="N96" s="77">
        <v>3668</v>
      </c>
      <c r="O96" s="77">
        <v>3728</v>
      </c>
      <c r="P96" s="77">
        <v>3776</v>
      </c>
      <c r="Q96" s="77">
        <v>3858</v>
      </c>
      <c r="R96" s="77">
        <v>4054</v>
      </c>
      <c r="S96" s="77">
        <v>4343</v>
      </c>
      <c r="T96" s="77">
        <v>4458</v>
      </c>
      <c r="U96" s="77">
        <v>4523</v>
      </c>
      <c r="V96" s="77">
        <v>4260</v>
      </c>
      <c r="W96" s="77">
        <v>4186</v>
      </c>
      <c r="X96" s="77">
        <v>3894</v>
      </c>
      <c r="Y96" s="77">
        <v>3827</v>
      </c>
      <c r="Z96" s="77">
        <v>3708</v>
      </c>
      <c r="AA96" s="77">
        <v>3774</v>
      </c>
      <c r="AB96" s="77">
        <v>3788</v>
      </c>
      <c r="AC96" s="77">
        <v>3862</v>
      </c>
      <c r="AD96" s="77">
        <v>4037</v>
      </c>
      <c r="AE96" s="77">
        <v>4321</v>
      </c>
      <c r="AF96" s="77">
        <v>4498</v>
      </c>
      <c r="AG96" s="77">
        <v>4576</v>
      </c>
      <c r="AH96" s="77">
        <v>4276</v>
      </c>
      <c r="AI96" s="77">
        <v>4188</v>
      </c>
      <c r="AJ96" s="77">
        <v>3873</v>
      </c>
      <c r="AK96" s="77">
        <v>3840</v>
      </c>
    </row>
    <row r="97" spans="1:37" x14ac:dyDescent="0.2">
      <c r="A97" t="s">
        <v>94</v>
      </c>
      <c r="B97" s="77">
        <v>26137</v>
      </c>
      <c r="C97" s="77">
        <v>26450</v>
      </c>
      <c r="D97" s="77">
        <v>27103</v>
      </c>
      <c r="E97" s="77">
        <v>27899</v>
      </c>
      <c r="F97" s="77">
        <v>29217</v>
      </c>
      <c r="G97" s="77">
        <v>31314</v>
      </c>
      <c r="H97" s="77">
        <v>32451</v>
      </c>
      <c r="I97" s="77">
        <v>32763</v>
      </c>
      <c r="J97" s="77">
        <v>30706</v>
      </c>
      <c r="K97" s="77">
        <v>30224</v>
      </c>
      <c r="L97" s="77">
        <v>28179</v>
      </c>
      <c r="M97" s="77">
        <v>27633</v>
      </c>
      <c r="N97" s="77">
        <v>26710</v>
      </c>
      <c r="O97" s="77">
        <v>27222</v>
      </c>
      <c r="P97" s="77">
        <v>27637</v>
      </c>
      <c r="Q97" s="77">
        <v>28224</v>
      </c>
      <c r="R97" s="77">
        <v>29282</v>
      </c>
      <c r="S97" s="77">
        <v>31365</v>
      </c>
      <c r="T97" s="77">
        <v>32304</v>
      </c>
      <c r="U97" s="77">
        <v>32853</v>
      </c>
      <c r="V97" s="77">
        <v>30886</v>
      </c>
      <c r="W97" s="77">
        <v>30232</v>
      </c>
      <c r="X97" s="77">
        <v>28304</v>
      </c>
      <c r="Y97" s="77">
        <v>27913</v>
      </c>
      <c r="Z97" s="77">
        <v>27004</v>
      </c>
      <c r="AA97" s="77">
        <v>27502</v>
      </c>
      <c r="AB97" s="77">
        <v>27622</v>
      </c>
      <c r="AC97" s="77">
        <v>28242</v>
      </c>
      <c r="AD97" s="77">
        <v>29532</v>
      </c>
      <c r="AE97" s="77">
        <v>31428</v>
      </c>
      <c r="AF97" s="77">
        <v>32845</v>
      </c>
      <c r="AG97" s="77">
        <v>33212</v>
      </c>
      <c r="AH97" s="77">
        <v>31073</v>
      </c>
      <c r="AI97" s="77">
        <v>30390</v>
      </c>
      <c r="AJ97" s="77">
        <v>28133</v>
      </c>
      <c r="AK97" s="77">
        <v>27783</v>
      </c>
    </row>
    <row r="98" spans="1:37" x14ac:dyDescent="0.2">
      <c r="A98" t="s">
        <v>95</v>
      </c>
      <c r="B98" s="77">
        <v>684</v>
      </c>
      <c r="C98" s="77">
        <v>683</v>
      </c>
      <c r="D98" s="77">
        <v>691</v>
      </c>
      <c r="E98" s="77">
        <v>716</v>
      </c>
      <c r="F98" s="77">
        <v>712</v>
      </c>
      <c r="G98" s="77">
        <v>704</v>
      </c>
      <c r="H98" s="77">
        <v>696</v>
      </c>
      <c r="I98" s="77">
        <v>687</v>
      </c>
      <c r="J98" s="77">
        <v>690</v>
      </c>
      <c r="K98" s="77">
        <v>702</v>
      </c>
      <c r="L98" s="77">
        <v>690</v>
      </c>
      <c r="M98" s="77">
        <v>684</v>
      </c>
      <c r="N98" s="77">
        <v>671</v>
      </c>
      <c r="O98" s="77">
        <v>679</v>
      </c>
      <c r="P98" s="77">
        <v>678</v>
      </c>
      <c r="Q98" s="77">
        <v>700</v>
      </c>
      <c r="R98" s="77">
        <v>700</v>
      </c>
      <c r="S98" s="77">
        <v>687</v>
      </c>
      <c r="T98" s="77">
        <v>679</v>
      </c>
      <c r="U98" s="77">
        <v>671</v>
      </c>
      <c r="V98" s="77">
        <v>685</v>
      </c>
      <c r="W98" s="77">
        <v>674</v>
      </c>
      <c r="X98" s="77">
        <v>668</v>
      </c>
      <c r="Y98" s="77">
        <v>666</v>
      </c>
      <c r="Z98" s="77">
        <v>657</v>
      </c>
      <c r="AA98" s="77">
        <v>664</v>
      </c>
      <c r="AB98" s="77">
        <v>665</v>
      </c>
      <c r="AC98" s="77">
        <v>691</v>
      </c>
      <c r="AD98" s="77">
        <v>690</v>
      </c>
      <c r="AE98" s="77">
        <v>678</v>
      </c>
      <c r="AF98" s="77">
        <v>667</v>
      </c>
      <c r="AG98" s="77">
        <v>666</v>
      </c>
      <c r="AH98" s="77">
        <v>667</v>
      </c>
      <c r="AI98" s="77">
        <v>680</v>
      </c>
      <c r="AJ98" s="77">
        <v>676</v>
      </c>
      <c r="AK98" s="77">
        <v>666</v>
      </c>
    </row>
    <row r="99" spans="1:37" x14ac:dyDescent="0.2">
      <c r="A99" t="s">
        <v>96</v>
      </c>
      <c r="B99" s="77">
        <v>585</v>
      </c>
      <c r="C99" s="77">
        <v>584</v>
      </c>
      <c r="D99" s="77">
        <v>580</v>
      </c>
      <c r="E99" s="77">
        <v>585</v>
      </c>
      <c r="F99" s="77">
        <v>580</v>
      </c>
      <c r="G99" s="77">
        <v>587</v>
      </c>
      <c r="H99" s="77">
        <v>596</v>
      </c>
      <c r="I99" s="77">
        <v>596</v>
      </c>
      <c r="J99" s="77">
        <v>600</v>
      </c>
      <c r="K99" s="77">
        <v>599</v>
      </c>
      <c r="L99" s="77">
        <v>598</v>
      </c>
      <c r="M99" s="77">
        <v>597</v>
      </c>
      <c r="N99" s="77">
        <v>589</v>
      </c>
      <c r="O99" s="77">
        <v>595</v>
      </c>
      <c r="P99" s="77">
        <v>589</v>
      </c>
      <c r="Q99" s="77">
        <v>590</v>
      </c>
      <c r="R99" s="77">
        <v>584</v>
      </c>
      <c r="S99" s="77">
        <v>586</v>
      </c>
      <c r="T99" s="77">
        <v>590</v>
      </c>
      <c r="U99" s="77">
        <v>587</v>
      </c>
      <c r="V99" s="77">
        <v>585</v>
      </c>
      <c r="W99" s="77">
        <v>595</v>
      </c>
      <c r="X99" s="77">
        <v>585</v>
      </c>
      <c r="Y99" s="77">
        <v>590</v>
      </c>
      <c r="Z99" s="77">
        <v>574</v>
      </c>
      <c r="AA99" s="77">
        <v>581</v>
      </c>
      <c r="AB99" s="77">
        <v>582</v>
      </c>
      <c r="AC99" s="77">
        <v>594</v>
      </c>
      <c r="AD99" s="77">
        <v>589</v>
      </c>
      <c r="AE99" s="77">
        <v>589</v>
      </c>
      <c r="AF99" s="77">
        <v>605</v>
      </c>
      <c r="AG99" s="77">
        <v>581</v>
      </c>
      <c r="AH99" s="77">
        <v>584</v>
      </c>
      <c r="AI99" s="77">
        <v>592</v>
      </c>
      <c r="AJ99" s="77">
        <v>581</v>
      </c>
      <c r="AK99" s="77">
        <v>578</v>
      </c>
    </row>
    <row r="100" spans="1:37" x14ac:dyDescent="0.2">
      <c r="A100" t="s">
        <v>97</v>
      </c>
      <c r="B100" s="77">
        <v>476</v>
      </c>
      <c r="C100" s="77">
        <v>481</v>
      </c>
      <c r="D100" s="77">
        <v>475</v>
      </c>
      <c r="E100" s="77">
        <v>478</v>
      </c>
      <c r="F100" s="77">
        <v>463</v>
      </c>
      <c r="G100" s="77">
        <v>475</v>
      </c>
      <c r="H100" s="77">
        <v>469</v>
      </c>
      <c r="I100" s="77">
        <v>471</v>
      </c>
      <c r="J100" s="77">
        <v>475</v>
      </c>
      <c r="K100" s="77">
        <v>486</v>
      </c>
      <c r="L100" s="77">
        <v>479</v>
      </c>
      <c r="M100" s="77">
        <v>475</v>
      </c>
      <c r="N100" s="77">
        <v>474</v>
      </c>
      <c r="O100" s="77">
        <v>481</v>
      </c>
      <c r="P100" s="77">
        <v>471</v>
      </c>
      <c r="Q100" s="77">
        <v>475</v>
      </c>
      <c r="R100" s="77">
        <v>471</v>
      </c>
      <c r="S100" s="77">
        <v>470</v>
      </c>
      <c r="T100" s="77">
        <v>472</v>
      </c>
      <c r="U100" s="77">
        <v>465</v>
      </c>
      <c r="V100" s="77">
        <v>468</v>
      </c>
      <c r="W100" s="77">
        <v>479</v>
      </c>
      <c r="X100" s="77">
        <v>473</v>
      </c>
      <c r="Y100" s="77">
        <v>474</v>
      </c>
      <c r="Z100" s="77">
        <v>470</v>
      </c>
      <c r="AA100" s="77">
        <v>474</v>
      </c>
      <c r="AB100" s="77">
        <v>472</v>
      </c>
      <c r="AC100" s="77">
        <v>478</v>
      </c>
      <c r="AD100" s="77">
        <v>474</v>
      </c>
      <c r="AE100" s="77">
        <v>472</v>
      </c>
      <c r="AF100" s="77">
        <v>479</v>
      </c>
      <c r="AG100" s="77">
        <v>469</v>
      </c>
      <c r="AH100" s="77">
        <v>473</v>
      </c>
      <c r="AI100" s="77">
        <v>479</v>
      </c>
      <c r="AJ100" s="77">
        <v>472</v>
      </c>
      <c r="AK100" s="77">
        <v>471</v>
      </c>
    </row>
    <row r="101" spans="1:37" x14ac:dyDescent="0.2">
      <c r="A101" t="s">
        <v>98</v>
      </c>
      <c r="B101" s="77">
        <v>3268</v>
      </c>
      <c r="C101" s="77">
        <v>3274</v>
      </c>
      <c r="D101" s="77">
        <v>3307</v>
      </c>
      <c r="E101" s="77">
        <v>3311</v>
      </c>
      <c r="F101" s="77">
        <v>3306</v>
      </c>
      <c r="G101" s="77">
        <v>3334</v>
      </c>
      <c r="H101" s="77">
        <v>3381</v>
      </c>
      <c r="I101" s="77">
        <v>3380</v>
      </c>
      <c r="J101" s="77">
        <v>3331</v>
      </c>
      <c r="K101" s="77">
        <v>3350</v>
      </c>
      <c r="L101" s="77">
        <v>3330</v>
      </c>
      <c r="M101" s="77">
        <v>3354</v>
      </c>
      <c r="N101" s="77">
        <v>3347</v>
      </c>
      <c r="O101" s="77">
        <v>3337</v>
      </c>
      <c r="P101" s="77">
        <v>3348</v>
      </c>
      <c r="Q101" s="77">
        <v>3345</v>
      </c>
      <c r="R101" s="77">
        <v>3342</v>
      </c>
      <c r="S101" s="77">
        <v>3384</v>
      </c>
      <c r="T101" s="77">
        <v>3413</v>
      </c>
      <c r="U101" s="77">
        <v>3403</v>
      </c>
      <c r="V101" s="77">
        <v>3367</v>
      </c>
      <c r="W101" s="77">
        <v>3368</v>
      </c>
      <c r="X101" s="77">
        <v>3366</v>
      </c>
      <c r="Y101" s="77">
        <v>3349</v>
      </c>
      <c r="Z101" s="77">
        <v>3365</v>
      </c>
      <c r="AA101" s="77">
        <v>3377</v>
      </c>
      <c r="AB101" s="77">
        <v>3374</v>
      </c>
      <c r="AC101" s="77">
        <v>3389</v>
      </c>
      <c r="AD101" s="77">
        <v>3398</v>
      </c>
      <c r="AE101" s="77">
        <v>3408</v>
      </c>
      <c r="AF101" s="77">
        <v>3445</v>
      </c>
      <c r="AG101" s="77">
        <v>3410</v>
      </c>
      <c r="AH101" s="77">
        <v>3359</v>
      </c>
      <c r="AI101" s="77">
        <v>3370</v>
      </c>
      <c r="AJ101" s="77">
        <v>3368</v>
      </c>
      <c r="AK101" s="77">
        <v>3376</v>
      </c>
    </row>
    <row r="102" spans="1:37" x14ac:dyDescent="0.2">
      <c r="A102" t="s">
        <v>99</v>
      </c>
      <c r="B102" s="77">
        <v>6230</v>
      </c>
      <c r="C102" s="77">
        <v>6228</v>
      </c>
      <c r="D102" s="77">
        <v>6241</v>
      </c>
      <c r="E102" s="77">
        <v>6315</v>
      </c>
      <c r="F102" s="77">
        <v>6393</v>
      </c>
      <c r="G102" s="77">
        <v>6542</v>
      </c>
      <c r="H102" s="77">
        <v>6626</v>
      </c>
      <c r="I102" s="77">
        <v>6637</v>
      </c>
      <c r="J102" s="77">
        <v>6519</v>
      </c>
      <c r="K102" s="77">
        <v>6534</v>
      </c>
      <c r="L102" s="77">
        <v>6517</v>
      </c>
      <c r="M102" s="77">
        <v>6490</v>
      </c>
      <c r="N102" s="77">
        <v>6448</v>
      </c>
      <c r="O102" s="77">
        <v>6396</v>
      </c>
      <c r="P102" s="77">
        <v>6414</v>
      </c>
      <c r="Q102" s="77">
        <v>6453</v>
      </c>
      <c r="R102" s="77">
        <v>6547</v>
      </c>
      <c r="S102" s="77">
        <v>6715</v>
      </c>
      <c r="T102" s="77">
        <v>6777</v>
      </c>
      <c r="U102" s="77">
        <v>6765</v>
      </c>
      <c r="V102" s="77">
        <v>6645</v>
      </c>
      <c r="W102" s="77">
        <v>6612</v>
      </c>
      <c r="X102" s="77">
        <v>6581</v>
      </c>
      <c r="Y102" s="77">
        <v>6541</v>
      </c>
      <c r="Z102" s="77">
        <v>6494</v>
      </c>
      <c r="AA102" s="77">
        <v>6460</v>
      </c>
      <c r="AB102" s="77">
        <v>6490</v>
      </c>
      <c r="AC102" s="77">
        <v>6556</v>
      </c>
      <c r="AD102" s="77">
        <v>6651</v>
      </c>
      <c r="AE102" s="77">
        <v>6826</v>
      </c>
      <c r="AF102" s="77">
        <v>6894</v>
      </c>
      <c r="AG102" s="77">
        <v>6892</v>
      </c>
      <c r="AH102" s="77">
        <v>6705</v>
      </c>
      <c r="AI102" s="77">
        <v>6696</v>
      </c>
      <c r="AJ102" s="77">
        <v>6656</v>
      </c>
      <c r="AK102" s="77">
        <v>6589</v>
      </c>
    </row>
    <row r="103" spans="1:37" x14ac:dyDescent="0.2">
      <c r="A103" t="s">
        <v>100</v>
      </c>
      <c r="B103" s="77">
        <v>1079</v>
      </c>
      <c r="C103" s="77">
        <v>1083</v>
      </c>
      <c r="D103" s="77">
        <v>1093</v>
      </c>
      <c r="E103" s="77">
        <v>1090</v>
      </c>
      <c r="F103" s="77">
        <v>1091</v>
      </c>
      <c r="G103" s="77">
        <v>1109</v>
      </c>
      <c r="H103" s="77">
        <v>1141</v>
      </c>
      <c r="I103" s="77">
        <v>1139</v>
      </c>
      <c r="J103" s="77">
        <v>1096</v>
      </c>
      <c r="K103" s="77">
        <v>1105</v>
      </c>
      <c r="L103" s="77">
        <v>1103</v>
      </c>
      <c r="M103" s="77">
        <v>1105</v>
      </c>
      <c r="N103" s="77">
        <v>1104</v>
      </c>
      <c r="O103" s="77">
        <v>1101</v>
      </c>
      <c r="P103" s="77">
        <v>1101</v>
      </c>
      <c r="Q103" s="77">
        <v>1095</v>
      </c>
      <c r="R103" s="77">
        <v>1104</v>
      </c>
      <c r="S103" s="77">
        <v>1125</v>
      </c>
      <c r="T103" s="77">
        <v>1151</v>
      </c>
      <c r="U103" s="77">
        <v>1145</v>
      </c>
      <c r="V103" s="77">
        <v>1118</v>
      </c>
      <c r="W103" s="77">
        <v>1122</v>
      </c>
      <c r="X103" s="77">
        <v>1122</v>
      </c>
      <c r="Y103" s="77">
        <v>1108</v>
      </c>
      <c r="Z103" s="77">
        <v>1098</v>
      </c>
      <c r="AA103" s="77">
        <v>1095</v>
      </c>
      <c r="AB103" s="77">
        <v>1099</v>
      </c>
      <c r="AC103" s="77">
        <v>1104</v>
      </c>
      <c r="AD103" s="77">
        <v>1106</v>
      </c>
      <c r="AE103" s="77">
        <v>1126</v>
      </c>
      <c r="AF103" s="77">
        <v>1150</v>
      </c>
      <c r="AG103" s="77">
        <v>1129</v>
      </c>
      <c r="AH103" s="77">
        <v>1091</v>
      </c>
      <c r="AI103" s="77">
        <v>1095</v>
      </c>
      <c r="AJ103" s="77">
        <v>1101</v>
      </c>
      <c r="AK103" s="77">
        <v>1087</v>
      </c>
    </row>
    <row r="104" spans="1:37" x14ac:dyDescent="0.2">
      <c r="A104" t="s">
        <v>101</v>
      </c>
      <c r="B104" s="77">
        <v>3742</v>
      </c>
      <c r="C104" s="77">
        <v>3848</v>
      </c>
      <c r="D104" s="77">
        <v>3824</v>
      </c>
      <c r="E104" s="77">
        <v>3835</v>
      </c>
      <c r="F104" s="77">
        <v>3716</v>
      </c>
      <c r="G104" s="77">
        <v>3782</v>
      </c>
      <c r="H104" s="77">
        <v>3829</v>
      </c>
      <c r="I104" s="77">
        <v>3798</v>
      </c>
      <c r="J104" s="77">
        <v>3774</v>
      </c>
      <c r="K104" s="77">
        <v>3837</v>
      </c>
      <c r="L104" s="77">
        <v>3839</v>
      </c>
      <c r="M104" s="77">
        <v>3905</v>
      </c>
      <c r="N104" s="77">
        <v>3805</v>
      </c>
      <c r="O104" s="77">
        <v>3809</v>
      </c>
      <c r="P104" s="77">
        <v>3900</v>
      </c>
      <c r="Q104" s="77">
        <v>3868</v>
      </c>
      <c r="R104" s="77">
        <v>3714</v>
      </c>
      <c r="S104" s="77">
        <v>3787</v>
      </c>
      <c r="T104" s="77">
        <v>3842</v>
      </c>
      <c r="U104" s="77">
        <v>3822</v>
      </c>
      <c r="V104" s="77">
        <v>3777</v>
      </c>
      <c r="W104" s="77">
        <v>3834</v>
      </c>
      <c r="X104" s="77">
        <v>3826</v>
      </c>
      <c r="Y104" s="77">
        <v>3888</v>
      </c>
      <c r="Z104" s="77">
        <v>3903</v>
      </c>
      <c r="AA104" s="77">
        <v>3897</v>
      </c>
      <c r="AB104" s="77">
        <v>3902</v>
      </c>
      <c r="AC104" s="77">
        <v>3840</v>
      </c>
      <c r="AD104" s="77">
        <v>3701</v>
      </c>
      <c r="AE104" s="77">
        <v>3769</v>
      </c>
      <c r="AF104" s="77">
        <v>3819</v>
      </c>
      <c r="AG104" s="77">
        <v>3820</v>
      </c>
      <c r="AH104" s="77">
        <v>3749</v>
      </c>
      <c r="AI104" s="77">
        <v>3851</v>
      </c>
      <c r="AJ104" s="77">
        <v>3832</v>
      </c>
      <c r="AK104" s="77">
        <v>3915</v>
      </c>
    </row>
    <row r="105" spans="1:37" x14ac:dyDescent="0.2">
      <c r="A105" t="s">
        <v>102</v>
      </c>
      <c r="B105" s="77">
        <v>17602</v>
      </c>
      <c r="C105" s="77">
        <v>18075</v>
      </c>
      <c r="D105" s="77">
        <v>18089</v>
      </c>
      <c r="E105" s="77">
        <v>18044</v>
      </c>
      <c r="F105" s="77">
        <v>17507</v>
      </c>
      <c r="G105" s="77">
        <v>17721</v>
      </c>
      <c r="H105" s="77">
        <v>17800</v>
      </c>
      <c r="I105" s="77">
        <v>17716</v>
      </c>
      <c r="J105" s="77">
        <v>17598</v>
      </c>
      <c r="K105" s="77">
        <v>17865</v>
      </c>
      <c r="L105" s="77">
        <v>17930</v>
      </c>
      <c r="M105" s="77">
        <v>18332</v>
      </c>
      <c r="N105" s="77">
        <v>17855</v>
      </c>
      <c r="O105" s="77">
        <v>17933</v>
      </c>
      <c r="P105" s="77">
        <v>18408</v>
      </c>
      <c r="Q105" s="77">
        <v>18261</v>
      </c>
      <c r="R105" s="77">
        <v>17582</v>
      </c>
      <c r="S105" s="77">
        <v>17747</v>
      </c>
      <c r="T105" s="77">
        <v>18027</v>
      </c>
      <c r="U105" s="77">
        <v>17872</v>
      </c>
      <c r="V105" s="77">
        <v>17714</v>
      </c>
      <c r="W105" s="77">
        <v>18018</v>
      </c>
      <c r="X105" s="77">
        <v>17977</v>
      </c>
      <c r="Y105" s="77">
        <v>18273</v>
      </c>
      <c r="Z105" s="77">
        <v>18319</v>
      </c>
      <c r="AA105" s="77">
        <v>18321</v>
      </c>
      <c r="AB105" s="77">
        <v>18359</v>
      </c>
      <c r="AC105" s="77">
        <v>18091</v>
      </c>
      <c r="AD105" s="77">
        <v>17452</v>
      </c>
      <c r="AE105" s="77">
        <v>17580</v>
      </c>
      <c r="AF105" s="77">
        <v>17812</v>
      </c>
      <c r="AG105" s="77">
        <v>17849</v>
      </c>
      <c r="AH105" s="77">
        <v>17551</v>
      </c>
      <c r="AI105" s="77">
        <v>17906</v>
      </c>
      <c r="AJ105" s="77">
        <v>17937</v>
      </c>
      <c r="AK105" s="77">
        <v>18432</v>
      </c>
    </row>
    <row r="106" spans="1:37" x14ac:dyDescent="0.2">
      <c r="A106" t="s">
        <v>103</v>
      </c>
      <c r="B106" s="77">
        <v>539</v>
      </c>
      <c r="C106" s="77">
        <v>558</v>
      </c>
      <c r="D106" s="77">
        <v>561</v>
      </c>
      <c r="E106" s="77">
        <v>549</v>
      </c>
      <c r="F106" s="77">
        <v>533</v>
      </c>
      <c r="G106" s="77">
        <v>542</v>
      </c>
      <c r="H106" s="77">
        <v>542</v>
      </c>
      <c r="I106" s="77">
        <v>535</v>
      </c>
      <c r="J106" s="77">
        <v>530</v>
      </c>
      <c r="K106" s="77">
        <v>543</v>
      </c>
      <c r="L106" s="77">
        <v>545</v>
      </c>
      <c r="M106" s="77">
        <v>562</v>
      </c>
      <c r="N106" s="77">
        <v>548</v>
      </c>
      <c r="O106" s="77">
        <v>552</v>
      </c>
      <c r="P106" s="77">
        <v>574</v>
      </c>
      <c r="Q106" s="77">
        <v>556</v>
      </c>
      <c r="R106" s="77">
        <v>530</v>
      </c>
      <c r="S106" s="77">
        <v>540</v>
      </c>
      <c r="T106" s="77">
        <v>553</v>
      </c>
      <c r="U106" s="77">
        <v>547</v>
      </c>
      <c r="V106" s="77">
        <v>546</v>
      </c>
      <c r="W106" s="77">
        <v>555</v>
      </c>
      <c r="X106" s="77">
        <v>549</v>
      </c>
      <c r="Y106" s="77">
        <v>570</v>
      </c>
      <c r="Z106" s="77">
        <v>569</v>
      </c>
      <c r="AA106" s="77">
        <v>570</v>
      </c>
      <c r="AB106" s="77">
        <v>568</v>
      </c>
      <c r="AC106" s="77">
        <v>556</v>
      </c>
      <c r="AD106" s="77">
        <v>533</v>
      </c>
      <c r="AE106" s="77">
        <v>535</v>
      </c>
      <c r="AF106" s="77">
        <v>543</v>
      </c>
      <c r="AG106" s="77">
        <v>543</v>
      </c>
      <c r="AH106" s="77">
        <v>528</v>
      </c>
      <c r="AI106" s="77">
        <v>541</v>
      </c>
      <c r="AJ106" s="77">
        <v>542</v>
      </c>
      <c r="AK106" s="77">
        <v>563</v>
      </c>
    </row>
    <row r="107" spans="1:37" x14ac:dyDescent="0.2">
      <c r="A107" t="s">
        <v>104</v>
      </c>
      <c r="B107" s="77">
        <v>1412</v>
      </c>
      <c r="C107" s="77">
        <v>1418</v>
      </c>
      <c r="D107" s="77">
        <v>1442</v>
      </c>
      <c r="E107" s="77">
        <v>1410</v>
      </c>
      <c r="F107" s="77">
        <v>1408</v>
      </c>
      <c r="G107" s="77">
        <v>1436</v>
      </c>
      <c r="H107" s="77">
        <v>1455</v>
      </c>
      <c r="I107" s="77">
        <v>1468</v>
      </c>
      <c r="J107" s="77">
        <v>1421</v>
      </c>
      <c r="K107" s="77">
        <v>1421</v>
      </c>
      <c r="L107" s="77">
        <v>1422</v>
      </c>
      <c r="M107" s="77">
        <v>1406</v>
      </c>
      <c r="N107" s="77">
        <v>1419</v>
      </c>
      <c r="O107" s="77">
        <v>1423</v>
      </c>
      <c r="P107" s="77">
        <v>1437</v>
      </c>
      <c r="Q107" s="77">
        <v>1411</v>
      </c>
      <c r="R107" s="77">
        <v>1394</v>
      </c>
      <c r="S107" s="77">
        <v>1418</v>
      </c>
      <c r="T107" s="77">
        <v>1468</v>
      </c>
      <c r="U107" s="77">
        <v>1454</v>
      </c>
      <c r="V107" s="77">
        <v>1401</v>
      </c>
      <c r="W107" s="77">
        <v>1407</v>
      </c>
      <c r="X107" s="77">
        <v>1395</v>
      </c>
      <c r="Y107" s="77">
        <v>1411</v>
      </c>
      <c r="Z107" s="77">
        <v>1406</v>
      </c>
      <c r="AA107" s="77">
        <v>1425</v>
      </c>
      <c r="AB107" s="77">
        <v>1433</v>
      </c>
      <c r="AC107" s="77">
        <v>1408</v>
      </c>
      <c r="AD107" s="77">
        <v>1409</v>
      </c>
      <c r="AE107" s="77">
        <v>1420</v>
      </c>
      <c r="AF107" s="77">
        <v>1446</v>
      </c>
      <c r="AG107" s="77">
        <v>1425</v>
      </c>
      <c r="AH107" s="77">
        <v>1389</v>
      </c>
      <c r="AI107" s="77">
        <v>1417</v>
      </c>
      <c r="AJ107" s="77">
        <v>1396</v>
      </c>
      <c r="AK107" s="77">
        <v>1389</v>
      </c>
    </row>
    <row r="108" spans="1:37" x14ac:dyDescent="0.2">
      <c r="A108" t="s">
        <v>105</v>
      </c>
      <c r="B108" s="77">
        <v>1857</v>
      </c>
      <c r="C108" s="77">
        <v>1884</v>
      </c>
      <c r="D108" s="77">
        <v>1914</v>
      </c>
      <c r="E108" s="77">
        <v>1991</v>
      </c>
      <c r="F108" s="77">
        <v>2037</v>
      </c>
      <c r="G108" s="77">
        <v>2007</v>
      </c>
      <c r="H108" s="77">
        <v>1948</v>
      </c>
      <c r="I108" s="77">
        <v>1932</v>
      </c>
      <c r="J108" s="77">
        <v>1878</v>
      </c>
      <c r="K108" s="77">
        <v>1930</v>
      </c>
      <c r="L108" s="77">
        <v>1901</v>
      </c>
      <c r="M108" s="77">
        <v>1889</v>
      </c>
      <c r="N108" s="77">
        <v>1894</v>
      </c>
      <c r="O108" s="77">
        <v>1912</v>
      </c>
      <c r="P108" s="77">
        <v>1954</v>
      </c>
      <c r="Q108" s="77">
        <v>2041</v>
      </c>
      <c r="R108" s="77">
        <v>2069</v>
      </c>
      <c r="S108" s="77">
        <v>2016</v>
      </c>
      <c r="T108" s="77">
        <v>1987</v>
      </c>
      <c r="U108" s="77">
        <v>1956</v>
      </c>
      <c r="V108" s="77">
        <v>1892</v>
      </c>
      <c r="W108" s="77">
        <v>1905</v>
      </c>
      <c r="X108" s="77">
        <v>1889</v>
      </c>
      <c r="Y108" s="77">
        <v>1888</v>
      </c>
      <c r="Z108" s="77">
        <v>1894</v>
      </c>
      <c r="AA108" s="77">
        <v>1927</v>
      </c>
      <c r="AB108" s="77">
        <v>1924</v>
      </c>
      <c r="AC108" s="77">
        <v>1979</v>
      </c>
      <c r="AD108" s="77">
        <v>2066</v>
      </c>
      <c r="AE108" s="77">
        <v>1993</v>
      </c>
      <c r="AF108" s="77">
        <v>1960</v>
      </c>
      <c r="AG108" s="77">
        <v>1899</v>
      </c>
      <c r="AH108" s="77">
        <v>1837</v>
      </c>
      <c r="AI108" s="77">
        <v>1862</v>
      </c>
      <c r="AJ108" s="77">
        <v>1852</v>
      </c>
      <c r="AK108" s="77">
        <v>1853</v>
      </c>
    </row>
    <row r="109" spans="1:37" x14ac:dyDescent="0.2">
      <c r="A109" t="s">
        <v>106</v>
      </c>
      <c r="B109" s="77">
        <v>548</v>
      </c>
      <c r="C109" s="77">
        <v>547</v>
      </c>
      <c r="D109" s="77">
        <v>565</v>
      </c>
      <c r="E109" s="77">
        <v>589</v>
      </c>
      <c r="F109" s="77">
        <v>610</v>
      </c>
      <c r="G109" s="77">
        <v>655</v>
      </c>
      <c r="H109" s="77">
        <v>681</v>
      </c>
      <c r="I109" s="77">
        <v>693</v>
      </c>
      <c r="J109" s="77">
        <v>645</v>
      </c>
      <c r="K109" s="77">
        <v>634</v>
      </c>
      <c r="L109" s="77">
        <v>582</v>
      </c>
      <c r="M109" s="77">
        <v>579</v>
      </c>
      <c r="N109" s="77">
        <v>560</v>
      </c>
      <c r="O109" s="77">
        <v>573</v>
      </c>
      <c r="P109" s="77">
        <v>585</v>
      </c>
      <c r="Q109" s="77">
        <v>601</v>
      </c>
      <c r="R109" s="77">
        <v>618</v>
      </c>
      <c r="S109" s="77">
        <v>671</v>
      </c>
      <c r="T109" s="77">
        <v>690</v>
      </c>
      <c r="U109" s="77">
        <v>701</v>
      </c>
      <c r="V109" s="77">
        <v>661</v>
      </c>
      <c r="W109" s="77">
        <v>642</v>
      </c>
      <c r="X109" s="77">
        <v>592</v>
      </c>
      <c r="Y109" s="77">
        <v>587</v>
      </c>
      <c r="Z109" s="77">
        <v>565</v>
      </c>
      <c r="AA109" s="77">
        <v>571</v>
      </c>
      <c r="AB109" s="77">
        <v>576</v>
      </c>
      <c r="AC109" s="77">
        <v>597</v>
      </c>
      <c r="AD109" s="77">
        <v>629</v>
      </c>
      <c r="AE109" s="77">
        <v>666</v>
      </c>
      <c r="AF109" s="77">
        <v>710</v>
      </c>
      <c r="AG109" s="77">
        <v>712</v>
      </c>
      <c r="AH109" s="77">
        <v>679</v>
      </c>
      <c r="AI109" s="77">
        <v>651</v>
      </c>
      <c r="AJ109" s="77">
        <v>593</v>
      </c>
      <c r="AK109" s="77">
        <v>586</v>
      </c>
    </row>
    <row r="110" spans="1:37" x14ac:dyDescent="0.2">
      <c r="A110" t="s">
        <v>107</v>
      </c>
      <c r="B110" s="77">
        <v>14232</v>
      </c>
      <c r="C110" s="77">
        <v>14612</v>
      </c>
      <c r="D110" s="77">
        <v>14607</v>
      </c>
      <c r="E110" s="77">
        <v>14609</v>
      </c>
      <c r="F110" s="77">
        <v>14169</v>
      </c>
      <c r="G110" s="77">
        <v>14325</v>
      </c>
      <c r="H110" s="77">
        <v>14404</v>
      </c>
      <c r="I110" s="77">
        <v>14340</v>
      </c>
      <c r="J110" s="77">
        <v>14236</v>
      </c>
      <c r="K110" s="77">
        <v>14459</v>
      </c>
      <c r="L110" s="77">
        <v>14523</v>
      </c>
      <c r="M110" s="77">
        <v>14827</v>
      </c>
      <c r="N110" s="77">
        <v>14455</v>
      </c>
      <c r="O110" s="77">
        <v>14503</v>
      </c>
      <c r="P110" s="77">
        <v>14885</v>
      </c>
      <c r="Q110" s="77">
        <v>14779</v>
      </c>
      <c r="R110" s="77">
        <v>14252</v>
      </c>
      <c r="S110" s="77">
        <v>14360</v>
      </c>
      <c r="T110" s="77">
        <v>14583</v>
      </c>
      <c r="U110" s="77">
        <v>14470</v>
      </c>
      <c r="V110" s="77">
        <v>14314</v>
      </c>
      <c r="W110" s="77">
        <v>14548</v>
      </c>
      <c r="X110" s="77">
        <v>14531</v>
      </c>
      <c r="Y110" s="77">
        <v>14763</v>
      </c>
      <c r="Z110" s="77">
        <v>14809</v>
      </c>
      <c r="AA110" s="77">
        <v>14810</v>
      </c>
      <c r="AB110" s="77">
        <v>14837</v>
      </c>
      <c r="AC110" s="77">
        <v>14625</v>
      </c>
      <c r="AD110" s="77">
        <v>14143</v>
      </c>
      <c r="AE110" s="77">
        <v>14237</v>
      </c>
      <c r="AF110" s="77">
        <v>14403</v>
      </c>
      <c r="AG110" s="77">
        <v>14430</v>
      </c>
      <c r="AH110" s="77">
        <v>14186</v>
      </c>
      <c r="AI110" s="77">
        <v>14488</v>
      </c>
      <c r="AJ110" s="77">
        <v>14522</v>
      </c>
      <c r="AK110" s="77">
        <v>14908</v>
      </c>
    </row>
    <row r="111" spans="1:37" x14ac:dyDescent="0.2">
      <c r="A111" t="s">
        <v>108</v>
      </c>
      <c r="B111" s="77">
        <v>652</v>
      </c>
      <c r="C111" s="77">
        <v>658</v>
      </c>
      <c r="D111" s="77">
        <v>677</v>
      </c>
      <c r="E111" s="77">
        <v>695</v>
      </c>
      <c r="F111" s="77">
        <v>717</v>
      </c>
      <c r="G111" s="77">
        <v>768</v>
      </c>
      <c r="H111" s="77">
        <v>811</v>
      </c>
      <c r="I111" s="77">
        <v>821</v>
      </c>
      <c r="J111" s="77">
        <v>743</v>
      </c>
      <c r="K111" s="77">
        <v>743</v>
      </c>
      <c r="L111" s="77">
        <v>692</v>
      </c>
      <c r="M111" s="77">
        <v>678</v>
      </c>
      <c r="N111" s="77">
        <v>684</v>
      </c>
      <c r="O111" s="77">
        <v>701</v>
      </c>
      <c r="P111" s="77">
        <v>710</v>
      </c>
      <c r="Q111" s="77">
        <v>719</v>
      </c>
      <c r="R111" s="77">
        <v>742</v>
      </c>
      <c r="S111" s="77">
        <v>768</v>
      </c>
      <c r="T111" s="77">
        <v>789</v>
      </c>
      <c r="U111" s="77">
        <v>815</v>
      </c>
      <c r="V111" s="77">
        <v>762</v>
      </c>
      <c r="W111" s="77">
        <v>752</v>
      </c>
      <c r="X111" s="77">
        <v>695</v>
      </c>
      <c r="Y111" s="77">
        <v>696</v>
      </c>
      <c r="Z111" s="77">
        <v>666</v>
      </c>
      <c r="AA111" s="77">
        <v>685</v>
      </c>
      <c r="AB111" s="77">
        <v>691</v>
      </c>
      <c r="AC111" s="77">
        <v>702</v>
      </c>
      <c r="AD111" s="77">
        <v>728</v>
      </c>
      <c r="AE111" s="77">
        <v>770</v>
      </c>
      <c r="AF111" s="77">
        <v>810</v>
      </c>
      <c r="AG111" s="77">
        <v>830</v>
      </c>
      <c r="AH111" s="77">
        <v>770</v>
      </c>
      <c r="AI111" s="77">
        <v>758</v>
      </c>
      <c r="AJ111" s="77">
        <v>697</v>
      </c>
      <c r="AK111" s="77">
        <v>698</v>
      </c>
    </row>
    <row r="112" spans="1:37" x14ac:dyDescent="0.2">
      <c r="A112" t="s">
        <v>109</v>
      </c>
      <c r="B112" s="77">
        <v>4592</v>
      </c>
      <c r="C112" s="77">
        <v>4580</v>
      </c>
      <c r="D112" s="77">
        <v>4586</v>
      </c>
      <c r="E112" s="77">
        <v>4635</v>
      </c>
      <c r="F112" s="77">
        <v>4694</v>
      </c>
      <c r="G112" s="77">
        <v>4793</v>
      </c>
      <c r="H112" s="77">
        <v>4853</v>
      </c>
      <c r="I112" s="77">
        <v>4848</v>
      </c>
      <c r="J112" s="77">
        <v>4764</v>
      </c>
      <c r="K112" s="77">
        <v>4782</v>
      </c>
      <c r="L112" s="77">
        <v>4781</v>
      </c>
      <c r="M112" s="77">
        <v>4773</v>
      </c>
      <c r="N112" s="77">
        <v>4752</v>
      </c>
      <c r="O112" s="77">
        <v>4712</v>
      </c>
      <c r="P112" s="77">
        <v>4720</v>
      </c>
      <c r="Q112" s="77">
        <v>4747</v>
      </c>
      <c r="R112" s="77">
        <v>4816</v>
      </c>
      <c r="S112" s="77">
        <v>4933</v>
      </c>
      <c r="T112" s="77">
        <v>4977</v>
      </c>
      <c r="U112" s="77">
        <v>4969</v>
      </c>
      <c r="V112" s="77">
        <v>4883</v>
      </c>
      <c r="W112" s="77">
        <v>4851</v>
      </c>
      <c r="X112" s="77">
        <v>4816</v>
      </c>
      <c r="Y112" s="77">
        <v>4790</v>
      </c>
      <c r="Z112" s="77">
        <v>4774</v>
      </c>
      <c r="AA112" s="77">
        <v>4742</v>
      </c>
      <c r="AB112" s="77">
        <v>4773</v>
      </c>
      <c r="AC112" s="77">
        <v>4816</v>
      </c>
      <c r="AD112" s="77">
        <v>4884</v>
      </c>
      <c r="AE112" s="77">
        <v>5011</v>
      </c>
      <c r="AF112" s="77">
        <v>5069</v>
      </c>
      <c r="AG112" s="77">
        <v>5067</v>
      </c>
      <c r="AH112" s="77">
        <v>4933</v>
      </c>
      <c r="AI112" s="77">
        <v>4912</v>
      </c>
      <c r="AJ112" s="77">
        <v>4891</v>
      </c>
      <c r="AK112" s="77">
        <v>4855</v>
      </c>
    </row>
    <row r="113" spans="1:37" x14ac:dyDescent="0.2">
      <c r="A113" t="s">
        <v>110</v>
      </c>
      <c r="B113" s="77">
        <v>472</v>
      </c>
      <c r="C113" s="77">
        <v>471</v>
      </c>
      <c r="D113" s="77">
        <v>480</v>
      </c>
      <c r="E113" s="77">
        <v>470</v>
      </c>
      <c r="F113" s="77">
        <v>481</v>
      </c>
      <c r="G113" s="77">
        <v>485</v>
      </c>
      <c r="H113" s="77">
        <v>469</v>
      </c>
      <c r="I113" s="77">
        <v>470</v>
      </c>
      <c r="J113" s="77">
        <v>452</v>
      </c>
      <c r="K113" s="77">
        <v>453</v>
      </c>
      <c r="L113" s="77">
        <v>454</v>
      </c>
      <c r="M113" s="77">
        <v>456</v>
      </c>
      <c r="N113" s="77">
        <v>466</v>
      </c>
      <c r="O113" s="77">
        <v>466</v>
      </c>
      <c r="P113" s="77">
        <v>467</v>
      </c>
      <c r="Q113" s="77">
        <v>470</v>
      </c>
      <c r="R113" s="77">
        <v>478</v>
      </c>
      <c r="S113" s="77">
        <v>485</v>
      </c>
      <c r="T113" s="77">
        <v>478</v>
      </c>
      <c r="U113" s="77">
        <v>481</v>
      </c>
      <c r="V113" s="77">
        <v>469</v>
      </c>
      <c r="W113" s="77">
        <v>463</v>
      </c>
      <c r="X113" s="77">
        <v>459</v>
      </c>
      <c r="Y113" s="77">
        <v>463</v>
      </c>
      <c r="Z113" s="77">
        <v>464</v>
      </c>
      <c r="AA113" s="77">
        <v>465</v>
      </c>
      <c r="AB113" s="77">
        <v>470</v>
      </c>
      <c r="AC113" s="77">
        <v>472</v>
      </c>
      <c r="AD113" s="77">
        <v>473</v>
      </c>
      <c r="AE113" s="77">
        <v>477</v>
      </c>
      <c r="AF113" s="77">
        <v>477</v>
      </c>
      <c r="AG113" s="77">
        <v>461</v>
      </c>
      <c r="AH113" s="77">
        <v>447</v>
      </c>
      <c r="AI113" s="77">
        <v>441</v>
      </c>
      <c r="AJ113" s="77">
        <v>448</v>
      </c>
      <c r="AK113" s="77">
        <v>451</v>
      </c>
    </row>
    <row r="114" spans="1:37" x14ac:dyDescent="0.2">
      <c r="A114" t="s">
        <v>111</v>
      </c>
      <c r="B114" s="77">
        <v>494</v>
      </c>
      <c r="C114" s="77">
        <v>497</v>
      </c>
      <c r="D114" s="77">
        <v>503</v>
      </c>
      <c r="E114" s="77">
        <v>510</v>
      </c>
      <c r="F114" s="77">
        <v>532</v>
      </c>
      <c r="G114" s="77">
        <v>557</v>
      </c>
      <c r="H114" s="77">
        <v>576</v>
      </c>
      <c r="I114" s="77">
        <v>575</v>
      </c>
      <c r="J114" s="77">
        <v>537</v>
      </c>
      <c r="K114" s="77">
        <v>531</v>
      </c>
      <c r="L114" s="77">
        <v>516</v>
      </c>
      <c r="M114" s="77">
        <v>513</v>
      </c>
      <c r="N114" s="77">
        <v>504</v>
      </c>
      <c r="O114" s="77">
        <v>506</v>
      </c>
      <c r="P114" s="77">
        <v>510</v>
      </c>
      <c r="Q114" s="77">
        <v>512</v>
      </c>
      <c r="R114" s="77">
        <v>529</v>
      </c>
      <c r="S114" s="77">
        <v>558</v>
      </c>
      <c r="T114" s="77">
        <v>567</v>
      </c>
      <c r="U114" s="77">
        <v>565</v>
      </c>
      <c r="V114" s="77">
        <v>528</v>
      </c>
      <c r="W114" s="77">
        <v>522</v>
      </c>
      <c r="X114" s="77">
        <v>509</v>
      </c>
      <c r="Y114" s="77">
        <v>507</v>
      </c>
      <c r="Z114" s="77">
        <v>500</v>
      </c>
      <c r="AA114" s="77">
        <v>509</v>
      </c>
      <c r="AB114" s="77">
        <v>516</v>
      </c>
      <c r="AC114" s="77">
        <v>516</v>
      </c>
      <c r="AD114" s="77">
        <v>539</v>
      </c>
      <c r="AE114" s="77">
        <v>557</v>
      </c>
      <c r="AF114" s="77">
        <v>571</v>
      </c>
      <c r="AG114" s="77">
        <v>570</v>
      </c>
      <c r="AH114" s="77">
        <v>534</v>
      </c>
      <c r="AI114" s="77">
        <v>525</v>
      </c>
      <c r="AJ114" s="77">
        <v>514</v>
      </c>
      <c r="AK114" s="77">
        <v>511</v>
      </c>
    </row>
    <row r="115" spans="1:37" x14ac:dyDescent="0.2">
      <c r="A115" t="s">
        <v>112</v>
      </c>
      <c r="B115" s="77">
        <v>1487</v>
      </c>
      <c r="C115" s="77">
        <v>1499</v>
      </c>
      <c r="D115" s="77">
        <v>1480</v>
      </c>
      <c r="E115" s="77">
        <v>1481</v>
      </c>
      <c r="F115" s="77">
        <v>1534</v>
      </c>
      <c r="G115" s="77">
        <v>1634</v>
      </c>
      <c r="H115" s="77">
        <v>1761</v>
      </c>
      <c r="I115" s="77">
        <v>1751</v>
      </c>
      <c r="J115" s="77">
        <v>1599</v>
      </c>
      <c r="K115" s="77">
        <v>1719</v>
      </c>
      <c r="L115" s="77">
        <v>1504</v>
      </c>
      <c r="M115" s="77">
        <v>1518</v>
      </c>
      <c r="N115" s="77">
        <v>1536</v>
      </c>
      <c r="O115" s="77">
        <v>1524</v>
      </c>
      <c r="P115" s="77">
        <v>1518</v>
      </c>
      <c r="Q115" s="77">
        <v>1496</v>
      </c>
      <c r="R115" s="77">
        <v>1539</v>
      </c>
      <c r="S115" s="77">
        <v>1685</v>
      </c>
      <c r="T115" s="77">
        <v>1785</v>
      </c>
      <c r="U115" s="77">
        <v>1779</v>
      </c>
      <c r="V115" s="77">
        <v>1620</v>
      </c>
      <c r="W115" s="77">
        <v>1708</v>
      </c>
      <c r="X115" s="77">
        <v>1539</v>
      </c>
      <c r="Y115" s="77">
        <v>1535</v>
      </c>
      <c r="Z115" s="77">
        <v>1557</v>
      </c>
      <c r="AA115" s="77">
        <v>1553</v>
      </c>
      <c r="AB115" s="77">
        <v>1550</v>
      </c>
      <c r="AC115" s="77">
        <v>1523</v>
      </c>
      <c r="AD115" s="77">
        <v>1565</v>
      </c>
      <c r="AE115" s="77">
        <v>1683</v>
      </c>
      <c r="AF115" s="77">
        <v>1811</v>
      </c>
      <c r="AG115" s="77">
        <v>1783</v>
      </c>
      <c r="AH115" s="77">
        <v>1637</v>
      </c>
      <c r="AI115" s="77">
        <v>1606</v>
      </c>
      <c r="AJ115" s="77">
        <v>1539</v>
      </c>
      <c r="AK115" s="77">
        <v>1541</v>
      </c>
    </row>
    <row r="116" spans="1:37" x14ac:dyDescent="0.2">
      <c r="A116" t="s">
        <v>113</v>
      </c>
      <c r="B116" s="77">
        <v>3196</v>
      </c>
      <c r="C116" s="77">
        <v>3208</v>
      </c>
      <c r="D116" s="77">
        <v>3227</v>
      </c>
      <c r="E116" s="77">
        <v>3207</v>
      </c>
      <c r="F116" s="77">
        <v>3225</v>
      </c>
      <c r="G116" s="77">
        <v>3295</v>
      </c>
      <c r="H116" s="77">
        <v>3331</v>
      </c>
      <c r="I116" s="77">
        <v>3333</v>
      </c>
      <c r="J116" s="77">
        <v>3236</v>
      </c>
      <c r="K116" s="77">
        <v>3268</v>
      </c>
      <c r="L116" s="77">
        <v>3271</v>
      </c>
      <c r="M116" s="77">
        <v>3245</v>
      </c>
      <c r="N116" s="77">
        <v>3258</v>
      </c>
      <c r="O116" s="77">
        <v>3242</v>
      </c>
      <c r="P116" s="77">
        <v>3253</v>
      </c>
      <c r="Q116" s="77">
        <v>3235</v>
      </c>
      <c r="R116" s="77">
        <v>3255</v>
      </c>
      <c r="S116" s="77">
        <v>3311</v>
      </c>
      <c r="T116" s="77">
        <v>3372</v>
      </c>
      <c r="U116" s="77">
        <v>3363</v>
      </c>
      <c r="V116" s="77">
        <v>3257</v>
      </c>
      <c r="W116" s="77">
        <v>3256</v>
      </c>
      <c r="X116" s="77">
        <v>3274</v>
      </c>
      <c r="Y116" s="77">
        <v>3237</v>
      </c>
      <c r="Z116" s="77">
        <v>3249</v>
      </c>
      <c r="AA116" s="77">
        <v>3261</v>
      </c>
      <c r="AB116" s="77">
        <v>3260</v>
      </c>
      <c r="AC116" s="77">
        <v>3276</v>
      </c>
      <c r="AD116" s="77">
        <v>3295</v>
      </c>
      <c r="AE116" s="77">
        <v>3336</v>
      </c>
      <c r="AF116" s="77">
        <v>3391</v>
      </c>
      <c r="AG116" s="77">
        <v>3342</v>
      </c>
      <c r="AH116" s="77">
        <v>3237</v>
      </c>
      <c r="AI116" s="77">
        <v>3256</v>
      </c>
      <c r="AJ116" s="77">
        <v>3251</v>
      </c>
      <c r="AK116" s="77">
        <v>3220</v>
      </c>
    </row>
    <row r="117" spans="1:37" x14ac:dyDescent="0.2">
      <c r="A117" t="s">
        <v>114</v>
      </c>
      <c r="B117" s="77">
        <v>470</v>
      </c>
      <c r="C117" s="77">
        <v>481</v>
      </c>
      <c r="D117" s="77">
        <v>481</v>
      </c>
      <c r="E117" s="77">
        <v>487</v>
      </c>
      <c r="F117" s="77">
        <v>479</v>
      </c>
      <c r="G117" s="77">
        <v>481</v>
      </c>
      <c r="H117" s="77">
        <v>475</v>
      </c>
      <c r="I117" s="77">
        <v>482</v>
      </c>
      <c r="J117" s="77">
        <v>481</v>
      </c>
      <c r="K117" s="77">
        <v>484</v>
      </c>
      <c r="L117" s="77">
        <v>484</v>
      </c>
      <c r="M117" s="77">
        <v>482</v>
      </c>
      <c r="N117" s="77">
        <v>473</v>
      </c>
      <c r="O117" s="77">
        <v>480</v>
      </c>
      <c r="P117" s="77">
        <v>480</v>
      </c>
      <c r="Q117" s="77">
        <v>488</v>
      </c>
      <c r="R117" s="77">
        <v>486</v>
      </c>
      <c r="S117" s="77">
        <v>485</v>
      </c>
      <c r="T117" s="77">
        <v>482</v>
      </c>
      <c r="U117" s="77">
        <v>479</v>
      </c>
      <c r="V117" s="77">
        <v>476</v>
      </c>
      <c r="W117" s="77">
        <v>479</v>
      </c>
      <c r="X117" s="77">
        <v>480</v>
      </c>
      <c r="Y117" s="77">
        <v>479</v>
      </c>
      <c r="Z117" s="77">
        <v>469</v>
      </c>
      <c r="AA117" s="77">
        <v>470</v>
      </c>
      <c r="AB117" s="77">
        <v>472</v>
      </c>
      <c r="AC117" s="77">
        <v>484</v>
      </c>
      <c r="AD117" s="77">
        <v>477</v>
      </c>
      <c r="AE117" s="77">
        <v>478</v>
      </c>
      <c r="AF117" s="77">
        <v>488</v>
      </c>
      <c r="AG117" s="77">
        <v>474</v>
      </c>
      <c r="AH117" s="77">
        <v>480</v>
      </c>
      <c r="AI117" s="77">
        <v>482</v>
      </c>
      <c r="AJ117" s="77">
        <v>475</v>
      </c>
      <c r="AK117" s="77">
        <v>474</v>
      </c>
    </row>
    <row r="118" spans="1:37" x14ac:dyDescent="0.2">
      <c r="A118" t="s">
        <v>115</v>
      </c>
      <c r="B118" s="77">
        <v>450</v>
      </c>
      <c r="C118" s="77">
        <v>455</v>
      </c>
      <c r="D118" s="77">
        <v>450</v>
      </c>
      <c r="E118" s="77">
        <v>450</v>
      </c>
      <c r="F118" s="77">
        <v>454</v>
      </c>
      <c r="G118" s="77">
        <v>460</v>
      </c>
      <c r="H118" s="77">
        <v>464</v>
      </c>
      <c r="I118" s="77">
        <v>465</v>
      </c>
      <c r="J118" s="77">
        <v>458</v>
      </c>
      <c r="K118" s="77">
        <v>460</v>
      </c>
      <c r="L118" s="77">
        <v>459</v>
      </c>
      <c r="M118" s="77">
        <v>452</v>
      </c>
      <c r="N118" s="77">
        <v>452</v>
      </c>
      <c r="O118" s="77">
        <v>451</v>
      </c>
      <c r="P118" s="77">
        <v>454</v>
      </c>
      <c r="Q118" s="77">
        <v>458</v>
      </c>
      <c r="R118" s="77">
        <v>461</v>
      </c>
      <c r="S118" s="77">
        <v>469</v>
      </c>
      <c r="T118" s="77">
        <v>476</v>
      </c>
      <c r="U118" s="77">
        <v>476</v>
      </c>
      <c r="V118" s="77">
        <v>465</v>
      </c>
      <c r="W118" s="77">
        <v>468</v>
      </c>
      <c r="X118" s="77">
        <v>460</v>
      </c>
      <c r="Y118" s="77">
        <v>455</v>
      </c>
      <c r="Z118" s="77">
        <v>456</v>
      </c>
      <c r="AA118" s="77">
        <v>459</v>
      </c>
      <c r="AB118" s="77">
        <v>465</v>
      </c>
      <c r="AC118" s="77">
        <v>467</v>
      </c>
      <c r="AD118" s="77">
        <v>474</v>
      </c>
      <c r="AE118" s="77">
        <v>476</v>
      </c>
      <c r="AF118" s="77">
        <v>484</v>
      </c>
      <c r="AG118" s="77">
        <v>479</v>
      </c>
      <c r="AH118" s="77">
        <v>468</v>
      </c>
      <c r="AI118" s="77">
        <v>472</v>
      </c>
      <c r="AJ118" s="77">
        <v>464</v>
      </c>
      <c r="AK118" s="77">
        <v>458</v>
      </c>
    </row>
    <row r="119" spans="1:37" x14ac:dyDescent="0.2">
      <c r="A119" t="s">
        <v>116</v>
      </c>
      <c r="B119" s="77">
        <v>2354</v>
      </c>
      <c r="C119" s="77">
        <v>2379</v>
      </c>
      <c r="D119" s="77">
        <v>2365</v>
      </c>
      <c r="E119" s="77">
        <v>2384</v>
      </c>
      <c r="F119" s="77">
        <v>2362</v>
      </c>
      <c r="G119" s="77">
        <v>2399</v>
      </c>
      <c r="H119" s="77">
        <v>2403</v>
      </c>
      <c r="I119" s="77">
        <v>2388</v>
      </c>
      <c r="J119" s="77">
        <v>2420</v>
      </c>
      <c r="K119" s="77">
        <v>2448</v>
      </c>
      <c r="L119" s="77">
        <v>2438</v>
      </c>
      <c r="M119" s="77">
        <v>2433</v>
      </c>
      <c r="N119" s="77">
        <v>2400</v>
      </c>
      <c r="O119" s="77">
        <v>2423</v>
      </c>
      <c r="P119" s="77">
        <v>2416</v>
      </c>
      <c r="Q119" s="77">
        <v>2426</v>
      </c>
      <c r="R119" s="77">
        <v>2414</v>
      </c>
      <c r="S119" s="77">
        <v>2424</v>
      </c>
      <c r="T119" s="77">
        <v>2411</v>
      </c>
      <c r="U119" s="77">
        <v>2403</v>
      </c>
      <c r="V119" s="77">
        <v>2424</v>
      </c>
      <c r="W119" s="77">
        <v>2431</v>
      </c>
      <c r="X119" s="77">
        <v>2401</v>
      </c>
      <c r="Y119" s="77">
        <v>2403</v>
      </c>
      <c r="Z119" s="77">
        <v>2364</v>
      </c>
      <c r="AA119" s="77">
        <v>2392</v>
      </c>
      <c r="AB119" s="77">
        <v>2388</v>
      </c>
      <c r="AC119" s="77">
        <v>2418</v>
      </c>
      <c r="AD119" s="77">
        <v>2398</v>
      </c>
      <c r="AE119" s="77">
        <v>2416</v>
      </c>
      <c r="AF119" s="77">
        <v>2441</v>
      </c>
      <c r="AG119" s="77">
        <v>2395</v>
      </c>
      <c r="AH119" s="77">
        <v>2403</v>
      </c>
      <c r="AI119" s="77">
        <v>2439</v>
      </c>
      <c r="AJ119" s="77">
        <v>2425</v>
      </c>
      <c r="AK119" s="77">
        <v>2391</v>
      </c>
    </row>
    <row r="120" spans="1:37" x14ac:dyDescent="0.2">
      <c r="A120" t="s">
        <v>117</v>
      </c>
      <c r="B120" s="77">
        <v>9956</v>
      </c>
      <c r="C120" s="77">
        <v>9965</v>
      </c>
      <c r="D120" s="77">
        <v>9952</v>
      </c>
      <c r="E120" s="77">
        <v>10055</v>
      </c>
      <c r="F120" s="77">
        <v>10183</v>
      </c>
      <c r="G120" s="77">
        <v>10440</v>
      </c>
      <c r="H120" s="77">
        <v>10592</v>
      </c>
      <c r="I120" s="77">
        <v>10567</v>
      </c>
      <c r="J120" s="77">
        <v>10379</v>
      </c>
      <c r="K120" s="77">
        <v>10420</v>
      </c>
      <c r="L120" s="77">
        <v>10396</v>
      </c>
      <c r="M120" s="77">
        <v>10356</v>
      </c>
      <c r="N120" s="77">
        <v>10294</v>
      </c>
      <c r="O120" s="77">
        <v>10256</v>
      </c>
      <c r="P120" s="77">
        <v>10265</v>
      </c>
      <c r="Q120" s="77">
        <v>10317</v>
      </c>
      <c r="R120" s="77">
        <v>10455</v>
      </c>
      <c r="S120" s="77">
        <v>10743</v>
      </c>
      <c r="T120" s="77">
        <v>10833</v>
      </c>
      <c r="U120" s="77">
        <v>10797</v>
      </c>
      <c r="V120" s="77">
        <v>10591</v>
      </c>
      <c r="W120" s="77">
        <v>10557</v>
      </c>
      <c r="X120" s="77">
        <v>10489</v>
      </c>
      <c r="Y120" s="77">
        <v>10406</v>
      </c>
      <c r="Z120" s="77">
        <v>10366</v>
      </c>
      <c r="AA120" s="77">
        <v>10302</v>
      </c>
      <c r="AB120" s="77">
        <v>10335</v>
      </c>
      <c r="AC120" s="77">
        <v>10433</v>
      </c>
      <c r="AD120" s="77">
        <v>10595</v>
      </c>
      <c r="AE120" s="77">
        <v>10887</v>
      </c>
      <c r="AF120" s="77">
        <v>11034</v>
      </c>
      <c r="AG120" s="77">
        <v>10994</v>
      </c>
      <c r="AH120" s="77">
        <v>10702</v>
      </c>
      <c r="AI120" s="77">
        <v>10718</v>
      </c>
      <c r="AJ120" s="77">
        <v>10611</v>
      </c>
      <c r="AK120" s="77">
        <v>10519</v>
      </c>
    </row>
    <row r="121" spans="1:37" x14ac:dyDescent="0.2">
      <c r="A121" t="s">
        <v>118</v>
      </c>
      <c r="B121" s="77">
        <v>638</v>
      </c>
      <c r="C121" s="77">
        <v>669</v>
      </c>
      <c r="D121" s="77">
        <v>696</v>
      </c>
      <c r="E121" s="77">
        <v>705</v>
      </c>
      <c r="F121" s="77">
        <v>714</v>
      </c>
      <c r="G121" s="77">
        <v>772</v>
      </c>
      <c r="H121" s="77">
        <v>786</v>
      </c>
      <c r="I121" s="77">
        <v>795</v>
      </c>
      <c r="J121" s="77">
        <v>749</v>
      </c>
      <c r="K121" s="77">
        <v>756</v>
      </c>
      <c r="L121" s="77">
        <v>696</v>
      </c>
      <c r="M121" s="77">
        <v>684</v>
      </c>
      <c r="N121" s="77">
        <v>674</v>
      </c>
      <c r="O121" s="77">
        <v>683</v>
      </c>
      <c r="P121" s="77">
        <v>691</v>
      </c>
      <c r="Q121" s="77">
        <v>699</v>
      </c>
      <c r="R121" s="77">
        <v>708</v>
      </c>
      <c r="S121" s="77">
        <v>762</v>
      </c>
      <c r="T121" s="77">
        <v>779</v>
      </c>
      <c r="U121" s="77">
        <v>796</v>
      </c>
      <c r="V121" s="77">
        <v>758</v>
      </c>
      <c r="W121" s="77">
        <v>755</v>
      </c>
      <c r="X121" s="77">
        <v>699</v>
      </c>
      <c r="Y121" s="77">
        <v>683</v>
      </c>
      <c r="Z121" s="77">
        <v>677</v>
      </c>
      <c r="AA121" s="77">
        <v>697</v>
      </c>
      <c r="AB121" s="77">
        <v>686</v>
      </c>
      <c r="AC121" s="77">
        <v>700</v>
      </c>
      <c r="AD121" s="77">
        <v>733</v>
      </c>
      <c r="AE121" s="77">
        <v>774</v>
      </c>
      <c r="AF121" s="77">
        <v>796</v>
      </c>
      <c r="AG121" s="77">
        <v>812</v>
      </c>
      <c r="AH121" s="77">
        <v>755</v>
      </c>
      <c r="AI121" s="77">
        <v>738</v>
      </c>
      <c r="AJ121" s="77">
        <v>685</v>
      </c>
      <c r="AK121" s="77">
        <v>683</v>
      </c>
    </row>
    <row r="122" spans="1:37" x14ac:dyDescent="0.2">
      <c r="A122" t="s">
        <v>119</v>
      </c>
      <c r="B122" s="77">
        <v>4508</v>
      </c>
      <c r="C122" s="77">
        <v>4501</v>
      </c>
      <c r="D122" s="77">
        <v>4517</v>
      </c>
      <c r="E122" s="77">
        <v>4554</v>
      </c>
      <c r="F122" s="77">
        <v>4596</v>
      </c>
      <c r="G122" s="77">
        <v>4690</v>
      </c>
      <c r="H122" s="77">
        <v>4730</v>
      </c>
      <c r="I122" s="77">
        <v>4749</v>
      </c>
      <c r="J122" s="77">
        <v>4675</v>
      </c>
      <c r="K122" s="77">
        <v>4680</v>
      </c>
      <c r="L122" s="77">
        <v>4687</v>
      </c>
      <c r="M122" s="77">
        <v>4687</v>
      </c>
      <c r="N122" s="77">
        <v>4651</v>
      </c>
      <c r="O122" s="77">
        <v>4624</v>
      </c>
      <c r="P122" s="77">
        <v>4639</v>
      </c>
      <c r="Q122" s="77">
        <v>4664</v>
      </c>
      <c r="R122" s="77">
        <v>4718</v>
      </c>
      <c r="S122" s="77">
        <v>4832</v>
      </c>
      <c r="T122" s="77">
        <v>4872</v>
      </c>
      <c r="U122" s="77">
        <v>4857</v>
      </c>
      <c r="V122" s="77">
        <v>4782</v>
      </c>
      <c r="W122" s="77">
        <v>4743</v>
      </c>
      <c r="X122" s="77">
        <v>4713</v>
      </c>
      <c r="Y122" s="77">
        <v>4686</v>
      </c>
      <c r="Z122" s="77">
        <v>4684</v>
      </c>
      <c r="AA122" s="77">
        <v>4639</v>
      </c>
      <c r="AB122" s="77">
        <v>4661</v>
      </c>
      <c r="AC122" s="77">
        <v>4704</v>
      </c>
      <c r="AD122" s="77">
        <v>4775</v>
      </c>
      <c r="AE122" s="77">
        <v>4893</v>
      </c>
      <c r="AF122" s="77">
        <v>4937</v>
      </c>
      <c r="AG122" s="77">
        <v>4941</v>
      </c>
      <c r="AH122" s="77">
        <v>4811</v>
      </c>
      <c r="AI122" s="77">
        <v>4795</v>
      </c>
      <c r="AJ122" s="77">
        <v>4775</v>
      </c>
      <c r="AK122" s="77">
        <v>4740</v>
      </c>
    </row>
    <row r="123" spans="1:37" x14ac:dyDescent="0.2">
      <c r="A123" t="s">
        <v>120</v>
      </c>
      <c r="B123" s="77">
        <v>815</v>
      </c>
      <c r="C123" s="77">
        <v>820</v>
      </c>
      <c r="D123" s="77">
        <v>813</v>
      </c>
      <c r="E123" s="77">
        <v>823</v>
      </c>
      <c r="F123" s="77">
        <v>809</v>
      </c>
      <c r="G123" s="77">
        <v>805</v>
      </c>
      <c r="H123" s="77">
        <v>812</v>
      </c>
      <c r="I123" s="77">
        <v>806</v>
      </c>
      <c r="J123" s="77">
        <v>806</v>
      </c>
      <c r="K123" s="77">
        <v>820</v>
      </c>
      <c r="L123" s="77">
        <v>819</v>
      </c>
      <c r="M123" s="77">
        <v>821</v>
      </c>
      <c r="N123" s="77">
        <v>815</v>
      </c>
      <c r="O123" s="77">
        <v>823</v>
      </c>
      <c r="P123" s="77">
        <v>814</v>
      </c>
      <c r="Q123" s="77">
        <v>833</v>
      </c>
      <c r="R123" s="77">
        <v>815</v>
      </c>
      <c r="S123" s="77">
        <v>812</v>
      </c>
      <c r="T123" s="77">
        <v>807</v>
      </c>
      <c r="U123" s="77">
        <v>800</v>
      </c>
      <c r="V123" s="77">
        <v>803</v>
      </c>
      <c r="W123" s="77">
        <v>805</v>
      </c>
      <c r="X123" s="77">
        <v>800</v>
      </c>
      <c r="Y123" s="77">
        <v>799</v>
      </c>
      <c r="Z123" s="77">
        <v>792</v>
      </c>
      <c r="AA123" s="77">
        <v>811</v>
      </c>
      <c r="AB123" s="77">
        <v>805</v>
      </c>
      <c r="AC123" s="77">
        <v>813</v>
      </c>
      <c r="AD123" s="77">
        <v>802</v>
      </c>
      <c r="AE123" s="77">
        <v>802</v>
      </c>
      <c r="AF123" s="77">
        <v>806</v>
      </c>
      <c r="AG123" s="77">
        <v>808</v>
      </c>
      <c r="AH123" s="77">
        <v>799</v>
      </c>
      <c r="AI123" s="77">
        <v>818</v>
      </c>
      <c r="AJ123" s="77">
        <v>809</v>
      </c>
      <c r="AK123" s="77">
        <v>800</v>
      </c>
    </row>
    <row r="124" spans="1:37" x14ac:dyDescent="0.2">
      <c r="A124" t="s">
        <v>121</v>
      </c>
      <c r="B124" s="77">
        <v>2607</v>
      </c>
      <c r="C124" s="77">
        <v>2597</v>
      </c>
      <c r="D124" s="77">
        <v>2598</v>
      </c>
      <c r="E124" s="77">
        <v>2592</v>
      </c>
      <c r="F124" s="77">
        <v>2598</v>
      </c>
      <c r="G124" s="77">
        <v>2616</v>
      </c>
      <c r="H124" s="77">
        <v>2625</v>
      </c>
      <c r="I124" s="77">
        <v>2629</v>
      </c>
      <c r="J124" s="77">
        <v>2622</v>
      </c>
      <c r="K124" s="77">
        <v>2651</v>
      </c>
      <c r="L124" s="77">
        <v>2637</v>
      </c>
      <c r="M124" s="77">
        <v>2648</v>
      </c>
      <c r="N124" s="77">
        <v>2647</v>
      </c>
      <c r="O124" s="77">
        <v>2625</v>
      </c>
      <c r="P124" s="77">
        <v>2629</v>
      </c>
      <c r="Q124" s="77">
        <v>2638</v>
      </c>
      <c r="R124" s="77">
        <v>2628</v>
      </c>
      <c r="S124" s="77">
        <v>2651</v>
      </c>
      <c r="T124" s="77">
        <v>2649</v>
      </c>
      <c r="U124" s="77">
        <v>2635</v>
      </c>
      <c r="V124" s="77">
        <v>2629</v>
      </c>
      <c r="W124" s="77">
        <v>2656</v>
      </c>
      <c r="X124" s="77">
        <v>2646</v>
      </c>
      <c r="Y124" s="77">
        <v>2640</v>
      </c>
      <c r="Z124" s="77">
        <v>2624</v>
      </c>
      <c r="AA124" s="77">
        <v>2621</v>
      </c>
      <c r="AB124" s="77">
        <v>2636</v>
      </c>
      <c r="AC124" s="77">
        <v>2648</v>
      </c>
      <c r="AD124" s="77">
        <v>2652</v>
      </c>
      <c r="AE124" s="77">
        <v>2664</v>
      </c>
      <c r="AF124" s="77">
        <v>2672</v>
      </c>
      <c r="AG124" s="77">
        <v>2652</v>
      </c>
      <c r="AH124" s="77">
        <v>2641</v>
      </c>
      <c r="AI124" s="77">
        <v>2669</v>
      </c>
      <c r="AJ124" s="77">
        <v>2651</v>
      </c>
      <c r="AK124" s="77">
        <v>2621</v>
      </c>
    </row>
    <row r="125" spans="1:37" x14ac:dyDescent="0.2">
      <c r="A125" t="s">
        <v>122</v>
      </c>
      <c r="B125" s="77">
        <v>695</v>
      </c>
      <c r="C125" s="77">
        <v>699</v>
      </c>
      <c r="D125" s="77">
        <v>707</v>
      </c>
      <c r="E125" s="77">
        <v>715</v>
      </c>
      <c r="F125" s="77">
        <v>702</v>
      </c>
      <c r="G125" s="77">
        <v>719</v>
      </c>
      <c r="H125" s="77">
        <v>714</v>
      </c>
      <c r="I125" s="77">
        <v>711</v>
      </c>
      <c r="J125" s="77">
        <v>695</v>
      </c>
      <c r="K125" s="77">
        <v>712</v>
      </c>
      <c r="L125" s="77">
        <v>692</v>
      </c>
      <c r="M125" s="77">
        <v>699</v>
      </c>
      <c r="N125" s="77">
        <v>697</v>
      </c>
      <c r="O125" s="77">
        <v>702</v>
      </c>
      <c r="P125" s="77">
        <v>706</v>
      </c>
      <c r="Q125" s="77">
        <v>707</v>
      </c>
      <c r="R125" s="77">
        <v>708</v>
      </c>
      <c r="S125" s="77">
        <v>713</v>
      </c>
      <c r="T125" s="77">
        <v>722</v>
      </c>
      <c r="U125" s="77">
        <v>714</v>
      </c>
      <c r="V125" s="77">
        <v>705</v>
      </c>
      <c r="W125" s="77">
        <v>711</v>
      </c>
      <c r="X125" s="77">
        <v>700</v>
      </c>
      <c r="Y125" s="77">
        <v>701</v>
      </c>
      <c r="Z125" s="77">
        <v>700</v>
      </c>
      <c r="AA125" s="77">
        <v>705</v>
      </c>
      <c r="AB125" s="77">
        <v>708</v>
      </c>
      <c r="AC125" s="77">
        <v>700</v>
      </c>
      <c r="AD125" s="77">
        <v>709</v>
      </c>
      <c r="AE125" s="77">
        <v>723</v>
      </c>
      <c r="AF125" s="77">
        <v>731</v>
      </c>
      <c r="AG125" s="77">
        <v>706</v>
      </c>
      <c r="AH125" s="77">
        <v>692</v>
      </c>
      <c r="AI125" s="77">
        <v>694</v>
      </c>
      <c r="AJ125" s="77">
        <v>698</v>
      </c>
      <c r="AK125" s="77">
        <v>700</v>
      </c>
    </row>
    <row r="126" spans="1:37" x14ac:dyDescent="0.2">
      <c r="A126" t="s">
        <v>123</v>
      </c>
      <c r="B126" s="77">
        <v>652</v>
      </c>
      <c r="C126" s="77">
        <v>647</v>
      </c>
      <c r="D126" s="77">
        <v>658</v>
      </c>
      <c r="E126" s="77">
        <v>663</v>
      </c>
      <c r="F126" s="77">
        <v>674</v>
      </c>
      <c r="G126" s="77">
        <v>694</v>
      </c>
      <c r="H126" s="77">
        <v>697</v>
      </c>
      <c r="I126" s="77">
        <v>698</v>
      </c>
      <c r="J126" s="77">
        <v>675</v>
      </c>
      <c r="K126" s="77">
        <v>679</v>
      </c>
      <c r="L126" s="77">
        <v>669</v>
      </c>
      <c r="M126" s="77">
        <v>662</v>
      </c>
      <c r="N126" s="77">
        <v>665</v>
      </c>
      <c r="O126" s="77">
        <v>670</v>
      </c>
      <c r="P126" s="77">
        <v>669</v>
      </c>
      <c r="Q126" s="77">
        <v>673</v>
      </c>
      <c r="R126" s="77">
        <v>677</v>
      </c>
      <c r="S126" s="77">
        <v>688</v>
      </c>
      <c r="T126" s="77">
        <v>696</v>
      </c>
      <c r="U126" s="77">
        <v>691</v>
      </c>
      <c r="V126" s="77">
        <v>682</v>
      </c>
      <c r="W126" s="77">
        <v>677</v>
      </c>
      <c r="X126" s="77">
        <v>668</v>
      </c>
      <c r="Y126" s="77">
        <v>666</v>
      </c>
      <c r="Z126" s="77">
        <v>668</v>
      </c>
      <c r="AA126" s="77">
        <v>675</v>
      </c>
      <c r="AB126" s="77">
        <v>676</v>
      </c>
      <c r="AC126" s="77">
        <v>671</v>
      </c>
      <c r="AD126" s="77">
        <v>680</v>
      </c>
      <c r="AE126" s="77">
        <v>699</v>
      </c>
      <c r="AF126" s="77">
        <v>707</v>
      </c>
      <c r="AG126" s="77">
        <v>686</v>
      </c>
      <c r="AH126" s="77">
        <v>677</v>
      </c>
      <c r="AI126" s="77">
        <v>672</v>
      </c>
      <c r="AJ126" s="77">
        <v>661</v>
      </c>
      <c r="AK126" s="77">
        <v>657</v>
      </c>
    </row>
    <row r="127" spans="1:37" x14ac:dyDescent="0.2">
      <c r="A127" t="s">
        <v>124</v>
      </c>
      <c r="B127" s="77">
        <v>1183</v>
      </c>
      <c r="C127" s="77">
        <v>1184</v>
      </c>
      <c r="D127" s="77">
        <v>1192</v>
      </c>
      <c r="E127" s="77">
        <v>1199</v>
      </c>
      <c r="F127" s="77">
        <v>1205</v>
      </c>
      <c r="G127" s="77">
        <v>1224</v>
      </c>
      <c r="H127" s="77">
        <v>1241</v>
      </c>
      <c r="I127" s="77">
        <v>1245</v>
      </c>
      <c r="J127" s="77">
        <v>1209</v>
      </c>
      <c r="K127" s="77">
        <v>1223</v>
      </c>
      <c r="L127" s="77">
        <v>1218</v>
      </c>
      <c r="M127" s="77">
        <v>1208</v>
      </c>
      <c r="N127" s="77">
        <v>1210</v>
      </c>
      <c r="O127" s="77">
        <v>1209</v>
      </c>
      <c r="P127" s="77">
        <v>1212</v>
      </c>
      <c r="Q127" s="77">
        <v>1201</v>
      </c>
      <c r="R127" s="77">
        <v>1209</v>
      </c>
      <c r="S127" s="77">
        <v>1234</v>
      </c>
      <c r="T127" s="77">
        <v>1255</v>
      </c>
      <c r="U127" s="77">
        <v>1252</v>
      </c>
      <c r="V127" s="77">
        <v>1213</v>
      </c>
      <c r="W127" s="77">
        <v>1221</v>
      </c>
      <c r="X127" s="77">
        <v>1211</v>
      </c>
      <c r="Y127" s="77">
        <v>1206</v>
      </c>
      <c r="Z127" s="77">
        <v>1211</v>
      </c>
      <c r="AA127" s="77">
        <v>1211</v>
      </c>
      <c r="AB127" s="77">
        <v>1213</v>
      </c>
      <c r="AC127" s="77">
        <v>1216</v>
      </c>
      <c r="AD127" s="77">
        <v>1223</v>
      </c>
      <c r="AE127" s="77">
        <v>1242</v>
      </c>
      <c r="AF127" s="77">
        <v>1260</v>
      </c>
      <c r="AG127" s="77">
        <v>1241</v>
      </c>
      <c r="AH127" s="77">
        <v>1198</v>
      </c>
      <c r="AI127" s="77">
        <v>1212</v>
      </c>
      <c r="AJ127" s="77">
        <v>1205</v>
      </c>
      <c r="AK127" s="77">
        <v>1195</v>
      </c>
    </row>
    <row r="128" spans="1:37" x14ac:dyDescent="0.2">
      <c r="A128" t="s">
        <v>125</v>
      </c>
      <c r="B128" s="77">
        <v>4303</v>
      </c>
      <c r="C128" s="77">
        <v>4357</v>
      </c>
      <c r="D128" s="77">
        <v>4353</v>
      </c>
      <c r="E128" s="77">
        <v>4400</v>
      </c>
      <c r="F128" s="77">
        <v>4342</v>
      </c>
      <c r="G128" s="77">
        <v>4397</v>
      </c>
      <c r="H128" s="77">
        <v>4402</v>
      </c>
      <c r="I128" s="77">
        <v>4383</v>
      </c>
      <c r="J128" s="77">
        <v>4416</v>
      </c>
      <c r="K128" s="77">
        <v>4496</v>
      </c>
      <c r="L128" s="77">
        <v>4483</v>
      </c>
      <c r="M128" s="77">
        <v>4463</v>
      </c>
      <c r="N128" s="77">
        <v>4375</v>
      </c>
      <c r="O128" s="77">
        <v>4421</v>
      </c>
      <c r="P128" s="77">
        <v>4393</v>
      </c>
      <c r="Q128" s="77">
        <v>4444</v>
      </c>
      <c r="R128" s="77">
        <v>4410</v>
      </c>
      <c r="S128" s="77">
        <v>4438</v>
      </c>
      <c r="T128" s="77">
        <v>4423</v>
      </c>
      <c r="U128" s="77">
        <v>4393</v>
      </c>
      <c r="V128" s="77">
        <v>4449</v>
      </c>
      <c r="W128" s="77">
        <v>4480</v>
      </c>
      <c r="X128" s="77">
        <v>4438</v>
      </c>
      <c r="Y128" s="77">
        <v>4395</v>
      </c>
      <c r="Z128" s="77">
        <v>4313</v>
      </c>
      <c r="AA128" s="77">
        <v>4366</v>
      </c>
      <c r="AB128" s="77">
        <v>4372</v>
      </c>
      <c r="AC128" s="77">
        <v>4434</v>
      </c>
      <c r="AD128" s="77">
        <v>4394</v>
      </c>
      <c r="AE128" s="77">
        <v>4426</v>
      </c>
      <c r="AF128" s="77">
        <v>4434</v>
      </c>
      <c r="AG128" s="77">
        <v>4383</v>
      </c>
      <c r="AH128" s="77">
        <v>4400</v>
      </c>
      <c r="AI128" s="77">
        <v>4445</v>
      </c>
      <c r="AJ128" s="77">
        <v>4413</v>
      </c>
      <c r="AK128" s="77">
        <v>4360</v>
      </c>
    </row>
    <row r="129" spans="1:37" x14ac:dyDescent="0.2">
      <c r="A129" t="s">
        <v>126</v>
      </c>
      <c r="B129" s="77">
        <v>26296</v>
      </c>
      <c r="C129" s="77">
        <v>26611</v>
      </c>
      <c r="D129" s="77">
        <v>27227</v>
      </c>
      <c r="E129" s="77">
        <v>27961</v>
      </c>
      <c r="F129" s="77">
        <v>29182</v>
      </c>
      <c r="G129" s="77">
        <v>31184</v>
      </c>
      <c r="H129" s="77">
        <v>32261</v>
      </c>
      <c r="I129" s="77">
        <v>32547</v>
      </c>
      <c r="J129" s="77">
        <v>30632</v>
      </c>
      <c r="K129" s="77">
        <v>30219</v>
      </c>
      <c r="L129" s="77">
        <v>28293</v>
      </c>
      <c r="M129" s="77">
        <v>27749</v>
      </c>
      <c r="N129" s="77">
        <v>26860</v>
      </c>
      <c r="O129" s="77">
        <v>27355</v>
      </c>
      <c r="P129" s="77">
        <v>27739</v>
      </c>
      <c r="Q129" s="77">
        <v>28274</v>
      </c>
      <c r="R129" s="77">
        <v>29261</v>
      </c>
      <c r="S129" s="77">
        <v>31228</v>
      </c>
      <c r="T129" s="77">
        <v>32104</v>
      </c>
      <c r="U129" s="77">
        <v>32613</v>
      </c>
      <c r="V129" s="77">
        <v>30787</v>
      </c>
      <c r="W129" s="77">
        <v>30175</v>
      </c>
      <c r="X129" s="77">
        <v>28359</v>
      </c>
      <c r="Y129" s="77">
        <v>28000</v>
      </c>
      <c r="Z129" s="77">
        <v>27119</v>
      </c>
      <c r="AA129" s="77">
        <v>27621</v>
      </c>
      <c r="AB129" s="77">
        <v>27727</v>
      </c>
      <c r="AC129" s="77">
        <v>28319</v>
      </c>
      <c r="AD129" s="77">
        <v>29496</v>
      </c>
      <c r="AE129" s="77">
        <v>31296</v>
      </c>
      <c r="AF129" s="77">
        <v>32619</v>
      </c>
      <c r="AG129" s="77">
        <v>32958</v>
      </c>
      <c r="AH129" s="77">
        <v>30920</v>
      </c>
      <c r="AI129" s="77">
        <v>30322</v>
      </c>
      <c r="AJ129" s="77">
        <v>28192</v>
      </c>
      <c r="AK129" s="77">
        <v>27860</v>
      </c>
    </row>
    <row r="130" spans="1:37" x14ac:dyDescent="0.2">
      <c r="A130" t="s">
        <v>127</v>
      </c>
      <c r="B130" s="77">
        <v>1185</v>
      </c>
      <c r="C130" s="77">
        <v>1209</v>
      </c>
      <c r="D130" s="77">
        <v>1231</v>
      </c>
      <c r="E130" s="77">
        <v>1270</v>
      </c>
      <c r="F130" s="77">
        <v>1313</v>
      </c>
      <c r="G130" s="77">
        <v>1397</v>
      </c>
      <c r="H130" s="77">
        <v>1441</v>
      </c>
      <c r="I130" s="77">
        <v>1462</v>
      </c>
      <c r="J130" s="77">
        <v>1363</v>
      </c>
      <c r="K130" s="77">
        <v>1349</v>
      </c>
      <c r="L130" s="77">
        <v>1264</v>
      </c>
      <c r="M130" s="77">
        <v>1239</v>
      </c>
      <c r="N130" s="77">
        <v>1226</v>
      </c>
      <c r="O130" s="77">
        <v>1245</v>
      </c>
      <c r="P130" s="77">
        <v>1252</v>
      </c>
      <c r="Q130" s="77">
        <v>1283</v>
      </c>
      <c r="R130" s="77">
        <v>1311</v>
      </c>
      <c r="S130" s="77">
        <v>1401</v>
      </c>
      <c r="T130" s="77">
        <v>1440</v>
      </c>
      <c r="U130" s="77">
        <v>1464</v>
      </c>
      <c r="V130" s="77">
        <v>1365</v>
      </c>
      <c r="W130" s="77">
        <v>1334</v>
      </c>
      <c r="X130" s="77">
        <v>1259</v>
      </c>
      <c r="Y130" s="77">
        <v>1243</v>
      </c>
      <c r="Z130" s="77">
        <v>1224</v>
      </c>
      <c r="AA130" s="77">
        <v>1254</v>
      </c>
      <c r="AB130" s="77">
        <v>1255</v>
      </c>
      <c r="AC130" s="77">
        <v>1279</v>
      </c>
      <c r="AD130" s="77">
        <v>1346</v>
      </c>
      <c r="AE130" s="77">
        <v>1415</v>
      </c>
      <c r="AF130" s="77">
        <v>1476</v>
      </c>
      <c r="AG130" s="77">
        <v>1489</v>
      </c>
      <c r="AH130" s="77">
        <v>1399</v>
      </c>
      <c r="AI130" s="77">
        <v>1369</v>
      </c>
      <c r="AJ130" s="77">
        <v>1269</v>
      </c>
      <c r="AK130" s="77">
        <v>1241</v>
      </c>
    </row>
    <row r="131" spans="1:37" x14ac:dyDescent="0.2">
      <c r="A131" t="s">
        <v>128</v>
      </c>
      <c r="B131" s="77">
        <v>2407</v>
      </c>
      <c r="C131" s="77">
        <v>2400</v>
      </c>
      <c r="D131" s="77">
        <v>2423</v>
      </c>
      <c r="E131" s="77">
        <v>2435</v>
      </c>
      <c r="F131" s="77">
        <v>2444</v>
      </c>
      <c r="G131" s="77">
        <v>2484</v>
      </c>
      <c r="H131" s="77">
        <v>2510</v>
      </c>
      <c r="I131" s="77">
        <v>2522</v>
      </c>
      <c r="J131" s="77">
        <v>2469</v>
      </c>
      <c r="K131" s="77">
        <v>2484</v>
      </c>
      <c r="L131" s="77">
        <v>2468</v>
      </c>
      <c r="M131" s="77">
        <v>2453</v>
      </c>
      <c r="N131" s="77">
        <v>2449</v>
      </c>
      <c r="O131" s="77">
        <v>2442</v>
      </c>
      <c r="P131" s="77">
        <v>2472</v>
      </c>
      <c r="Q131" s="77">
        <v>2472</v>
      </c>
      <c r="R131" s="77">
        <v>2486</v>
      </c>
      <c r="S131" s="77">
        <v>2506</v>
      </c>
      <c r="T131" s="77">
        <v>2528</v>
      </c>
      <c r="U131" s="77">
        <v>2534</v>
      </c>
      <c r="V131" s="77">
        <v>2500</v>
      </c>
      <c r="W131" s="77">
        <v>2485</v>
      </c>
      <c r="X131" s="77">
        <v>2476</v>
      </c>
      <c r="Y131" s="77">
        <v>2445</v>
      </c>
      <c r="Z131" s="77">
        <v>2443</v>
      </c>
      <c r="AA131" s="77">
        <v>2452</v>
      </c>
      <c r="AB131" s="77">
        <v>2493</v>
      </c>
      <c r="AC131" s="77">
        <v>2507</v>
      </c>
      <c r="AD131" s="77">
        <v>2529</v>
      </c>
      <c r="AE131" s="77">
        <v>2560</v>
      </c>
      <c r="AF131" s="77">
        <v>2594</v>
      </c>
      <c r="AG131" s="77">
        <v>2559</v>
      </c>
      <c r="AH131" s="77">
        <v>2498</v>
      </c>
      <c r="AI131" s="77">
        <v>2502</v>
      </c>
      <c r="AJ131" s="77">
        <v>2464</v>
      </c>
      <c r="AK131" s="77">
        <v>2444</v>
      </c>
    </row>
    <row r="132" spans="1:37" x14ac:dyDescent="0.2">
      <c r="A132" t="s">
        <v>129</v>
      </c>
      <c r="B132" s="77">
        <v>421</v>
      </c>
      <c r="C132" s="77">
        <v>435</v>
      </c>
      <c r="D132" s="77">
        <v>456</v>
      </c>
      <c r="E132" s="77">
        <v>457</v>
      </c>
      <c r="F132" s="77">
        <v>447</v>
      </c>
      <c r="G132" s="77">
        <v>459</v>
      </c>
      <c r="H132" s="77">
        <v>454</v>
      </c>
      <c r="I132" s="77">
        <v>461</v>
      </c>
      <c r="J132" s="77">
        <v>438</v>
      </c>
      <c r="K132" s="77">
        <v>446</v>
      </c>
      <c r="L132" s="77">
        <v>453</v>
      </c>
      <c r="M132" s="77">
        <v>443</v>
      </c>
      <c r="N132" s="77">
        <v>434</v>
      </c>
      <c r="O132" s="77">
        <v>448</v>
      </c>
      <c r="P132" s="77">
        <v>457</v>
      </c>
      <c r="Q132" s="77">
        <v>465</v>
      </c>
      <c r="R132" s="77">
        <v>444</v>
      </c>
      <c r="S132" s="77">
        <v>455</v>
      </c>
      <c r="T132" s="77">
        <v>453</v>
      </c>
      <c r="U132" s="77">
        <v>454</v>
      </c>
      <c r="V132" s="77">
        <v>430</v>
      </c>
      <c r="W132" s="77">
        <v>441</v>
      </c>
      <c r="X132" s="77">
        <v>453</v>
      </c>
      <c r="Y132" s="77">
        <v>443</v>
      </c>
      <c r="Z132" s="77">
        <v>436</v>
      </c>
      <c r="AA132" s="77">
        <v>466</v>
      </c>
      <c r="AB132" s="77">
        <v>453</v>
      </c>
      <c r="AC132" s="77">
        <v>450</v>
      </c>
      <c r="AD132" s="77">
        <v>446</v>
      </c>
      <c r="AE132" s="77">
        <v>453</v>
      </c>
      <c r="AF132" s="77">
        <v>450</v>
      </c>
      <c r="AG132" s="77">
        <v>441</v>
      </c>
      <c r="AH132" s="77">
        <v>407</v>
      </c>
      <c r="AI132" s="77">
        <v>418</v>
      </c>
      <c r="AJ132" s="77">
        <v>451</v>
      </c>
      <c r="AK132" s="77">
        <v>453</v>
      </c>
    </row>
    <row r="133" spans="1:37" x14ac:dyDescent="0.2">
      <c r="A133" t="s">
        <v>130</v>
      </c>
      <c r="B133" s="77">
        <v>1552</v>
      </c>
      <c r="C133" s="77">
        <v>1541</v>
      </c>
      <c r="D133" s="77">
        <v>1531</v>
      </c>
      <c r="E133" s="77">
        <v>1514</v>
      </c>
      <c r="F133" s="77">
        <v>1519</v>
      </c>
      <c r="G133" s="77">
        <v>1557</v>
      </c>
      <c r="H133" s="77">
        <v>1597</v>
      </c>
      <c r="I133" s="77">
        <v>1593</v>
      </c>
      <c r="J133" s="77">
        <v>1541</v>
      </c>
      <c r="K133" s="77">
        <v>1543</v>
      </c>
      <c r="L133" s="77">
        <v>1554</v>
      </c>
      <c r="M133" s="77">
        <v>1569</v>
      </c>
      <c r="N133" s="77">
        <v>1591</v>
      </c>
      <c r="O133" s="77">
        <v>1570</v>
      </c>
      <c r="P133" s="77">
        <v>1572</v>
      </c>
      <c r="Q133" s="77">
        <v>1553</v>
      </c>
      <c r="R133" s="77">
        <v>1554</v>
      </c>
      <c r="S133" s="77">
        <v>1605</v>
      </c>
      <c r="T133" s="77">
        <v>1641</v>
      </c>
      <c r="U133" s="77">
        <v>1631</v>
      </c>
      <c r="V133" s="77">
        <v>1561</v>
      </c>
      <c r="W133" s="77">
        <v>1567</v>
      </c>
      <c r="X133" s="77">
        <v>1567</v>
      </c>
      <c r="Y133" s="77">
        <v>1570</v>
      </c>
      <c r="Z133" s="77">
        <v>1587</v>
      </c>
      <c r="AA133" s="77">
        <v>1570</v>
      </c>
      <c r="AB133" s="77">
        <v>1574</v>
      </c>
      <c r="AC133" s="77">
        <v>1553</v>
      </c>
      <c r="AD133" s="77">
        <v>1558</v>
      </c>
      <c r="AE133" s="77">
        <v>1601</v>
      </c>
      <c r="AF133" s="77">
        <v>1649</v>
      </c>
      <c r="AG133" s="77">
        <v>1639</v>
      </c>
      <c r="AH133" s="77">
        <v>1561</v>
      </c>
      <c r="AI133" s="77">
        <v>1562</v>
      </c>
      <c r="AJ133" s="77">
        <v>1540</v>
      </c>
      <c r="AK133" s="77">
        <v>1533</v>
      </c>
    </row>
    <row r="134" spans="1:37" x14ac:dyDescent="0.2">
      <c r="A134" t="s">
        <v>131</v>
      </c>
      <c r="B134" s="77">
        <v>595</v>
      </c>
      <c r="C134" s="77">
        <v>589</v>
      </c>
      <c r="D134" s="77">
        <v>586</v>
      </c>
      <c r="E134" s="77">
        <v>580</v>
      </c>
      <c r="F134" s="77">
        <v>582</v>
      </c>
      <c r="G134" s="77">
        <v>587</v>
      </c>
      <c r="H134" s="77">
        <v>584</v>
      </c>
      <c r="I134" s="77">
        <v>586</v>
      </c>
      <c r="J134" s="77">
        <v>581</v>
      </c>
      <c r="K134" s="77">
        <v>594</v>
      </c>
      <c r="L134" s="77">
        <v>592</v>
      </c>
      <c r="M134" s="77">
        <v>593</v>
      </c>
      <c r="N134" s="77">
        <v>593</v>
      </c>
      <c r="O134" s="77">
        <v>591</v>
      </c>
      <c r="P134" s="77">
        <v>591</v>
      </c>
      <c r="Q134" s="77">
        <v>596</v>
      </c>
      <c r="R134" s="77">
        <v>597</v>
      </c>
      <c r="S134" s="77">
        <v>596</v>
      </c>
      <c r="T134" s="77">
        <v>593</v>
      </c>
      <c r="U134" s="77">
        <v>590</v>
      </c>
      <c r="V134" s="77">
        <v>587</v>
      </c>
      <c r="W134" s="77">
        <v>591</v>
      </c>
      <c r="X134" s="77">
        <v>592</v>
      </c>
      <c r="Y134" s="77">
        <v>586</v>
      </c>
      <c r="Z134" s="77">
        <v>590</v>
      </c>
      <c r="AA134" s="77">
        <v>584</v>
      </c>
      <c r="AB134" s="77">
        <v>591</v>
      </c>
      <c r="AC134" s="77">
        <v>592</v>
      </c>
      <c r="AD134" s="77">
        <v>589</v>
      </c>
      <c r="AE134" s="77">
        <v>593</v>
      </c>
      <c r="AF134" s="77">
        <v>590</v>
      </c>
      <c r="AG134" s="77">
        <v>586</v>
      </c>
      <c r="AH134" s="77">
        <v>581</v>
      </c>
      <c r="AI134" s="77">
        <v>595</v>
      </c>
      <c r="AJ134" s="77">
        <v>592</v>
      </c>
      <c r="AK134" s="77">
        <v>594</v>
      </c>
    </row>
    <row r="135" spans="1:37" x14ac:dyDescent="0.2">
      <c r="A135" t="s">
        <v>132</v>
      </c>
      <c r="B135" s="77">
        <v>759</v>
      </c>
      <c r="C135" s="77">
        <v>754</v>
      </c>
      <c r="D135" s="77">
        <v>769</v>
      </c>
      <c r="E135" s="77">
        <v>760</v>
      </c>
      <c r="F135" s="77">
        <v>761</v>
      </c>
      <c r="G135" s="77">
        <v>781</v>
      </c>
      <c r="H135" s="77">
        <v>772</v>
      </c>
      <c r="I135" s="77">
        <v>772</v>
      </c>
      <c r="J135" s="77">
        <v>756</v>
      </c>
      <c r="K135" s="77">
        <v>759</v>
      </c>
      <c r="L135" s="77">
        <v>749</v>
      </c>
      <c r="M135" s="77">
        <v>751</v>
      </c>
      <c r="N135" s="77">
        <v>735</v>
      </c>
      <c r="O135" s="77">
        <v>744</v>
      </c>
      <c r="P135" s="77">
        <v>748</v>
      </c>
      <c r="Q135" s="77">
        <v>762</v>
      </c>
      <c r="R135" s="77">
        <v>750</v>
      </c>
      <c r="S135" s="77">
        <v>755</v>
      </c>
      <c r="T135" s="77">
        <v>753</v>
      </c>
      <c r="U135" s="77">
        <v>754</v>
      </c>
      <c r="V135" s="77">
        <v>750</v>
      </c>
      <c r="W135" s="77">
        <v>748</v>
      </c>
      <c r="X135" s="77">
        <v>751</v>
      </c>
      <c r="Y135" s="77">
        <v>749</v>
      </c>
      <c r="Z135" s="77">
        <v>737</v>
      </c>
      <c r="AA135" s="77">
        <v>748</v>
      </c>
      <c r="AB135" s="77">
        <v>749</v>
      </c>
      <c r="AC135" s="77">
        <v>743</v>
      </c>
      <c r="AD135" s="77">
        <v>740</v>
      </c>
      <c r="AE135" s="77">
        <v>749</v>
      </c>
      <c r="AF135" s="77">
        <v>751</v>
      </c>
      <c r="AG135" s="77">
        <v>743</v>
      </c>
      <c r="AH135" s="77">
        <v>727</v>
      </c>
      <c r="AI135" s="77">
        <v>726</v>
      </c>
      <c r="AJ135" s="77">
        <v>730</v>
      </c>
      <c r="AK135" s="77">
        <v>733</v>
      </c>
    </row>
    <row r="136" spans="1:37" x14ac:dyDescent="0.2">
      <c r="A136" t="s">
        <v>133</v>
      </c>
      <c r="B136" s="77">
        <v>819</v>
      </c>
      <c r="C136" s="77">
        <v>814</v>
      </c>
      <c r="D136" s="77">
        <v>814</v>
      </c>
      <c r="E136" s="77">
        <v>813</v>
      </c>
      <c r="F136" s="77">
        <v>813</v>
      </c>
      <c r="G136" s="77">
        <v>821</v>
      </c>
      <c r="H136" s="77">
        <v>832</v>
      </c>
      <c r="I136" s="77">
        <v>827</v>
      </c>
      <c r="J136" s="77">
        <v>816</v>
      </c>
      <c r="K136" s="77">
        <v>837</v>
      </c>
      <c r="L136" s="77">
        <v>824</v>
      </c>
      <c r="M136" s="77">
        <v>825</v>
      </c>
      <c r="N136" s="77">
        <v>827</v>
      </c>
      <c r="O136" s="77">
        <v>824</v>
      </c>
      <c r="P136" s="77">
        <v>827</v>
      </c>
      <c r="Q136" s="77">
        <v>818</v>
      </c>
      <c r="R136" s="77">
        <v>818</v>
      </c>
      <c r="S136" s="77">
        <v>828</v>
      </c>
      <c r="T136" s="77">
        <v>837</v>
      </c>
      <c r="U136" s="77">
        <v>827</v>
      </c>
      <c r="V136" s="77">
        <v>820</v>
      </c>
      <c r="W136" s="77">
        <v>832</v>
      </c>
      <c r="X136" s="77">
        <v>830</v>
      </c>
      <c r="Y136" s="77">
        <v>820</v>
      </c>
      <c r="Z136" s="77">
        <v>817</v>
      </c>
      <c r="AA136" s="77">
        <v>818</v>
      </c>
      <c r="AB136" s="77">
        <v>827</v>
      </c>
      <c r="AC136" s="77">
        <v>822</v>
      </c>
      <c r="AD136" s="77">
        <v>822</v>
      </c>
      <c r="AE136" s="77">
        <v>842</v>
      </c>
      <c r="AF136" s="77">
        <v>840</v>
      </c>
      <c r="AG136" s="77">
        <v>831</v>
      </c>
      <c r="AH136" s="77">
        <v>821</v>
      </c>
      <c r="AI136" s="77">
        <v>842</v>
      </c>
      <c r="AJ136" s="77">
        <v>830</v>
      </c>
      <c r="AK136" s="77">
        <v>818</v>
      </c>
    </row>
    <row r="137" spans="1:37" x14ac:dyDescent="0.2">
      <c r="A137" t="s">
        <v>134</v>
      </c>
      <c r="B137" s="77">
        <v>3410</v>
      </c>
      <c r="C137" s="77">
        <v>3444</v>
      </c>
      <c r="D137" s="77">
        <v>3444</v>
      </c>
      <c r="E137" s="77">
        <v>3476</v>
      </c>
      <c r="F137" s="77">
        <v>3429</v>
      </c>
      <c r="G137" s="77">
        <v>3469</v>
      </c>
      <c r="H137" s="77">
        <v>3467</v>
      </c>
      <c r="I137" s="77">
        <v>3450</v>
      </c>
      <c r="J137" s="77">
        <v>3501</v>
      </c>
      <c r="K137" s="77">
        <v>3548</v>
      </c>
      <c r="L137" s="77">
        <v>3532</v>
      </c>
      <c r="M137" s="77">
        <v>3527</v>
      </c>
      <c r="N137" s="77">
        <v>3485</v>
      </c>
      <c r="O137" s="77">
        <v>3507</v>
      </c>
      <c r="P137" s="77">
        <v>3487</v>
      </c>
      <c r="Q137" s="77">
        <v>3518</v>
      </c>
      <c r="R137" s="77">
        <v>3465</v>
      </c>
      <c r="S137" s="77">
        <v>3486</v>
      </c>
      <c r="T137" s="77">
        <v>3465</v>
      </c>
      <c r="U137" s="77">
        <v>3446</v>
      </c>
      <c r="V137" s="77">
        <v>3498</v>
      </c>
      <c r="W137" s="77">
        <v>3512</v>
      </c>
      <c r="X137" s="77">
        <v>3487</v>
      </c>
      <c r="Y137" s="77">
        <v>3470</v>
      </c>
      <c r="Z137" s="77">
        <v>3410</v>
      </c>
      <c r="AA137" s="77">
        <v>3455</v>
      </c>
      <c r="AB137" s="77">
        <v>3457</v>
      </c>
      <c r="AC137" s="77">
        <v>3503</v>
      </c>
      <c r="AD137" s="77">
        <v>3464</v>
      </c>
      <c r="AE137" s="77">
        <v>3490</v>
      </c>
      <c r="AF137" s="77">
        <v>3526</v>
      </c>
      <c r="AG137" s="77">
        <v>3463</v>
      </c>
      <c r="AH137" s="77">
        <v>3480</v>
      </c>
      <c r="AI137" s="77">
        <v>3518</v>
      </c>
      <c r="AJ137" s="77">
        <v>3472</v>
      </c>
      <c r="AK137" s="77">
        <v>3432</v>
      </c>
    </row>
    <row r="138" spans="1:37" x14ac:dyDescent="0.2">
      <c r="A138" t="s">
        <v>135</v>
      </c>
      <c r="B138" s="77">
        <v>731</v>
      </c>
      <c r="C138" s="77">
        <v>732</v>
      </c>
      <c r="D138" s="77">
        <v>751</v>
      </c>
      <c r="E138" s="77">
        <v>738</v>
      </c>
      <c r="F138" s="77">
        <v>760</v>
      </c>
      <c r="G138" s="77">
        <v>782</v>
      </c>
      <c r="H138" s="77">
        <v>785</v>
      </c>
      <c r="I138" s="77">
        <v>788</v>
      </c>
      <c r="J138" s="77">
        <v>760</v>
      </c>
      <c r="K138" s="77">
        <v>755</v>
      </c>
      <c r="L138" s="77">
        <v>745</v>
      </c>
      <c r="M138" s="77">
        <v>744</v>
      </c>
      <c r="N138" s="77">
        <v>740</v>
      </c>
      <c r="O138" s="77">
        <v>747</v>
      </c>
      <c r="P138" s="77">
        <v>750</v>
      </c>
      <c r="Q138" s="77">
        <v>753</v>
      </c>
      <c r="R138" s="77">
        <v>767</v>
      </c>
      <c r="S138" s="77">
        <v>791</v>
      </c>
      <c r="T138" s="77">
        <v>794</v>
      </c>
      <c r="U138" s="77">
        <v>795</v>
      </c>
      <c r="V138" s="77">
        <v>767</v>
      </c>
      <c r="W138" s="77">
        <v>765</v>
      </c>
      <c r="X138" s="77">
        <v>759</v>
      </c>
      <c r="Y138" s="77">
        <v>749</v>
      </c>
      <c r="Z138" s="77">
        <v>743</v>
      </c>
      <c r="AA138" s="77">
        <v>745</v>
      </c>
      <c r="AB138" s="77">
        <v>759</v>
      </c>
      <c r="AC138" s="77">
        <v>763</v>
      </c>
      <c r="AD138" s="77">
        <v>785</v>
      </c>
      <c r="AE138" s="77">
        <v>805</v>
      </c>
      <c r="AF138" s="77">
        <v>821</v>
      </c>
      <c r="AG138" s="77">
        <v>810</v>
      </c>
      <c r="AH138" s="77">
        <v>780</v>
      </c>
      <c r="AI138" s="77">
        <v>783</v>
      </c>
      <c r="AJ138" s="77">
        <v>784</v>
      </c>
      <c r="AK138" s="77">
        <v>771</v>
      </c>
    </row>
    <row r="139" spans="1:37" x14ac:dyDescent="0.2">
      <c r="A139" t="s">
        <v>136</v>
      </c>
      <c r="B139" s="77">
        <v>553</v>
      </c>
      <c r="C139" s="77">
        <v>556</v>
      </c>
      <c r="D139" s="77">
        <v>564</v>
      </c>
      <c r="E139" s="77">
        <v>560</v>
      </c>
      <c r="F139" s="77">
        <v>573</v>
      </c>
      <c r="G139" s="77">
        <v>599</v>
      </c>
      <c r="H139" s="77">
        <v>610</v>
      </c>
      <c r="I139" s="77">
        <v>612</v>
      </c>
      <c r="J139" s="77">
        <v>585</v>
      </c>
      <c r="K139" s="77">
        <v>578</v>
      </c>
      <c r="L139" s="77">
        <v>575</v>
      </c>
      <c r="M139" s="77">
        <v>572</v>
      </c>
      <c r="N139" s="77">
        <v>582</v>
      </c>
      <c r="O139" s="77">
        <v>587</v>
      </c>
      <c r="P139" s="77">
        <v>583</v>
      </c>
      <c r="Q139" s="77">
        <v>580</v>
      </c>
      <c r="R139" s="77">
        <v>579</v>
      </c>
      <c r="S139" s="77">
        <v>600</v>
      </c>
      <c r="T139" s="77">
        <v>605</v>
      </c>
      <c r="U139" s="77">
        <v>601</v>
      </c>
      <c r="V139" s="77">
        <v>576</v>
      </c>
      <c r="W139" s="77">
        <v>578</v>
      </c>
      <c r="X139" s="77">
        <v>576</v>
      </c>
      <c r="Y139" s="77">
        <v>571</v>
      </c>
      <c r="Z139" s="77">
        <v>574</v>
      </c>
      <c r="AA139" s="77">
        <v>582</v>
      </c>
      <c r="AB139" s="77">
        <v>590</v>
      </c>
      <c r="AC139" s="77">
        <v>579</v>
      </c>
      <c r="AD139" s="77">
        <v>583</v>
      </c>
      <c r="AE139" s="77">
        <v>604</v>
      </c>
      <c r="AF139" s="77">
        <v>612</v>
      </c>
      <c r="AG139" s="77">
        <v>609</v>
      </c>
      <c r="AH139" s="77">
        <v>583</v>
      </c>
      <c r="AI139" s="77">
        <v>579</v>
      </c>
      <c r="AJ139" s="77">
        <v>582</v>
      </c>
      <c r="AK139" s="77">
        <v>579</v>
      </c>
    </row>
    <row r="140" spans="1:37" x14ac:dyDescent="0.2">
      <c r="A140" t="s">
        <v>137</v>
      </c>
      <c r="B140" s="77">
        <v>1588</v>
      </c>
      <c r="C140" s="77">
        <v>1621</v>
      </c>
      <c r="D140" s="77">
        <v>1611</v>
      </c>
      <c r="E140" s="77">
        <v>1620</v>
      </c>
      <c r="F140" s="77">
        <v>1603</v>
      </c>
      <c r="G140" s="77">
        <v>1622</v>
      </c>
      <c r="H140" s="77">
        <v>1632</v>
      </c>
      <c r="I140" s="77">
        <v>1616</v>
      </c>
      <c r="J140" s="77">
        <v>1637</v>
      </c>
      <c r="K140" s="77">
        <v>1664</v>
      </c>
      <c r="L140" s="77">
        <v>1660</v>
      </c>
      <c r="M140" s="77">
        <v>1644</v>
      </c>
      <c r="N140" s="77">
        <v>1618</v>
      </c>
      <c r="O140" s="77">
        <v>1632</v>
      </c>
      <c r="P140" s="77">
        <v>1620</v>
      </c>
      <c r="Q140" s="77">
        <v>1642</v>
      </c>
      <c r="R140" s="77">
        <v>1622</v>
      </c>
      <c r="S140" s="77">
        <v>1625</v>
      </c>
      <c r="T140" s="77">
        <v>1620</v>
      </c>
      <c r="U140" s="77">
        <v>1611</v>
      </c>
      <c r="V140" s="77">
        <v>1634</v>
      </c>
      <c r="W140" s="77">
        <v>1643</v>
      </c>
      <c r="X140" s="77">
        <v>1628</v>
      </c>
      <c r="Y140" s="77">
        <v>1619</v>
      </c>
      <c r="Z140" s="77">
        <v>1589</v>
      </c>
      <c r="AA140" s="77">
        <v>1604</v>
      </c>
      <c r="AB140" s="77">
        <v>1601</v>
      </c>
      <c r="AC140" s="77">
        <v>1629</v>
      </c>
      <c r="AD140" s="77">
        <v>1615</v>
      </c>
      <c r="AE140" s="77">
        <v>1626</v>
      </c>
      <c r="AF140" s="77">
        <v>1627</v>
      </c>
      <c r="AG140" s="77">
        <v>1603</v>
      </c>
      <c r="AH140" s="77">
        <v>1623</v>
      </c>
      <c r="AI140" s="77">
        <v>1644</v>
      </c>
      <c r="AJ140" s="77">
        <v>1627</v>
      </c>
      <c r="AK140" s="77">
        <v>1604</v>
      </c>
    </row>
    <row r="141" spans="1:37" x14ac:dyDescent="0.2">
      <c r="A141" t="s">
        <v>138</v>
      </c>
      <c r="B141" s="77">
        <v>2416</v>
      </c>
      <c r="C141" s="77">
        <v>2414</v>
      </c>
      <c r="D141" s="77">
        <v>2424</v>
      </c>
      <c r="E141" s="77">
        <v>2437</v>
      </c>
      <c r="F141" s="77">
        <v>2465</v>
      </c>
      <c r="G141" s="77">
        <v>2529</v>
      </c>
      <c r="H141" s="77">
        <v>2558</v>
      </c>
      <c r="I141" s="77">
        <v>2561</v>
      </c>
      <c r="J141" s="77">
        <v>2511</v>
      </c>
      <c r="K141" s="77">
        <v>2518</v>
      </c>
      <c r="L141" s="77">
        <v>2523</v>
      </c>
      <c r="M141" s="77">
        <v>2516</v>
      </c>
      <c r="N141" s="77">
        <v>2507</v>
      </c>
      <c r="O141" s="77">
        <v>2495</v>
      </c>
      <c r="P141" s="77">
        <v>2499</v>
      </c>
      <c r="Q141" s="77">
        <v>2494</v>
      </c>
      <c r="R141" s="77">
        <v>2527</v>
      </c>
      <c r="S141" s="77">
        <v>2587</v>
      </c>
      <c r="T141" s="77">
        <v>2607</v>
      </c>
      <c r="U141" s="77">
        <v>2603</v>
      </c>
      <c r="V141" s="77">
        <v>2554</v>
      </c>
      <c r="W141" s="77">
        <v>2540</v>
      </c>
      <c r="X141" s="77">
        <v>2536</v>
      </c>
      <c r="Y141" s="77">
        <v>2521</v>
      </c>
      <c r="Z141" s="77">
        <v>2518</v>
      </c>
      <c r="AA141" s="77">
        <v>2509</v>
      </c>
      <c r="AB141" s="77">
        <v>2520</v>
      </c>
      <c r="AC141" s="77">
        <v>2538</v>
      </c>
      <c r="AD141" s="77">
        <v>2584</v>
      </c>
      <c r="AE141" s="77">
        <v>2634</v>
      </c>
      <c r="AF141" s="77">
        <v>2657</v>
      </c>
      <c r="AG141" s="77">
        <v>2652</v>
      </c>
      <c r="AH141" s="77">
        <v>2577</v>
      </c>
      <c r="AI141" s="77">
        <v>2576</v>
      </c>
      <c r="AJ141" s="77">
        <v>2555</v>
      </c>
      <c r="AK141" s="77">
        <v>2546</v>
      </c>
    </row>
    <row r="142" spans="1:37" x14ac:dyDescent="0.2">
      <c r="A142" t="s">
        <v>139</v>
      </c>
      <c r="B142" s="77">
        <v>854</v>
      </c>
      <c r="C142" s="77">
        <v>853</v>
      </c>
      <c r="D142" s="77">
        <v>872</v>
      </c>
      <c r="E142" s="77">
        <v>882</v>
      </c>
      <c r="F142" s="77">
        <v>919</v>
      </c>
      <c r="G142" s="77">
        <v>967</v>
      </c>
      <c r="H142" s="77">
        <v>985</v>
      </c>
      <c r="I142" s="77">
        <v>985</v>
      </c>
      <c r="J142" s="77">
        <v>932</v>
      </c>
      <c r="K142" s="77">
        <v>934</v>
      </c>
      <c r="L142" s="77">
        <v>903</v>
      </c>
      <c r="M142" s="77">
        <v>900</v>
      </c>
      <c r="N142" s="77">
        <v>873</v>
      </c>
      <c r="O142" s="77">
        <v>879</v>
      </c>
      <c r="P142" s="77">
        <v>883</v>
      </c>
      <c r="Q142" s="77">
        <v>894</v>
      </c>
      <c r="R142" s="77">
        <v>916</v>
      </c>
      <c r="S142" s="77">
        <v>960</v>
      </c>
      <c r="T142" s="77">
        <v>972</v>
      </c>
      <c r="U142" s="77">
        <v>972</v>
      </c>
      <c r="V142" s="77">
        <v>915</v>
      </c>
      <c r="W142" s="77">
        <v>909</v>
      </c>
      <c r="X142" s="77">
        <v>888</v>
      </c>
      <c r="Y142" s="77">
        <v>882</v>
      </c>
      <c r="Z142" s="77">
        <v>874</v>
      </c>
      <c r="AA142" s="77">
        <v>882</v>
      </c>
      <c r="AB142" s="77">
        <v>896</v>
      </c>
      <c r="AC142" s="77">
        <v>910</v>
      </c>
      <c r="AD142" s="77">
        <v>934</v>
      </c>
      <c r="AE142" s="77">
        <v>976</v>
      </c>
      <c r="AF142" s="77">
        <v>997</v>
      </c>
      <c r="AG142" s="77">
        <v>987</v>
      </c>
      <c r="AH142" s="77">
        <v>935</v>
      </c>
      <c r="AI142" s="77">
        <v>924</v>
      </c>
      <c r="AJ142" s="77">
        <v>900</v>
      </c>
      <c r="AK142" s="77">
        <v>892</v>
      </c>
    </row>
    <row r="143" spans="1:37" x14ac:dyDescent="0.2">
      <c r="A143" t="s">
        <v>140</v>
      </c>
      <c r="B143" s="77">
        <v>2337</v>
      </c>
      <c r="C143" s="77">
        <v>2358</v>
      </c>
      <c r="D143" s="77">
        <v>2395</v>
      </c>
      <c r="E143" s="77">
        <v>2370</v>
      </c>
      <c r="F143" s="77">
        <v>2403</v>
      </c>
      <c r="G143" s="77">
        <v>2493</v>
      </c>
      <c r="H143" s="77">
        <v>2506</v>
      </c>
      <c r="I143" s="77">
        <v>2514</v>
      </c>
      <c r="J143" s="77">
        <v>2412</v>
      </c>
      <c r="K143" s="77">
        <v>2424</v>
      </c>
      <c r="L143" s="77">
        <v>2388</v>
      </c>
      <c r="M143" s="77">
        <v>2387</v>
      </c>
      <c r="N143" s="77">
        <v>2388</v>
      </c>
      <c r="O143" s="77">
        <v>2432</v>
      </c>
      <c r="P143" s="77">
        <v>2431</v>
      </c>
      <c r="Q143" s="77">
        <v>2419</v>
      </c>
      <c r="R143" s="77">
        <v>2414</v>
      </c>
      <c r="S143" s="77">
        <v>2492</v>
      </c>
      <c r="T143" s="77">
        <v>2507</v>
      </c>
      <c r="U143" s="77">
        <v>2479</v>
      </c>
      <c r="V143" s="77">
        <v>2408</v>
      </c>
      <c r="W143" s="77">
        <v>2422</v>
      </c>
      <c r="X143" s="77">
        <v>2399</v>
      </c>
      <c r="Y143" s="77">
        <v>2380</v>
      </c>
      <c r="Z143" s="77">
        <v>2389</v>
      </c>
      <c r="AA143" s="77">
        <v>2424</v>
      </c>
      <c r="AB143" s="77">
        <v>2441</v>
      </c>
      <c r="AC143" s="77">
        <v>2411</v>
      </c>
      <c r="AD143" s="77">
        <v>2416</v>
      </c>
      <c r="AE143" s="77">
        <v>2488</v>
      </c>
      <c r="AF143" s="77">
        <v>2536</v>
      </c>
      <c r="AG143" s="77">
        <v>2520</v>
      </c>
      <c r="AH143" s="77">
        <v>2412</v>
      </c>
      <c r="AI143" s="77">
        <v>2393</v>
      </c>
      <c r="AJ143" s="77">
        <v>2408</v>
      </c>
      <c r="AK143" s="77">
        <v>2391</v>
      </c>
    </row>
    <row r="144" spans="1:37" x14ac:dyDescent="0.2">
      <c r="A144" t="s">
        <v>141</v>
      </c>
      <c r="B144" s="77">
        <v>7247</v>
      </c>
      <c r="C144" s="77">
        <v>7289</v>
      </c>
      <c r="D144" s="77">
        <v>7431</v>
      </c>
      <c r="E144" s="77">
        <v>7451</v>
      </c>
      <c r="F144" s="77">
        <v>7549</v>
      </c>
      <c r="G144" s="77">
        <v>7756</v>
      </c>
      <c r="H144" s="77">
        <v>7807</v>
      </c>
      <c r="I144" s="77">
        <v>7789</v>
      </c>
      <c r="J144" s="77">
        <v>7458</v>
      </c>
      <c r="K144" s="77">
        <v>7469</v>
      </c>
      <c r="L144" s="77">
        <v>7397</v>
      </c>
      <c r="M144" s="77">
        <v>7405</v>
      </c>
      <c r="N144" s="77">
        <v>7456</v>
      </c>
      <c r="O144" s="77">
        <v>7549</v>
      </c>
      <c r="P144" s="77">
        <v>7564</v>
      </c>
      <c r="Q144" s="77">
        <v>7602</v>
      </c>
      <c r="R144" s="77">
        <v>7617</v>
      </c>
      <c r="S144" s="77">
        <v>7737</v>
      </c>
      <c r="T144" s="77">
        <v>7731</v>
      </c>
      <c r="U144" s="77">
        <v>7660</v>
      </c>
      <c r="V144" s="77">
        <v>7402</v>
      </c>
      <c r="W144" s="77">
        <v>7420</v>
      </c>
      <c r="X144" s="77">
        <v>7382</v>
      </c>
      <c r="Y144" s="77">
        <v>7371</v>
      </c>
      <c r="Z144" s="77">
        <v>7418</v>
      </c>
      <c r="AA144" s="77">
        <v>7529</v>
      </c>
      <c r="AB144" s="77">
        <v>7608</v>
      </c>
      <c r="AC144" s="77">
        <v>7556</v>
      </c>
      <c r="AD144" s="77">
        <v>7640</v>
      </c>
      <c r="AE144" s="77">
        <v>7726</v>
      </c>
      <c r="AF144" s="77">
        <v>7831</v>
      </c>
      <c r="AG144" s="77">
        <v>7794</v>
      </c>
      <c r="AH144" s="77">
        <v>7467</v>
      </c>
      <c r="AI144" s="77">
        <v>7420</v>
      </c>
      <c r="AJ144" s="77">
        <v>7451</v>
      </c>
      <c r="AK144" s="77">
        <v>7421</v>
      </c>
    </row>
    <row r="145" spans="1:37" x14ac:dyDescent="0.2">
      <c r="A145" t="s">
        <v>142</v>
      </c>
      <c r="B145" s="77">
        <v>522</v>
      </c>
      <c r="C145" s="77">
        <v>521</v>
      </c>
      <c r="D145" s="77">
        <v>528</v>
      </c>
      <c r="E145" s="77">
        <v>539</v>
      </c>
      <c r="F145" s="77">
        <v>532</v>
      </c>
      <c r="G145" s="77">
        <v>523</v>
      </c>
      <c r="H145" s="77">
        <v>516</v>
      </c>
      <c r="I145" s="77">
        <v>514</v>
      </c>
      <c r="J145" s="77">
        <v>530</v>
      </c>
      <c r="K145" s="77">
        <v>531</v>
      </c>
      <c r="L145" s="77">
        <v>525</v>
      </c>
      <c r="M145" s="77">
        <v>536</v>
      </c>
      <c r="N145" s="77">
        <v>523</v>
      </c>
      <c r="O145" s="77">
        <v>522</v>
      </c>
      <c r="P145" s="77">
        <v>526</v>
      </c>
      <c r="Q145" s="77">
        <v>531</v>
      </c>
      <c r="R145" s="77">
        <v>533</v>
      </c>
      <c r="S145" s="77">
        <v>522</v>
      </c>
      <c r="T145" s="77">
        <v>517</v>
      </c>
      <c r="U145" s="77">
        <v>505</v>
      </c>
      <c r="V145" s="77">
        <v>505</v>
      </c>
      <c r="W145" s="77">
        <v>510</v>
      </c>
      <c r="X145" s="77">
        <v>507</v>
      </c>
      <c r="Y145" s="77">
        <v>511</v>
      </c>
      <c r="Z145" s="77">
        <v>508</v>
      </c>
      <c r="AA145" s="77">
        <v>515</v>
      </c>
      <c r="AB145" s="77">
        <v>513</v>
      </c>
      <c r="AC145" s="77">
        <v>524</v>
      </c>
      <c r="AD145" s="77">
        <v>524</v>
      </c>
      <c r="AE145" s="77">
        <v>517</v>
      </c>
      <c r="AF145" s="77">
        <v>515</v>
      </c>
      <c r="AG145" s="77">
        <v>501</v>
      </c>
      <c r="AH145" s="77">
        <v>504</v>
      </c>
      <c r="AI145" s="77">
        <v>508</v>
      </c>
      <c r="AJ145" s="77">
        <v>506</v>
      </c>
      <c r="AK145" s="77">
        <v>503</v>
      </c>
    </row>
    <row r="146" spans="1:37" x14ac:dyDescent="0.2">
      <c r="A146" t="s">
        <v>143</v>
      </c>
      <c r="B146" s="77">
        <v>699</v>
      </c>
      <c r="C146" s="77">
        <v>706</v>
      </c>
      <c r="D146" s="77">
        <v>704</v>
      </c>
      <c r="E146" s="77">
        <v>705</v>
      </c>
      <c r="F146" s="77">
        <v>691</v>
      </c>
      <c r="G146" s="77">
        <v>701</v>
      </c>
      <c r="H146" s="77">
        <v>695</v>
      </c>
      <c r="I146" s="77">
        <v>694</v>
      </c>
      <c r="J146" s="77">
        <v>700</v>
      </c>
      <c r="K146" s="77">
        <v>714</v>
      </c>
      <c r="L146" s="77">
        <v>719</v>
      </c>
      <c r="M146" s="77">
        <v>727</v>
      </c>
      <c r="N146" s="77">
        <v>708</v>
      </c>
      <c r="O146" s="77">
        <v>713</v>
      </c>
      <c r="P146" s="77">
        <v>714</v>
      </c>
      <c r="Q146" s="77">
        <v>716</v>
      </c>
      <c r="R146" s="77">
        <v>700</v>
      </c>
      <c r="S146" s="77">
        <v>701</v>
      </c>
      <c r="T146" s="77">
        <v>703</v>
      </c>
      <c r="U146" s="77">
        <v>699</v>
      </c>
      <c r="V146" s="77">
        <v>707</v>
      </c>
      <c r="W146" s="77">
        <v>716</v>
      </c>
      <c r="X146" s="77">
        <v>709</v>
      </c>
      <c r="Y146" s="77">
        <v>711</v>
      </c>
      <c r="Z146" s="77">
        <v>700</v>
      </c>
      <c r="AA146" s="77">
        <v>701</v>
      </c>
      <c r="AB146" s="77">
        <v>704</v>
      </c>
      <c r="AC146" s="77">
        <v>709</v>
      </c>
      <c r="AD146" s="77">
        <v>696</v>
      </c>
      <c r="AE146" s="77">
        <v>694</v>
      </c>
      <c r="AF146" s="77">
        <v>710</v>
      </c>
      <c r="AG146" s="77">
        <v>690</v>
      </c>
      <c r="AH146" s="77">
        <v>694</v>
      </c>
      <c r="AI146" s="77">
        <v>707</v>
      </c>
      <c r="AJ146" s="77">
        <v>705</v>
      </c>
      <c r="AK146" s="77">
        <v>696</v>
      </c>
    </row>
    <row r="147" spans="1:37" x14ac:dyDescent="0.2">
      <c r="A147" t="s">
        <v>144</v>
      </c>
      <c r="B147" s="77">
        <v>2299</v>
      </c>
      <c r="C147" s="77">
        <v>2346</v>
      </c>
      <c r="D147" s="77">
        <v>2350</v>
      </c>
      <c r="E147" s="77">
        <v>2309</v>
      </c>
      <c r="F147" s="77">
        <v>2229</v>
      </c>
      <c r="G147" s="77">
        <v>2279</v>
      </c>
      <c r="H147" s="77">
        <v>2283</v>
      </c>
      <c r="I147" s="77">
        <v>2280</v>
      </c>
      <c r="J147" s="77">
        <v>2253</v>
      </c>
      <c r="K147" s="77">
        <v>2293</v>
      </c>
      <c r="L147" s="77">
        <v>2299</v>
      </c>
      <c r="M147" s="77">
        <v>2344</v>
      </c>
      <c r="N147" s="77">
        <v>2303</v>
      </c>
      <c r="O147" s="77">
        <v>2331</v>
      </c>
      <c r="P147" s="77">
        <v>2389</v>
      </c>
      <c r="Q147" s="77">
        <v>2347</v>
      </c>
      <c r="R147" s="77">
        <v>2260</v>
      </c>
      <c r="S147" s="77">
        <v>2290</v>
      </c>
      <c r="T147" s="77">
        <v>2338</v>
      </c>
      <c r="U147" s="77">
        <v>2314</v>
      </c>
      <c r="V147" s="77">
        <v>2282</v>
      </c>
      <c r="W147" s="77">
        <v>2312</v>
      </c>
      <c r="X147" s="77">
        <v>2308</v>
      </c>
      <c r="Y147" s="77">
        <v>2347</v>
      </c>
      <c r="Z147" s="77">
        <v>2352</v>
      </c>
      <c r="AA147" s="77">
        <v>2353</v>
      </c>
      <c r="AB147" s="77">
        <v>2355</v>
      </c>
      <c r="AC147" s="77">
        <v>2311</v>
      </c>
      <c r="AD147" s="77">
        <v>2221</v>
      </c>
      <c r="AE147" s="77">
        <v>2252</v>
      </c>
      <c r="AF147" s="77">
        <v>2287</v>
      </c>
      <c r="AG147" s="77">
        <v>2286</v>
      </c>
      <c r="AH147" s="77">
        <v>2263</v>
      </c>
      <c r="AI147" s="77">
        <v>2304</v>
      </c>
      <c r="AJ147" s="77">
        <v>2301</v>
      </c>
      <c r="AK147" s="77">
        <v>2369</v>
      </c>
    </row>
    <row r="148" spans="1:37" x14ac:dyDescent="0.2">
      <c r="A148" t="s">
        <v>145</v>
      </c>
      <c r="B148" s="77">
        <v>1177</v>
      </c>
      <c r="C148" s="77">
        <v>1185</v>
      </c>
      <c r="D148" s="77">
        <v>1212</v>
      </c>
      <c r="E148" s="77">
        <v>1220</v>
      </c>
      <c r="F148" s="77">
        <v>1260</v>
      </c>
      <c r="G148" s="77">
        <v>1324</v>
      </c>
      <c r="H148" s="77">
        <v>1370</v>
      </c>
      <c r="I148" s="77">
        <v>1375</v>
      </c>
      <c r="J148" s="77">
        <v>1281</v>
      </c>
      <c r="K148" s="77">
        <v>1282</v>
      </c>
      <c r="L148" s="77">
        <v>1238</v>
      </c>
      <c r="M148" s="77">
        <v>1220</v>
      </c>
      <c r="N148" s="77">
        <v>1207</v>
      </c>
      <c r="O148" s="77">
        <v>1216</v>
      </c>
      <c r="P148" s="77">
        <v>1234</v>
      </c>
      <c r="Q148" s="77">
        <v>1246</v>
      </c>
      <c r="R148" s="77">
        <v>1267</v>
      </c>
      <c r="S148" s="77">
        <v>1334</v>
      </c>
      <c r="T148" s="77">
        <v>1359</v>
      </c>
      <c r="U148" s="77">
        <v>1354</v>
      </c>
      <c r="V148" s="77">
        <v>1264</v>
      </c>
      <c r="W148" s="77">
        <v>1258</v>
      </c>
      <c r="X148" s="77">
        <v>1227</v>
      </c>
      <c r="Y148" s="77">
        <v>1226</v>
      </c>
      <c r="Z148" s="77">
        <v>1210</v>
      </c>
      <c r="AA148" s="77">
        <v>1233</v>
      </c>
      <c r="AB148" s="77">
        <v>1241</v>
      </c>
      <c r="AC148" s="77">
        <v>1241</v>
      </c>
      <c r="AD148" s="77">
        <v>1279</v>
      </c>
      <c r="AE148" s="77">
        <v>1327</v>
      </c>
      <c r="AF148" s="77">
        <v>1371</v>
      </c>
      <c r="AG148" s="77">
        <v>1361</v>
      </c>
      <c r="AH148" s="77">
        <v>1262</v>
      </c>
      <c r="AI148" s="77">
        <v>1250</v>
      </c>
      <c r="AJ148" s="77">
        <v>1231</v>
      </c>
      <c r="AK148" s="77">
        <v>1216</v>
      </c>
    </row>
    <row r="149" spans="1:37" x14ac:dyDescent="0.2">
      <c r="A149" t="s">
        <v>146</v>
      </c>
      <c r="B149" s="77">
        <v>559</v>
      </c>
      <c r="C149" s="77">
        <v>580</v>
      </c>
      <c r="D149" s="77">
        <v>595</v>
      </c>
      <c r="E149" s="77">
        <v>616</v>
      </c>
      <c r="F149" s="77">
        <v>629</v>
      </c>
      <c r="G149" s="77">
        <v>644</v>
      </c>
      <c r="H149" s="77">
        <v>635</v>
      </c>
      <c r="I149" s="77">
        <v>649</v>
      </c>
      <c r="J149" s="77">
        <v>607</v>
      </c>
      <c r="K149" s="77">
        <v>624</v>
      </c>
      <c r="L149" s="77">
        <v>636</v>
      </c>
      <c r="M149" s="77">
        <v>619</v>
      </c>
      <c r="N149" s="77">
        <v>569</v>
      </c>
      <c r="O149" s="77">
        <v>601</v>
      </c>
      <c r="P149" s="77">
        <v>616</v>
      </c>
      <c r="Q149" s="77">
        <v>643</v>
      </c>
      <c r="R149" s="77">
        <v>627</v>
      </c>
      <c r="S149" s="77">
        <v>644</v>
      </c>
      <c r="T149" s="77">
        <v>641</v>
      </c>
      <c r="U149" s="77">
        <v>642</v>
      </c>
      <c r="V149" s="77">
        <v>596</v>
      </c>
      <c r="W149" s="77">
        <v>618</v>
      </c>
      <c r="X149" s="77">
        <v>647</v>
      </c>
      <c r="Y149" s="77">
        <v>629</v>
      </c>
      <c r="Z149" s="77">
        <v>595</v>
      </c>
      <c r="AA149" s="77">
        <v>628</v>
      </c>
      <c r="AB149" s="77">
        <v>631</v>
      </c>
      <c r="AC149" s="77">
        <v>628</v>
      </c>
      <c r="AD149" s="77">
        <v>634</v>
      </c>
      <c r="AE149" s="77">
        <v>646</v>
      </c>
      <c r="AF149" s="77">
        <v>649</v>
      </c>
      <c r="AG149" s="77">
        <v>639</v>
      </c>
      <c r="AH149" s="77">
        <v>593</v>
      </c>
      <c r="AI149" s="77">
        <v>617</v>
      </c>
      <c r="AJ149" s="77">
        <v>658</v>
      </c>
      <c r="AK149" s="77">
        <v>636</v>
      </c>
    </row>
    <row r="150" spans="1:37" x14ac:dyDescent="0.2">
      <c r="A150" t="s">
        <v>147</v>
      </c>
      <c r="B150" s="77">
        <v>730</v>
      </c>
      <c r="C150" s="77">
        <v>733</v>
      </c>
      <c r="D150" s="77">
        <v>734</v>
      </c>
      <c r="E150" s="77">
        <v>735</v>
      </c>
      <c r="F150" s="77">
        <v>721</v>
      </c>
      <c r="G150" s="77">
        <v>736</v>
      </c>
      <c r="H150" s="77">
        <v>743</v>
      </c>
      <c r="I150" s="77">
        <v>737</v>
      </c>
      <c r="J150" s="77">
        <v>739</v>
      </c>
      <c r="K150" s="77">
        <v>751</v>
      </c>
      <c r="L150" s="77">
        <v>747</v>
      </c>
      <c r="M150" s="77">
        <v>747</v>
      </c>
      <c r="N150" s="77">
        <v>738</v>
      </c>
      <c r="O150" s="77">
        <v>741</v>
      </c>
      <c r="P150" s="77">
        <v>736</v>
      </c>
      <c r="Q150" s="77">
        <v>743</v>
      </c>
      <c r="R150" s="77">
        <v>739</v>
      </c>
      <c r="S150" s="77">
        <v>736</v>
      </c>
      <c r="T150" s="77">
        <v>731</v>
      </c>
      <c r="U150" s="77">
        <v>728</v>
      </c>
      <c r="V150" s="77">
        <v>733</v>
      </c>
      <c r="W150" s="77">
        <v>740</v>
      </c>
      <c r="X150" s="77">
        <v>731</v>
      </c>
      <c r="Y150" s="77">
        <v>729</v>
      </c>
      <c r="Z150" s="77">
        <v>717</v>
      </c>
      <c r="AA150" s="77">
        <v>727</v>
      </c>
      <c r="AB150" s="77">
        <v>729</v>
      </c>
      <c r="AC150" s="77">
        <v>735</v>
      </c>
      <c r="AD150" s="77">
        <v>727</v>
      </c>
      <c r="AE150" s="77">
        <v>731</v>
      </c>
      <c r="AF150" s="77">
        <v>745</v>
      </c>
      <c r="AG150" s="77">
        <v>728</v>
      </c>
      <c r="AH150" s="77">
        <v>737</v>
      </c>
      <c r="AI150" s="77">
        <v>743</v>
      </c>
      <c r="AJ150" s="77">
        <v>743</v>
      </c>
      <c r="AK150" s="77">
        <v>729</v>
      </c>
    </row>
    <row r="151" spans="1:37" x14ac:dyDescent="0.2">
      <c r="A151" t="s">
        <v>148</v>
      </c>
      <c r="B151" s="77">
        <v>61257</v>
      </c>
      <c r="C151" s="77">
        <v>61286</v>
      </c>
      <c r="D151" s="77">
        <v>61627</v>
      </c>
      <c r="E151" s="77">
        <v>61577</v>
      </c>
      <c r="F151" s="77">
        <v>61759</v>
      </c>
      <c r="G151" s="77">
        <v>62707</v>
      </c>
      <c r="H151" s="77">
        <v>63757</v>
      </c>
      <c r="I151" s="77">
        <v>63720</v>
      </c>
      <c r="J151" s="77">
        <v>62254</v>
      </c>
      <c r="K151" s="77">
        <v>62677</v>
      </c>
      <c r="L151" s="77">
        <v>62556</v>
      </c>
      <c r="M151" s="77">
        <v>62379</v>
      </c>
      <c r="N151" s="77">
        <v>62589</v>
      </c>
      <c r="O151" s="77">
        <v>62230</v>
      </c>
      <c r="P151" s="77">
        <v>62483</v>
      </c>
      <c r="Q151" s="77">
        <v>62190</v>
      </c>
      <c r="R151" s="77">
        <v>62351</v>
      </c>
      <c r="S151" s="77">
        <v>63328</v>
      </c>
      <c r="T151" s="77">
        <v>64165</v>
      </c>
      <c r="U151" s="77">
        <v>64031</v>
      </c>
      <c r="V151" s="77">
        <v>62609</v>
      </c>
      <c r="W151" s="77">
        <v>62711</v>
      </c>
      <c r="X151" s="77">
        <v>62605</v>
      </c>
      <c r="Y151" s="77">
        <v>62220</v>
      </c>
      <c r="Z151" s="77">
        <v>62347</v>
      </c>
      <c r="AA151" s="77">
        <v>62400</v>
      </c>
      <c r="AB151" s="77">
        <v>62468</v>
      </c>
      <c r="AC151" s="77">
        <v>62765</v>
      </c>
      <c r="AD151" s="77">
        <v>62835</v>
      </c>
      <c r="AE151" s="77">
        <v>63599</v>
      </c>
      <c r="AF151" s="77">
        <v>64473</v>
      </c>
      <c r="AG151" s="77">
        <v>63681</v>
      </c>
      <c r="AH151" s="77">
        <v>62176</v>
      </c>
      <c r="AI151" s="77">
        <v>62401</v>
      </c>
      <c r="AJ151" s="77">
        <v>62329</v>
      </c>
      <c r="AK151" s="77">
        <v>61996</v>
      </c>
    </row>
    <row r="152" spans="1:37" x14ac:dyDescent="0.2">
      <c r="A152" t="s">
        <v>149</v>
      </c>
      <c r="B152" s="77">
        <v>5648</v>
      </c>
      <c r="C152" s="77">
        <v>5632</v>
      </c>
      <c r="D152" s="77">
        <v>5634</v>
      </c>
      <c r="E152" s="77">
        <v>5636</v>
      </c>
      <c r="F152" s="77">
        <v>5660</v>
      </c>
      <c r="G152" s="77">
        <v>5781</v>
      </c>
      <c r="H152" s="77">
        <v>5856</v>
      </c>
      <c r="I152" s="77">
        <v>5853</v>
      </c>
      <c r="J152" s="77">
        <v>5740</v>
      </c>
      <c r="K152" s="77">
        <v>5756</v>
      </c>
      <c r="L152" s="77">
        <v>5763</v>
      </c>
      <c r="M152" s="77">
        <v>5772</v>
      </c>
      <c r="N152" s="77">
        <v>5827</v>
      </c>
      <c r="O152" s="77">
        <v>5768</v>
      </c>
      <c r="P152" s="77">
        <v>5779</v>
      </c>
      <c r="Q152" s="77">
        <v>5770</v>
      </c>
      <c r="R152" s="77">
        <v>5819</v>
      </c>
      <c r="S152" s="77">
        <v>5961</v>
      </c>
      <c r="T152" s="77">
        <v>6003</v>
      </c>
      <c r="U152" s="77">
        <v>5982</v>
      </c>
      <c r="V152" s="77">
        <v>5864</v>
      </c>
      <c r="W152" s="77">
        <v>5832</v>
      </c>
      <c r="X152" s="77">
        <v>5814</v>
      </c>
      <c r="Y152" s="77">
        <v>5795</v>
      </c>
      <c r="Z152" s="77">
        <v>5802</v>
      </c>
      <c r="AA152" s="77">
        <v>5777</v>
      </c>
      <c r="AB152" s="77">
        <v>5781</v>
      </c>
      <c r="AC152" s="77">
        <v>5809</v>
      </c>
      <c r="AD152" s="77">
        <v>5880</v>
      </c>
      <c r="AE152" s="77">
        <v>6037</v>
      </c>
      <c r="AF152" s="77">
        <v>6101</v>
      </c>
      <c r="AG152" s="77">
        <v>6092</v>
      </c>
      <c r="AH152" s="77">
        <v>5942</v>
      </c>
      <c r="AI152" s="77">
        <v>5942</v>
      </c>
      <c r="AJ152" s="77">
        <v>5905</v>
      </c>
      <c r="AK152" s="77">
        <v>5876</v>
      </c>
    </row>
    <row r="153" spans="1:37" x14ac:dyDescent="0.2">
      <c r="A153" t="s">
        <v>150</v>
      </c>
      <c r="B153" s="77">
        <v>1849</v>
      </c>
      <c r="C153" s="77">
        <v>1840</v>
      </c>
      <c r="D153" s="77">
        <v>1843</v>
      </c>
      <c r="E153" s="77">
        <v>1835</v>
      </c>
      <c r="F153" s="77">
        <v>1845</v>
      </c>
      <c r="G153" s="77">
        <v>1884</v>
      </c>
      <c r="H153" s="77">
        <v>1904</v>
      </c>
      <c r="I153" s="77">
        <v>1910</v>
      </c>
      <c r="J153" s="77">
        <v>1878</v>
      </c>
      <c r="K153" s="77">
        <v>1877</v>
      </c>
      <c r="L153" s="77">
        <v>1882</v>
      </c>
      <c r="M153" s="77">
        <v>1886</v>
      </c>
      <c r="N153" s="77">
        <v>1911</v>
      </c>
      <c r="O153" s="77">
        <v>1885</v>
      </c>
      <c r="P153" s="77">
        <v>1895</v>
      </c>
      <c r="Q153" s="77">
        <v>1888</v>
      </c>
      <c r="R153" s="77">
        <v>1902</v>
      </c>
      <c r="S153" s="77">
        <v>1935</v>
      </c>
      <c r="T153" s="77">
        <v>1945</v>
      </c>
      <c r="U153" s="77">
        <v>1946</v>
      </c>
      <c r="V153" s="77">
        <v>1906</v>
      </c>
      <c r="W153" s="77">
        <v>1898</v>
      </c>
      <c r="X153" s="77">
        <v>1901</v>
      </c>
      <c r="Y153" s="77">
        <v>1901</v>
      </c>
      <c r="Z153" s="77">
        <v>1896</v>
      </c>
      <c r="AA153" s="77">
        <v>1882</v>
      </c>
      <c r="AB153" s="77">
        <v>1889</v>
      </c>
      <c r="AC153" s="77">
        <v>1898</v>
      </c>
      <c r="AD153" s="77">
        <v>1923</v>
      </c>
      <c r="AE153" s="77">
        <v>1971</v>
      </c>
      <c r="AF153" s="77">
        <v>1983</v>
      </c>
      <c r="AG153" s="77">
        <v>1983</v>
      </c>
      <c r="AH153" s="77">
        <v>1936</v>
      </c>
      <c r="AI153" s="77">
        <v>1932</v>
      </c>
      <c r="AJ153" s="77">
        <v>1923</v>
      </c>
      <c r="AK153" s="77">
        <v>1904</v>
      </c>
    </row>
    <row r="154" spans="1:37" x14ac:dyDescent="0.2">
      <c r="A154" t="s">
        <v>151</v>
      </c>
      <c r="B154" s="77">
        <v>5422</v>
      </c>
      <c r="C154" s="77">
        <v>5423</v>
      </c>
      <c r="D154" s="77">
        <v>5452</v>
      </c>
      <c r="E154" s="77">
        <v>5507</v>
      </c>
      <c r="F154" s="77">
        <v>5555</v>
      </c>
      <c r="G154" s="77">
        <v>5668</v>
      </c>
      <c r="H154" s="77">
        <v>5745</v>
      </c>
      <c r="I154" s="77">
        <v>5763</v>
      </c>
      <c r="J154" s="77">
        <v>5662</v>
      </c>
      <c r="K154" s="77">
        <v>5668</v>
      </c>
      <c r="L154" s="77">
        <v>5652</v>
      </c>
      <c r="M154" s="77">
        <v>5661</v>
      </c>
      <c r="N154" s="77">
        <v>5612</v>
      </c>
      <c r="O154" s="77">
        <v>5593</v>
      </c>
      <c r="P154" s="77">
        <v>5587</v>
      </c>
      <c r="Q154" s="77">
        <v>5616</v>
      </c>
      <c r="R154" s="77">
        <v>5688</v>
      </c>
      <c r="S154" s="77">
        <v>5818</v>
      </c>
      <c r="T154" s="77">
        <v>5880</v>
      </c>
      <c r="U154" s="77">
        <v>5870</v>
      </c>
      <c r="V154" s="77">
        <v>5756</v>
      </c>
      <c r="W154" s="77">
        <v>5764</v>
      </c>
      <c r="X154" s="77">
        <v>5787</v>
      </c>
      <c r="Y154" s="77">
        <v>5759</v>
      </c>
      <c r="Z154" s="77">
        <v>5704</v>
      </c>
      <c r="AA154" s="77">
        <v>5697</v>
      </c>
      <c r="AB154" s="77">
        <v>5717</v>
      </c>
      <c r="AC154" s="77">
        <v>5748</v>
      </c>
      <c r="AD154" s="77">
        <v>5820</v>
      </c>
      <c r="AE154" s="77">
        <v>5939</v>
      </c>
      <c r="AF154" s="77">
        <v>5966</v>
      </c>
      <c r="AG154" s="77">
        <v>5952</v>
      </c>
      <c r="AH154" s="77">
        <v>5820</v>
      </c>
      <c r="AI154" s="77">
        <v>5873</v>
      </c>
      <c r="AJ154" s="77">
        <v>5856</v>
      </c>
      <c r="AK154" s="77">
        <v>5790</v>
      </c>
    </row>
    <row r="155" spans="1:37" x14ac:dyDescent="0.2">
      <c r="A155" t="s">
        <v>152</v>
      </c>
      <c r="B155" s="77">
        <v>19505</v>
      </c>
      <c r="C155" s="77">
        <v>19557</v>
      </c>
      <c r="D155" s="77">
        <v>19933</v>
      </c>
      <c r="E155" s="77">
        <v>20124</v>
      </c>
      <c r="F155" s="77">
        <v>20727</v>
      </c>
      <c r="G155" s="77">
        <v>21699</v>
      </c>
      <c r="H155" s="77">
        <v>22137</v>
      </c>
      <c r="I155" s="77">
        <v>22161</v>
      </c>
      <c r="J155" s="77">
        <v>20996</v>
      </c>
      <c r="K155" s="77">
        <v>20937</v>
      </c>
      <c r="L155" s="77">
        <v>20384</v>
      </c>
      <c r="M155" s="77">
        <v>20356</v>
      </c>
      <c r="N155" s="77">
        <v>20000</v>
      </c>
      <c r="O155" s="77">
        <v>20111</v>
      </c>
      <c r="P155" s="77">
        <v>20115</v>
      </c>
      <c r="Q155" s="77">
        <v>20300</v>
      </c>
      <c r="R155" s="77">
        <v>20772</v>
      </c>
      <c r="S155" s="77">
        <v>21745</v>
      </c>
      <c r="T155" s="77">
        <v>22090</v>
      </c>
      <c r="U155" s="77">
        <v>22062</v>
      </c>
      <c r="V155" s="77">
        <v>20814</v>
      </c>
      <c r="W155" s="77">
        <v>20589</v>
      </c>
      <c r="X155" s="77">
        <v>20098</v>
      </c>
      <c r="Y155" s="77">
        <v>20025</v>
      </c>
      <c r="Z155" s="77">
        <v>19803</v>
      </c>
      <c r="AA155" s="77">
        <v>20060</v>
      </c>
      <c r="AB155" s="77">
        <v>20412</v>
      </c>
      <c r="AC155" s="77">
        <v>20580</v>
      </c>
      <c r="AD155" s="77">
        <v>21097</v>
      </c>
      <c r="AE155" s="77">
        <v>21976</v>
      </c>
      <c r="AF155" s="77">
        <v>22585</v>
      </c>
      <c r="AG155" s="77">
        <v>22230</v>
      </c>
      <c r="AH155" s="77">
        <v>21011</v>
      </c>
      <c r="AI155" s="77">
        <v>20731</v>
      </c>
      <c r="AJ155" s="77">
        <v>20045</v>
      </c>
      <c r="AK155" s="77">
        <v>19873</v>
      </c>
    </row>
    <row r="156" spans="1:37" x14ac:dyDescent="0.2">
      <c r="A156" t="s">
        <v>153</v>
      </c>
      <c r="B156" s="77">
        <v>811</v>
      </c>
      <c r="C156" s="77">
        <v>819</v>
      </c>
      <c r="D156" s="77">
        <v>837</v>
      </c>
      <c r="E156" s="77">
        <v>871</v>
      </c>
      <c r="F156" s="77">
        <v>921</v>
      </c>
      <c r="G156" s="77">
        <v>978</v>
      </c>
      <c r="H156" s="77">
        <v>1007</v>
      </c>
      <c r="I156" s="77">
        <v>1017</v>
      </c>
      <c r="J156" s="77">
        <v>952</v>
      </c>
      <c r="K156" s="77">
        <v>931</v>
      </c>
      <c r="L156" s="77">
        <v>871</v>
      </c>
      <c r="M156" s="77">
        <v>854</v>
      </c>
      <c r="N156" s="77">
        <v>817</v>
      </c>
      <c r="O156" s="77">
        <v>832</v>
      </c>
      <c r="P156" s="77">
        <v>851</v>
      </c>
      <c r="Q156" s="77">
        <v>873</v>
      </c>
      <c r="R156" s="77">
        <v>916</v>
      </c>
      <c r="S156" s="77">
        <v>973</v>
      </c>
      <c r="T156" s="77">
        <v>1006</v>
      </c>
      <c r="U156" s="77">
        <v>1020</v>
      </c>
      <c r="V156" s="77">
        <v>963</v>
      </c>
      <c r="W156" s="77">
        <v>944</v>
      </c>
      <c r="X156" s="77">
        <v>885</v>
      </c>
      <c r="Y156" s="77">
        <v>874</v>
      </c>
      <c r="Z156" s="77">
        <v>834</v>
      </c>
      <c r="AA156" s="77">
        <v>847</v>
      </c>
      <c r="AB156" s="77">
        <v>854</v>
      </c>
      <c r="AC156" s="77">
        <v>877</v>
      </c>
      <c r="AD156" s="77">
        <v>920</v>
      </c>
      <c r="AE156" s="77">
        <v>982</v>
      </c>
      <c r="AF156" s="77">
        <v>1024</v>
      </c>
      <c r="AG156" s="77">
        <v>1030</v>
      </c>
      <c r="AH156" s="77">
        <v>962</v>
      </c>
      <c r="AI156" s="77">
        <v>939</v>
      </c>
      <c r="AJ156" s="77">
        <v>868</v>
      </c>
      <c r="AK156" s="77">
        <v>848</v>
      </c>
    </row>
    <row r="157" spans="1:37" x14ac:dyDescent="0.2">
      <c r="A157" t="s">
        <v>154</v>
      </c>
      <c r="B157" s="77">
        <v>3119</v>
      </c>
      <c r="C157" s="77">
        <v>3200</v>
      </c>
      <c r="D157" s="77">
        <v>3196</v>
      </c>
      <c r="E157" s="77">
        <v>3207</v>
      </c>
      <c r="F157" s="77">
        <v>3205</v>
      </c>
      <c r="G157" s="77">
        <v>3192</v>
      </c>
      <c r="H157" s="77">
        <v>3218</v>
      </c>
      <c r="I157" s="77">
        <v>3226</v>
      </c>
      <c r="J157" s="77">
        <v>3253</v>
      </c>
      <c r="K157" s="77">
        <v>3296</v>
      </c>
      <c r="L157" s="77">
        <v>3277</v>
      </c>
      <c r="M157" s="77">
        <v>3286</v>
      </c>
      <c r="N157" s="77">
        <v>3187</v>
      </c>
      <c r="O157" s="77">
        <v>3291</v>
      </c>
      <c r="P157" s="77">
        <v>3291</v>
      </c>
      <c r="Q157" s="77">
        <v>3302</v>
      </c>
      <c r="R157" s="77">
        <v>3306</v>
      </c>
      <c r="S157" s="77">
        <v>3257</v>
      </c>
      <c r="T157" s="77">
        <v>3275</v>
      </c>
      <c r="U157" s="77">
        <v>3280</v>
      </c>
      <c r="V157" s="77">
        <v>3287</v>
      </c>
      <c r="W157" s="77">
        <v>3340</v>
      </c>
      <c r="X157" s="77">
        <v>3363</v>
      </c>
      <c r="Y157" s="77">
        <v>3323</v>
      </c>
      <c r="Z157" s="77">
        <v>3276</v>
      </c>
      <c r="AA157" s="77">
        <v>3342</v>
      </c>
      <c r="AB157" s="77">
        <v>3338</v>
      </c>
      <c r="AC157" s="77">
        <v>3356</v>
      </c>
      <c r="AD157" s="77">
        <v>3360</v>
      </c>
      <c r="AE157" s="77">
        <v>3331</v>
      </c>
      <c r="AF157" s="77">
        <v>3358</v>
      </c>
      <c r="AG157" s="77">
        <v>3335</v>
      </c>
      <c r="AH157" s="77">
        <v>3320</v>
      </c>
      <c r="AI157" s="77">
        <v>3394</v>
      </c>
      <c r="AJ157" s="77">
        <v>3378</v>
      </c>
      <c r="AK157" s="77">
        <v>3341</v>
      </c>
    </row>
    <row r="158" spans="1:37" x14ac:dyDescent="0.2">
      <c r="A158" t="s">
        <v>155</v>
      </c>
      <c r="B158" s="77">
        <v>1325</v>
      </c>
      <c r="C158" s="77">
        <v>1333</v>
      </c>
      <c r="D158" s="77">
        <v>1333</v>
      </c>
      <c r="E158" s="77">
        <v>1323</v>
      </c>
      <c r="F158" s="77">
        <v>1321</v>
      </c>
      <c r="G158" s="77">
        <v>1327</v>
      </c>
      <c r="H158" s="77">
        <v>1339</v>
      </c>
      <c r="I158" s="77">
        <v>1330</v>
      </c>
      <c r="J158" s="77">
        <v>1324</v>
      </c>
      <c r="K158" s="77">
        <v>1339</v>
      </c>
      <c r="L158" s="77">
        <v>1337</v>
      </c>
      <c r="M158" s="77">
        <v>1336</v>
      </c>
      <c r="N158" s="77">
        <v>1348</v>
      </c>
      <c r="O158" s="77">
        <v>1333</v>
      </c>
      <c r="P158" s="77">
        <v>1334</v>
      </c>
      <c r="Q158" s="77">
        <v>1332</v>
      </c>
      <c r="R158" s="77">
        <v>1336</v>
      </c>
      <c r="S158" s="77">
        <v>1342</v>
      </c>
      <c r="T158" s="77">
        <v>1341</v>
      </c>
      <c r="U158" s="77">
        <v>1342</v>
      </c>
      <c r="V158" s="77">
        <v>1329</v>
      </c>
      <c r="W158" s="77">
        <v>1346</v>
      </c>
      <c r="X158" s="77">
        <v>1352</v>
      </c>
      <c r="Y158" s="77">
        <v>1340</v>
      </c>
      <c r="Z158" s="77">
        <v>1334</v>
      </c>
      <c r="AA158" s="77">
        <v>1332</v>
      </c>
      <c r="AB158" s="77">
        <v>1339</v>
      </c>
      <c r="AC158" s="77">
        <v>1344</v>
      </c>
      <c r="AD158" s="77">
        <v>1350</v>
      </c>
      <c r="AE158" s="77">
        <v>1358</v>
      </c>
      <c r="AF158" s="77">
        <v>1359</v>
      </c>
      <c r="AG158" s="77">
        <v>1346</v>
      </c>
      <c r="AH158" s="77">
        <v>1342</v>
      </c>
      <c r="AI158" s="77">
        <v>1354</v>
      </c>
      <c r="AJ158" s="77">
        <v>1348</v>
      </c>
      <c r="AK158" s="77">
        <v>1332</v>
      </c>
    </row>
    <row r="159" spans="1:37" x14ac:dyDescent="0.2">
      <c r="A159" t="s">
        <v>156</v>
      </c>
      <c r="B159" s="77">
        <v>1557</v>
      </c>
      <c r="C159" s="77">
        <v>1572</v>
      </c>
      <c r="D159" s="77">
        <v>1571</v>
      </c>
      <c r="E159" s="77">
        <v>1585</v>
      </c>
      <c r="F159" s="77">
        <v>1563</v>
      </c>
      <c r="G159" s="77">
        <v>1577</v>
      </c>
      <c r="H159" s="77">
        <v>1578</v>
      </c>
      <c r="I159" s="77">
        <v>1572</v>
      </c>
      <c r="J159" s="77">
        <v>1580</v>
      </c>
      <c r="K159" s="77">
        <v>1619</v>
      </c>
      <c r="L159" s="77">
        <v>1623</v>
      </c>
      <c r="M159" s="77">
        <v>1607</v>
      </c>
      <c r="N159" s="77">
        <v>1591</v>
      </c>
      <c r="O159" s="77">
        <v>1616</v>
      </c>
      <c r="P159" s="77">
        <v>1604</v>
      </c>
      <c r="Q159" s="77">
        <v>1611</v>
      </c>
      <c r="R159" s="77">
        <v>1597</v>
      </c>
      <c r="S159" s="77">
        <v>1591</v>
      </c>
      <c r="T159" s="77">
        <v>1598</v>
      </c>
      <c r="U159" s="77">
        <v>1572</v>
      </c>
      <c r="V159" s="77">
        <v>1605</v>
      </c>
      <c r="W159" s="77">
        <v>1616</v>
      </c>
      <c r="X159" s="77">
        <v>1593</v>
      </c>
      <c r="Y159" s="77">
        <v>1587</v>
      </c>
      <c r="Z159" s="77">
        <v>1576</v>
      </c>
      <c r="AA159" s="77">
        <v>1589</v>
      </c>
      <c r="AB159" s="77">
        <v>1585</v>
      </c>
      <c r="AC159" s="77">
        <v>1601</v>
      </c>
      <c r="AD159" s="77">
        <v>1571</v>
      </c>
      <c r="AE159" s="77">
        <v>1579</v>
      </c>
      <c r="AF159" s="77">
        <v>1592</v>
      </c>
      <c r="AG159" s="77">
        <v>1578</v>
      </c>
      <c r="AH159" s="77">
        <v>1577</v>
      </c>
      <c r="AI159" s="77">
        <v>1601</v>
      </c>
      <c r="AJ159" s="77">
        <v>1583</v>
      </c>
      <c r="AK159" s="77">
        <v>1588</v>
      </c>
    </row>
    <row r="160" spans="1:37" x14ac:dyDescent="0.2">
      <c r="A160" t="s">
        <v>157</v>
      </c>
      <c r="B160" s="77">
        <v>17078</v>
      </c>
      <c r="C160" s="77">
        <v>17083</v>
      </c>
      <c r="D160" s="77">
        <v>17109</v>
      </c>
      <c r="E160" s="77">
        <v>17041</v>
      </c>
      <c r="F160" s="77">
        <v>17048</v>
      </c>
      <c r="G160" s="77">
        <v>17230</v>
      </c>
      <c r="H160" s="77">
        <v>17246</v>
      </c>
      <c r="I160" s="77">
        <v>17213</v>
      </c>
      <c r="J160" s="77">
        <v>17196</v>
      </c>
      <c r="K160" s="77">
        <v>17462</v>
      </c>
      <c r="L160" s="77">
        <v>17410</v>
      </c>
      <c r="M160" s="77">
        <v>17371</v>
      </c>
      <c r="N160" s="77">
        <v>17375</v>
      </c>
      <c r="O160" s="77">
        <v>17225</v>
      </c>
      <c r="P160" s="77">
        <v>17205</v>
      </c>
      <c r="Q160" s="77">
        <v>17255</v>
      </c>
      <c r="R160" s="77">
        <v>17299</v>
      </c>
      <c r="S160" s="77">
        <v>17406</v>
      </c>
      <c r="T160" s="77">
        <v>17423</v>
      </c>
      <c r="U160" s="77">
        <v>17311</v>
      </c>
      <c r="V160" s="77">
        <v>17222</v>
      </c>
      <c r="W160" s="77">
        <v>17415</v>
      </c>
      <c r="X160" s="77">
        <v>17343</v>
      </c>
      <c r="Y160" s="77">
        <v>17234</v>
      </c>
      <c r="Z160" s="77">
        <v>17169</v>
      </c>
      <c r="AA160" s="77">
        <v>17140</v>
      </c>
      <c r="AB160" s="77">
        <v>17257</v>
      </c>
      <c r="AC160" s="77">
        <v>17363</v>
      </c>
      <c r="AD160" s="77">
        <v>17406</v>
      </c>
      <c r="AE160" s="77">
        <v>17539</v>
      </c>
      <c r="AF160" s="77">
        <v>17551</v>
      </c>
      <c r="AG160" s="77">
        <v>17398</v>
      </c>
      <c r="AH160" s="77">
        <v>17286</v>
      </c>
      <c r="AI160" s="77">
        <v>17522</v>
      </c>
      <c r="AJ160" s="77">
        <v>17415</v>
      </c>
      <c r="AK160" s="77">
        <v>17155</v>
      </c>
    </row>
    <row r="161" spans="1:37" x14ac:dyDescent="0.2">
      <c r="A161" t="s">
        <v>158</v>
      </c>
      <c r="B161" s="77">
        <v>55467</v>
      </c>
      <c r="C161" s="77">
        <v>55339</v>
      </c>
      <c r="D161" s="77">
        <v>55519</v>
      </c>
      <c r="E161" s="77">
        <v>55347</v>
      </c>
      <c r="F161" s="77">
        <v>55291</v>
      </c>
      <c r="G161" s="77">
        <v>55823</v>
      </c>
      <c r="H161" s="77">
        <v>55938</v>
      </c>
      <c r="I161" s="77">
        <v>55821</v>
      </c>
      <c r="J161" s="77">
        <v>55700</v>
      </c>
      <c r="K161" s="77">
        <v>56578</v>
      </c>
      <c r="L161" s="77">
        <v>56342</v>
      </c>
      <c r="M161" s="77">
        <v>56262</v>
      </c>
      <c r="N161" s="77">
        <v>56292</v>
      </c>
      <c r="O161" s="77">
        <v>55815</v>
      </c>
      <c r="P161" s="77">
        <v>55835</v>
      </c>
      <c r="Q161" s="77">
        <v>55941</v>
      </c>
      <c r="R161" s="77">
        <v>56053</v>
      </c>
      <c r="S161" s="77">
        <v>56366</v>
      </c>
      <c r="T161" s="77">
        <v>56351</v>
      </c>
      <c r="U161" s="77">
        <v>56065</v>
      </c>
      <c r="V161" s="77">
        <v>55820</v>
      </c>
      <c r="W161" s="77">
        <v>56433</v>
      </c>
      <c r="X161" s="77">
        <v>56258</v>
      </c>
      <c r="Y161" s="77">
        <v>55907</v>
      </c>
      <c r="Z161" s="77">
        <v>55708</v>
      </c>
      <c r="AA161" s="77">
        <v>55642</v>
      </c>
      <c r="AB161" s="77">
        <v>56014</v>
      </c>
      <c r="AC161" s="77">
        <v>56335</v>
      </c>
      <c r="AD161" s="77">
        <v>56424</v>
      </c>
      <c r="AE161" s="77">
        <v>56809</v>
      </c>
      <c r="AF161" s="77">
        <v>56804</v>
      </c>
      <c r="AG161" s="77">
        <v>56308</v>
      </c>
      <c r="AH161" s="77">
        <v>55955</v>
      </c>
      <c r="AI161" s="77">
        <v>56723</v>
      </c>
      <c r="AJ161" s="77">
        <v>56412</v>
      </c>
      <c r="AK161" s="77">
        <v>55707</v>
      </c>
    </row>
    <row r="162" spans="1:37" x14ac:dyDescent="0.2">
      <c r="A162" t="s">
        <v>159</v>
      </c>
      <c r="B162" s="77">
        <v>1424</v>
      </c>
      <c r="C162" s="77">
        <v>1422</v>
      </c>
      <c r="D162" s="77">
        <v>1417</v>
      </c>
      <c r="E162" s="77">
        <v>1414</v>
      </c>
      <c r="F162" s="77">
        <v>1435</v>
      </c>
      <c r="G162" s="77">
        <v>1459</v>
      </c>
      <c r="H162" s="77">
        <v>1478</v>
      </c>
      <c r="I162" s="77">
        <v>1478</v>
      </c>
      <c r="J162" s="77">
        <v>1451</v>
      </c>
      <c r="K162" s="77">
        <v>1455</v>
      </c>
      <c r="L162" s="77">
        <v>1457</v>
      </c>
      <c r="M162" s="77">
        <v>1458</v>
      </c>
      <c r="N162" s="77">
        <v>1454</v>
      </c>
      <c r="O162" s="77">
        <v>1448</v>
      </c>
      <c r="P162" s="77">
        <v>1449</v>
      </c>
      <c r="Q162" s="77">
        <v>1454</v>
      </c>
      <c r="R162" s="77">
        <v>1476</v>
      </c>
      <c r="S162" s="77">
        <v>1510</v>
      </c>
      <c r="T162" s="77">
        <v>1522</v>
      </c>
      <c r="U162" s="77">
        <v>1521</v>
      </c>
      <c r="V162" s="77">
        <v>1490</v>
      </c>
      <c r="W162" s="77">
        <v>1483</v>
      </c>
      <c r="X162" s="77">
        <v>1481</v>
      </c>
      <c r="Y162" s="77">
        <v>1466</v>
      </c>
      <c r="Z162" s="77">
        <v>1462</v>
      </c>
      <c r="AA162" s="77">
        <v>1456</v>
      </c>
      <c r="AB162" s="77">
        <v>1466</v>
      </c>
      <c r="AC162" s="77">
        <v>1478</v>
      </c>
      <c r="AD162" s="77">
        <v>1491</v>
      </c>
      <c r="AE162" s="77">
        <v>1523</v>
      </c>
      <c r="AF162" s="77">
        <v>1541</v>
      </c>
      <c r="AG162" s="77">
        <v>1533</v>
      </c>
      <c r="AH162" s="77">
        <v>1496</v>
      </c>
      <c r="AI162" s="77">
        <v>1493</v>
      </c>
      <c r="AJ162" s="77">
        <v>1498</v>
      </c>
      <c r="AK162" s="77">
        <v>1480</v>
      </c>
    </row>
    <row r="163" spans="1:37" x14ac:dyDescent="0.2">
      <c r="A163" t="s">
        <v>160</v>
      </c>
      <c r="B163" s="77">
        <v>984</v>
      </c>
      <c r="C163" s="77">
        <v>996</v>
      </c>
      <c r="D163" s="77">
        <v>995</v>
      </c>
      <c r="E163" s="77">
        <v>978</v>
      </c>
      <c r="F163" s="77">
        <v>969</v>
      </c>
      <c r="G163" s="77">
        <v>996</v>
      </c>
      <c r="H163" s="77">
        <v>1020</v>
      </c>
      <c r="I163" s="77">
        <v>1029</v>
      </c>
      <c r="J163" s="77">
        <v>996</v>
      </c>
      <c r="K163" s="77">
        <v>1020</v>
      </c>
      <c r="L163" s="77">
        <v>1009</v>
      </c>
      <c r="M163" s="77">
        <v>1002</v>
      </c>
      <c r="N163" s="77">
        <v>1004</v>
      </c>
      <c r="O163" s="77">
        <v>1021</v>
      </c>
      <c r="P163" s="77">
        <v>1025</v>
      </c>
      <c r="Q163" s="77">
        <v>1000</v>
      </c>
      <c r="R163" s="77">
        <v>972</v>
      </c>
      <c r="S163" s="77">
        <v>999</v>
      </c>
      <c r="T163" s="77">
        <v>1018</v>
      </c>
      <c r="U163" s="77">
        <v>1003</v>
      </c>
      <c r="V163" s="77">
        <v>984</v>
      </c>
      <c r="W163" s="77">
        <v>999</v>
      </c>
      <c r="X163" s="77">
        <v>1002</v>
      </c>
      <c r="Y163" s="77">
        <v>1003</v>
      </c>
      <c r="Z163" s="77">
        <v>1004</v>
      </c>
      <c r="AA163" s="77">
        <v>1033</v>
      </c>
      <c r="AB163" s="77">
        <v>1024</v>
      </c>
      <c r="AC163" s="77">
        <v>1001</v>
      </c>
      <c r="AD163" s="77">
        <v>985</v>
      </c>
      <c r="AE163" s="77">
        <v>999</v>
      </c>
      <c r="AF163" s="77">
        <v>1026</v>
      </c>
      <c r="AG163" s="77">
        <v>997</v>
      </c>
      <c r="AH163" s="77">
        <v>973</v>
      </c>
      <c r="AI163" s="77">
        <v>992</v>
      </c>
      <c r="AJ163" s="77">
        <v>976</v>
      </c>
      <c r="AK163" s="77">
        <v>985</v>
      </c>
    </row>
    <row r="164" spans="1:37" x14ac:dyDescent="0.2">
      <c r="A164" t="s">
        <v>161</v>
      </c>
      <c r="B164" s="77">
        <v>2016</v>
      </c>
      <c r="C164" s="77">
        <v>2012</v>
      </c>
      <c r="D164" s="77">
        <v>2020</v>
      </c>
      <c r="E164" s="77">
        <v>2017</v>
      </c>
      <c r="F164" s="77">
        <v>2035</v>
      </c>
      <c r="G164" s="77">
        <v>2089</v>
      </c>
      <c r="H164" s="77">
        <v>2115</v>
      </c>
      <c r="I164" s="77">
        <v>2118</v>
      </c>
      <c r="J164" s="77">
        <v>2080</v>
      </c>
      <c r="K164" s="77">
        <v>2085</v>
      </c>
      <c r="L164" s="77">
        <v>2081</v>
      </c>
      <c r="M164" s="77">
        <v>2077</v>
      </c>
      <c r="N164" s="77">
        <v>2078</v>
      </c>
      <c r="O164" s="77">
        <v>2056</v>
      </c>
      <c r="P164" s="77">
        <v>2053</v>
      </c>
      <c r="Q164" s="77">
        <v>2061</v>
      </c>
      <c r="R164" s="77">
        <v>2087</v>
      </c>
      <c r="S164" s="77">
        <v>2136</v>
      </c>
      <c r="T164" s="77">
        <v>2160</v>
      </c>
      <c r="U164" s="77">
        <v>2151</v>
      </c>
      <c r="V164" s="77">
        <v>2103</v>
      </c>
      <c r="W164" s="77">
        <v>2093</v>
      </c>
      <c r="X164" s="77">
        <v>2092</v>
      </c>
      <c r="Y164" s="77">
        <v>2078</v>
      </c>
      <c r="Z164" s="77">
        <v>2090</v>
      </c>
      <c r="AA164" s="77">
        <v>2069</v>
      </c>
      <c r="AB164" s="77">
        <v>2078</v>
      </c>
      <c r="AC164" s="77">
        <v>2089</v>
      </c>
      <c r="AD164" s="77">
        <v>2111</v>
      </c>
      <c r="AE164" s="77">
        <v>2163</v>
      </c>
      <c r="AF164" s="77">
        <v>2190</v>
      </c>
      <c r="AG164" s="77">
        <v>2189</v>
      </c>
      <c r="AH164" s="77">
        <v>2124</v>
      </c>
      <c r="AI164" s="77">
        <v>2127</v>
      </c>
      <c r="AJ164" s="77">
        <v>2121</v>
      </c>
      <c r="AK164" s="77">
        <v>2113</v>
      </c>
    </row>
    <row r="165" spans="1:37" x14ac:dyDescent="0.2">
      <c r="A165" t="s">
        <v>162</v>
      </c>
      <c r="B165" s="77">
        <v>15910</v>
      </c>
      <c r="C165" s="77">
        <v>15935</v>
      </c>
      <c r="D165" s="77">
        <v>16223</v>
      </c>
      <c r="E165" s="77">
        <v>16289</v>
      </c>
      <c r="F165" s="77">
        <v>16951</v>
      </c>
      <c r="G165" s="77">
        <v>17903</v>
      </c>
      <c r="H165" s="77">
        <v>18586</v>
      </c>
      <c r="I165" s="77">
        <v>18567</v>
      </c>
      <c r="J165" s="77">
        <v>17438</v>
      </c>
      <c r="K165" s="77">
        <v>17207</v>
      </c>
      <c r="L165" s="77">
        <v>16625</v>
      </c>
      <c r="M165" s="77">
        <v>16539</v>
      </c>
      <c r="N165" s="77">
        <v>16240</v>
      </c>
      <c r="O165" s="77">
        <v>16280</v>
      </c>
      <c r="P165" s="77">
        <v>16454</v>
      </c>
      <c r="Q165" s="77">
        <v>16538</v>
      </c>
      <c r="R165" s="77">
        <v>17039</v>
      </c>
      <c r="S165" s="77">
        <v>18033</v>
      </c>
      <c r="T165" s="77">
        <v>18531</v>
      </c>
      <c r="U165" s="77">
        <v>18438</v>
      </c>
      <c r="V165" s="77">
        <v>17381</v>
      </c>
      <c r="W165" s="77">
        <v>17099</v>
      </c>
      <c r="X165" s="77">
        <v>16497</v>
      </c>
      <c r="Y165" s="77">
        <v>16403</v>
      </c>
      <c r="Z165" s="77">
        <v>16192</v>
      </c>
      <c r="AA165" s="77">
        <v>16374</v>
      </c>
      <c r="AB165" s="77">
        <v>16538</v>
      </c>
      <c r="AC165" s="77">
        <v>16661</v>
      </c>
      <c r="AD165" s="77">
        <v>17291</v>
      </c>
      <c r="AE165" s="77">
        <v>18076</v>
      </c>
      <c r="AF165" s="77">
        <v>18660</v>
      </c>
      <c r="AG165" s="77">
        <v>18480</v>
      </c>
      <c r="AH165" s="77">
        <v>17344</v>
      </c>
      <c r="AI165" s="77">
        <v>17089</v>
      </c>
      <c r="AJ165" s="77">
        <v>16568</v>
      </c>
      <c r="AK165" s="77">
        <v>16399</v>
      </c>
    </row>
    <row r="166" spans="1:37" x14ac:dyDescent="0.2">
      <c r="A166" t="s">
        <v>163</v>
      </c>
      <c r="B166" s="77">
        <v>1809</v>
      </c>
      <c r="C166" s="77">
        <v>1815</v>
      </c>
      <c r="D166" s="77">
        <v>1848</v>
      </c>
      <c r="E166" s="77">
        <v>1818</v>
      </c>
      <c r="F166" s="77">
        <v>1809</v>
      </c>
      <c r="G166" s="77">
        <v>1885</v>
      </c>
      <c r="H166" s="77">
        <v>1849</v>
      </c>
      <c r="I166" s="77">
        <v>1874</v>
      </c>
      <c r="J166" s="77">
        <v>1797</v>
      </c>
      <c r="K166" s="77">
        <v>1836</v>
      </c>
      <c r="L166" s="77">
        <v>1788</v>
      </c>
      <c r="M166" s="77">
        <v>1792</v>
      </c>
      <c r="N166" s="77">
        <v>1782</v>
      </c>
      <c r="O166" s="77">
        <v>1827</v>
      </c>
      <c r="P166" s="77">
        <v>1836</v>
      </c>
      <c r="Q166" s="77">
        <v>1828</v>
      </c>
      <c r="R166" s="77">
        <v>1790</v>
      </c>
      <c r="S166" s="77">
        <v>1816</v>
      </c>
      <c r="T166" s="77">
        <v>1855</v>
      </c>
      <c r="U166" s="77">
        <v>1816</v>
      </c>
      <c r="V166" s="77">
        <v>1751</v>
      </c>
      <c r="W166" s="77">
        <v>1788</v>
      </c>
      <c r="X166" s="77">
        <v>1743</v>
      </c>
      <c r="Y166" s="77">
        <v>1738</v>
      </c>
      <c r="Z166" s="77">
        <v>1740</v>
      </c>
      <c r="AA166" s="77">
        <v>1787</v>
      </c>
      <c r="AB166" s="77">
        <v>1785</v>
      </c>
      <c r="AC166" s="77">
        <v>1761</v>
      </c>
      <c r="AD166" s="77">
        <v>1752</v>
      </c>
      <c r="AE166" s="77">
        <v>1779</v>
      </c>
      <c r="AF166" s="77">
        <v>1810</v>
      </c>
      <c r="AG166" s="77">
        <v>1784</v>
      </c>
      <c r="AH166" s="77">
        <v>1721</v>
      </c>
      <c r="AI166" s="77">
        <v>1728</v>
      </c>
      <c r="AJ166" s="77">
        <v>1727</v>
      </c>
      <c r="AK166" s="77">
        <v>1699</v>
      </c>
    </row>
    <row r="167" spans="1:37" x14ac:dyDescent="0.2">
      <c r="A167" t="s">
        <v>164</v>
      </c>
      <c r="B167" s="77">
        <v>3002</v>
      </c>
      <c r="C167" s="77">
        <v>3018</v>
      </c>
      <c r="D167" s="77">
        <v>3073</v>
      </c>
      <c r="E167" s="77">
        <v>3044</v>
      </c>
      <c r="F167" s="77">
        <v>3041</v>
      </c>
      <c r="G167" s="77">
        <v>3152</v>
      </c>
      <c r="H167" s="77">
        <v>3092</v>
      </c>
      <c r="I167" s="77">
        <v>3099</v>
      </c>
      <c r="J167" s="77">
        <v>2973</v>
      </c>
      <c r="K167" s="77">
        <v>3029</v>
      </c>
      <c r="L167" s="77">
        <v>2961</v>
      </c>
      <c r="M167" s="77">
        <v>2942</v>
      </c>
      <c r="N167" s="77">
        <v>2944</v>
      </c>
      <c r="O167" s="77">
        <v>3012</v>
      </c>
      <c r="P167" s="77">
        <v>3024</v>
      </c>
      <c r="Q167" s="77">
        <v>3040</v>
      </c>
      <c r="R167" s="77">
        <v>3011</v>
      </c>
      <c r="S167" s="77">
        <v>3037</v>
      </c>
      <c r="T167" s="77">
        <v>3084</v>
      </c>
      <c r="U167" s="77">
        <v>3007</v>
      </c>
      <c r="V167" s="77">
        <v>2911</v>
      </c>
      <c r="W167" s="77">
        <v>2958</v>
      </c>
      <c r="X167" s="77">
        <v>2898</v>
      </c>
      <c r="Y167" s="77">
        <v>2888</v>
      </c>
      <c r="Z167" s="77">
        <v>2913</v>
      </c>
      <c r="AA167" s="77">
        <v>2997</v>
      </c>
      <c r="AB167" s="77">
        <v>2985</v>
      </c>
      <c r="AC167" s="77">
        <v>2964</v>
      </c>
      <c r="AD167" s="77">
        <v>2961</v>
      </c>
      <c r="AE167" s="77">
        <v>2963</v>
      </c>
      <c r="AF167" s="77">
        <v>3011</v>
      </c>
      <c r="AG167" s="77">
        <v>2966</v>
      </c>
      <c r="AH167" s="77">
        <v>2854</v>
      </c>
      <c r="AI167" s="77">
        <v>2876</v>
      </c>
      <c r="AJ167" s="77">
        <v>2869</v>
      </c>
      <c r="AK167" s="77">
        <v>2835</v>
      </c>
    </row>
    <row r="168" spans="1:37" x14ac:dyDescent="0.2">
      <c r="A168" t="s">
        <v>165</v>
      </c>
      <c r="B168" s="77">
        <v>1217</v>
      </c>
      <c r="C168" s="77">
        <v>1217</v>
      </c>
      <c r="D168" s="77">
        <v>1239</v>
      </c>
      <c r="E168" s="77">
        <v>1244</v>
      </c>
      <c r="F168" s="77">
        <v>1271</v>
      </c>
      <c r="G168" s="77">
        <v>1325</v>
      </c>
      <c r="H168" s="77">
        <v>1347</v>
      </c>
      <c r="I168" s="77">
        <v>1352</v>
      </c>
      <c r="J168" s="77">
        <v>1275</v>
      </c>
      <c r="K168" s="77">
        <v>1273</v>
      </c>
      <c r="L168" s="77">
        <v>1244</v>
      </c>
      <c r="M168" s="77">
        <v>1251</v>
      </c>
      <c r="N168" s="77">
        <v>1233</v>
      </c>
      <c r="O168" s="77">
        <v>1239</v>
      </c>
      <c r="P168" s="77">
        <v>1236</v>
      </c>
      <c r="Q168" s="77">
        <v>1259</v>
      </c>
      <c r="R168" s="77">
        <v>1289</v>
      </c>
      <c r="S168" s="77">
        <v>1338</v>
      </c>
      <c r="T168" s="77">
        <v>1365</v>
      </c>
      <c r="U168" s="77">
        <v>1352</v>
      </c>
      <c r="V168" s="77">
        <v>1271</v>
      </c>
      <c r="W168" s="77">
        <v>1264</v>
      </c>
      <c r="X168" s="77">
        <v>1230</v>
      </c>
      <c r="Y168" s="77">
        <v>1225</v>
      </c>
      <c r="Z168" s="77">
        <v>1215</v>
      </c>
      <c r="AA168" s="77">
        <v>1229</v>
      </c>
      <c r="AB168" s="77">
        <v>1248</v>
      </c>
      <c r="AC168" s="77">
        <v>1260</v>
      </c>
      <c r="AD168" s="77">
        <v>1291</v>
      </c>
      <c r="AE168" s="77">
        <v>1344</v>
      </c>
      <c r="AF168" s="77">
        <v>1379</v>
      </c>
      <c r="AG168" s="77">
        <v>1362</v>
      </c>
      <c r="AH168" s="77">
        <v>1287</v>
      </c>
      <c r="AI168" s="77">
        <v>1268</v>
      </c>
      <c r="AJ168" s="77">
        <v>1222</v>
      </c>
      <c r="AK168" s="77">
        <v>1219</v>
      </c>
    </row>
    <row r="169" spans="1:37" x14ac:dyDescent="0.2">
      <c r="A169" t="s">
        <v>166</v>
      </c>
      <c r="B169" s="77">
        <v>4489</v>
      </c>
      <c r="C169" s="77">
        <v>4481</v>
      </c>
      <c r="D169" s="77">
        <v>4502</v>
      </c>
      <c r="E169" s="77">
        <v>4491</v>
      </c>
      <c r="F169" s="77">
        <v>4473</v>
      </c>
      <c r="G169" s="77">
        <v>4522</v>
      </c>
      <c r="H169" s="77">
        <v>4545</v>
      </c>
      <c r="I169" s="77">
        <v>4535</v>
      </c>
      <c r="J169" s="77">
        <v>4521</v>
      </c>
      <c r="K169" s="77">
        <v>4596</v>
      </c>
      <c r="L169" s="77">
        <v>4578</v>
      </c>
      <c r="M169" s="77">
        <v>4573</v>
      </c>
      <c r="N169" s="77">
        <v>4571</v>
      </c>
      <c r="O169" s="77">
        <v>4527</v>
      </c>
      <c r="P169" s="77">
        <v>4538</v>
      </c>
      <c r="Q169" s="77">
        <v>4551</v>
      </c>
      <c r="R169" s="77">
        <v>4566</v>
      </c>
      <c r="S169" s="77">
        <v>4595</v>
      </c>
      <c r="T169" s="77">
        <v>4583</v>
      </c>
      <c r="U169" s="77">
        <v>4549</v>
      </c>
      <c r="V169" s="77">
        <v>4537</v>
      </c>
      <c r="W169" s="77">
        <v>4580</v>
      </c>
      <c r="X169" s="77">
        <v>4569</v>
      </c>
      <c r="Y169" s="77">
        <v>4529</v>
      </c>
      <c r="Z169" s="77">
        <v>4512</v>
      </c>
      <c r="AA169" s="77">
        <v>4516</v>
      </c>
      <c r="AB169" s="77">
        <v>4541</v>
      </c>
      <c r="AC169" s="77">
        <v>4577</v>
      </c>
      <c r="AD169" s="77">
        <v>4593</v>
      </c>
      <c r="AE169" s="77">
        <v>4624</v>
      </c>
      <c r="AF169" s="77">
        <v>4620</v>
      </c>
      <c r="AG169" s="77">
        <v>4566</v>
      </c>
      <c r="AH169" s="77">
        <v>4550</v>
      </c>
      <c r="AI169" s="77">
        <v>4601</v>
      </c>
      <c r="AJ169" s="77">
        <v>4581</v>
      </c>
      <c r="AK169" s="77">
        <v>4520</v>
      </c>
    </row>
    <row r="170" spans="1:37" x14ac:dyDescent="0.2">
      <c r="A170" t="s">
        <v>167</v>
      </c>
      <c r="B170" s="77">
        <v>1747</v>
      </c>
      <c r="C170" s="77">
        <v>1749</v>
      </c>
      <c r="D170" s="77">
        <v>1754</v>
      </c>
      <c r="E170" s="77">
        <v>1744</v>
      </c>
      <c r="F170" s="77">
        <v>1774</v>
      </c>
      <c r="G170" s="77">
        <v>1798</v>
      </c>
      <c r="H170" s="77">
        <v>1823</v>
      </c>
      <c r="I170" s="77">
        <v>1828</v>
      </c>
      <c r="J170" s="77">
        <v>1789</v>
      </c>
      <c r="K170" s="77">
        <v>1797</v>
      </c>
      <c r="L170" s="77">
        <v>1788</v>
      </c>
      <c r="M170" s="77">
        <v>1766</v>
      </c>
      <c r="N170" s="77">
        <v>1752</v>
      </c>
      <c r="O170" s="77">
        <v>1756</v>
      </c>
      <c r="P170" s="77">
        <v>1774</v>
      </c>
      <c r="Q170" s="77">
        <v>1783</v>
      </c>
      <c r="R170" s="77">
        <v>1789</v>
      </c>
      <c r="S170" s="77">
        <v>1808</v>
      </c>
      <c r="T170" s="77">
        <v>1834</v>
      </c>
      <c r="U170" s="77">
        <v>1833</v>
      </c>
      <c r="V170" s="77">
        <v>1798</v>
      </c>
      <c r="W170" s="77">
        <v>1797</v>
      </c>
      <c r="X170" s="77">
        <v>1782</v>
      </c>
      <c r="Y170" s="77">
        <v>1761</v>
      </c>
      <c r="Z170" s="77">
        <v>1763</v>
      </c>
      <c r="AA170" s="77">
        <v>1770</v>
      </c>
      <c r="AB170" s="77">
        <v>1806</v>
      </c>
      <c r="AC170" s="77">
        <v>1819</v>
      </c>
      <c r="AD170" s="77">
        <v>1819</v>
      </c>
      <c r="AE170" s="77">
        <v>1845</v>
      </c>
      <c r="AF170" s="77">
        <v>1879</v>
      </c>
      <c r="AG170" s="77">
        <v>1847</v>
      </c>
      <c r="AH170" s="77">
        <v>1813</v>
      </c>
      <c r="AI170" s="77">
        <v>1826</v>
      </c>
      <c r="AJ170" s="77">
        <v>1798</v>
      </c>
      <c r="AK170" s="77">
        <v>1777</v>
      </c>
    </row>
    <row r="171" spans="1:37" x14ac:dyDescent="0.2">
      <c r="A171" t="s">
        <v>168</v>
      </c>
      <c r="B171" s="77">
        <v>411</v>
      </c>
      <c r="C171" s="77">
        <v>411</v>
      </c>
      <c r="D171" s="77">
        <v>419</v>
      </c>
      <c r="E171" s="77">
        <v>413</v>
      </c>
      <c r="F171" s="77">
        <v>418</v>
      </c>
      <c r="G171" s="77">
        <v>440</v>
      </c>
      <c r="H171" s="77">
        <v>435</v>
      </c>
      <c r="I171" s="77">
        <v>437</v>
      </c>
      <c r="J171" s="77">
        <v>422</v>
      </c>
      <c r="K171" s="77">
        <v>419</v>
      </c>
      <c r="L171" s="77">
        <v>415</v>
      </c>
      <c r="M171" s="77">
        <v>415</v>
      </c>
      <c r="N171" s="77">
        <v>420</v>
      </c>
      <c r="O171" s="77">
        <v>424</v>
      </c>
      <c r="P171" s="77">
        <v>427</v>
      </c>
      <c r="Q171" s="77">
        <v>425</v>
      </c>
      <c r="R171" s="77">
        <v>423</v>
      </c>
      <c r="S171" s="77">
        <v>436</v>
      </c>
      <c r="T171" s="77">
        <v>437</v>
      </c>
      <c r="U171" s="77">
        <v>434</v>
      </c>
      <c r="V171" s="77">
        <v>422</v>
      </c>
      <c r="W171" s="77">
        <v>416</v>
      </c>
      <c r="X171" s="77">
        <v>411</v>
      </c>
      <c r="Y171" s="77">
        <v>415</v>
      </c>
      <c r="Z171" s="77">
        <v>421</v>
      </c>
      <c r="AA171" s="77">
        <v>424</v>
      </c>
      <c r="AB171" s="77">
        <v>428</v>
      </c>
      <c r="AC171" s="77">
        <v>426</v>
      </c>
      <c r="AD171" s="77">
        <v>425</v>
      </c>
      <c r="AE171" s="77">
        <v>435</v>
      </c>
      <c r="AF171" s="77">
        <v>441</v>
      </c>
      <c r="AG171" s="77">
        <v>438</v>
      </c>
      <c r="AH171" s="77">
        <v>418</v>
      </c>
      <c r="AI171" s="77">
        <v>414</v>
      </c>
      <c r="AJ171" s="77">
        <v>418</v>
      </c>
      <c r="AK171" s="77">
        <v>411</v>
      </c>
    </row>
    <row r="172" spans="1:37" x14ac:dyDescent="0.2">
      <c r="A172" t="s">
        <v>169</v>
      </c>
      <c r="B172" s="77">
        <v>1359</v>
      </c>
      <c r="C172" s="77">
        <v>1393</v>
      </c>
      <c r="D172" s="77">
        <v>1393</v>
      </c>
      <c r="E172" s="77">
        <v>1379</v>
      </c>
      <c r="F172" s="77">
        <v>1337</v>
      </c>
      <c r="G172" s="77">
        <v>1361</v>
      </c>
      <c r="H172" s="77">
        <v>1363</v>
      </c>
      <c r="I172" s="77">
        <v>1348</v>
      </c>
      <c r="J172" s="77">
        <v>1339</v>
      </c>
      <c r="K172" s="77">
        <v>1357</v>
      </c>
      <c r="L172" s="77">
        <v>1354</v>
      </c>
      <c r="M172" s="77">
        <v>1399</v>
      </c>
      <c r="N172" s="77">
        <v>1364</v>
      </c>
      <c r="O172" s="77">
        <v>1386</v>
      </c>
      <c r="P172" s="77">
        <v>1407</v>
      </c>
      <c r="Q172" s="77">
        <v>1390</v>
      </c>
      <c r="R172" s="77">
        <v>1333</v>
      </c>
      <c r="S172" s="77">
        <v>1366</v>
      </c>
      <c r="T172" s="77">
        <v>1391</v>
      </c>
      <c r="U172" s="77">
        <v>1373</v>
      </c>
      <c r="V172" s="77">
        <v>1357</v>
      </c>
      <c r="W172" s="77">
        <v>1391</v>
      </c>
      <c r="X172" s="77">
        <v>1368</v>
      </c>
      <c r="Y172" s="77">
        <v>1396</v>
      </c>
      <c r="Z172" s="77">
        <v>1400</v>
      </c>
      <c r="AA172" s="77">
        <v>1403</v>
      </c>
      <c r="AB172" s="77">
        <v>1408</v>
      </c>
      <c r="AC172" s="77">
        <v>1381</v>
      </c>
      <c r="AD172" s="77">
        <v>1320</v>
      </c>
      <c r="AE172" s="77">
        <v>1340</v>
      </c>
      <c r="AF172" s="77">
        <v>1378</v>
      </c>
      <c r="AG172" s="77">
        <v>1383</v>
      </c>
      <c r="AH172" s="77">
        <v>1369</v>
      </c>
      <c r="AI172" s="77">
        <v>1380</v>
      </c>
      <c r="AJ172" s="77">
        <v>1375</v>
      </c>
      <c r="AK172" s="77">
        <v>1410</v>
      </c>
    </row>
    <row r="173" spans="1:37" x14ac:dyDescent="0.2">
      <c r="A173" t="s">
        <v>170</v>
      </c>
      <c r="B173" s="77">
        <v>945</v>
      </c>
      <c r="C173" s="77">
        <v>963</v>
      </c>
      <c r="D173" s="77">
        <v>962</v>
      </c>
      <c r="E173" s="77">
        <v>947</v>
      </c>
      <c r="F173" s="77">
        <v>918</v>
      </c>
      <c r="G173" s="77">
        <v>938</v>
      </c>
      <c r="H173" s="77">
        <v>945</v>
      </c>
      <c r="I173" s="77">
        <v>945</v>
      </c>
      <c r="J173" s="77">
        <v>942</v>
      </c>
      <c r="K173" s="77">
        <v>947</v>
      </c>
      <c r="L173" s="77">
        <v>939</v>
      </c>
      <c r="M173" s="77">
        <v>963</v>
      </c>
      <c r="N173" s="77">
        <v>943</v>
      </c>
      <c r="O173" s="77">
        <v>950</v>
      </c>
      <c r="P173" s="77">
        <v>976</v>
      </c>
      <c r="Q173" s="77">
        <v>973</v>
      </c>
      <c r="R173" s="77">
        <v>925</v>
      </c>
      <c r="S173" s="77">
        <v>937</v>
      </c>
      <c r="T173" s="77">
        <v>954</v>
      </c>
      <c r="U173" s="77">
        <v>940</v>
      </c>
      <c r="V173" s="77">
        <v>937</v>
      </c>
      <c r="W173" s="77">
        <v>958</v>
      </c>
      <c r="X173" s="77">
        <v>956</v>
      </c>
      <c r="Y173" s="77">
        <v>970</v>
      </c>
      <c r="Z173" s="77">
        <v>973</v>
      </c>
      <c r="AA173" s="77">
        <v>971</v>
      </c>
      <c r="AB173" s="77">
        <v>974</v>
      </c>
      <c r="AC173" s="77">
        <v>960</v>
      </c>
      <c r="AD173" s="77">
        <v>910</v>
      </c>
      <c r="AE173" s="77">
        <v>928</v>
      </c>
      <c r="AF173" s="77">
        <v>943</v>
      </c>
      <c r="AG173" s="77">
        <v>949</v>
      </c>
      <c r="AH173" s="77">
        <v>927</v>
      </c>
      <c r="AI173" s="77">
        <v>946</v>
      </c>
      <c r="AJ173" s="77">
        <v>949</v>
      </c>
      <c r="AK173" s="77">
        <v>986</v>
      </c>
    </row>
    <row r="174" spans="1:37" x14ac:dyDescent="0.2">
      <c r="A174" t="s">
        <v>171</v>
      </c>
      <c r="B174" s="77">
        <v>553</v>
      </c>
      <c r="C174" s="77">
        <v>558</v>
      </c>
      <c r="D174" s="77">
        <v>555</v>
      </c>
      <c r="E174" s="77">
        <v>551</v>
      </c>
      <c r="F174" s="77">
        <v>567</v>
      </c>
      <c r="G174" s="77">
        <v>608</v>
      </c>
      <c r="H174" s="77">
        <v>651</v>
      </c>
      <c r="I174" s="77">
        <v>650</v>
      </c>
      <c r="J174" s="77">
        <v>597</v>
      </c>
      <c r="K174" s="77">
        <v>639</v>
      </c>
      <c r="L174" s="77">
        <v>566</v>
      </c>
      <c r="M174" s="77">
        <v>570</v>
      </c>
      <c r="N174" s="77">
        <v>573</v>
      </c>
      <c r="O174" s="77">
        <v>571</v>
      </c>
      <c r="P174" s="77">
        <v>568</v>
      </c>
      <c r="Q174" s="77">
        <v>563</v>
      </c>
      <c r="R174" s="77">
        <v>579</v>
      </c>
      <c r="S174" s="77">
        <v>629</v>
      </c>
      <c r="T174" s="77">
        <v>670</v>
      </c>
      <c r="U174" s="77">
        <v>666</v>
      </c>
      <c r="V174" s="77">
        <v>607</v>
      </c>
      <c r="W174" s="77">
        <v>635</v>
      </c>
      <c r="X174" s="77">
        <v>574</v>
      </c>
      <c r="Y174" s="77">
        <v>573</v>
      </c>
      <c r="Z174" s="77">
        <v>582</v>
      </c>
      <c r="AA174" s="77">
        <v>578</v>
      </c>
      <c r="AB174" s="77">
        <v>581</v>
      </c>
      <c r="AC174" s="77">
        <v>568</v>
      </c>
      <c r="AD174" s="77">
        <v>581</v>
      </c>
      <c r="AE174" s="77">
        <v>625</v>
      </c>
      <c r="AF174" s="77">
        <v>675</v>
      </c>
      <c r="AG174" s="77">
        <v>670</v>
      </c>
      <c r="AH174" s="77">
        <v>615</v>
      </c>
      <c r="AI174" s="77">
        <v>600</v>
      </c>
      <c r="AJ174" s="77">
        <v>579</v>
      </c>
      <c r="AK174" s="77">
        <v>580</v>
      </c>
    </row>
    <row r="175" spans="1:37" x14ac:dyDescent="0.2">
      <c r="A175" t="s">
        <v>172</v>
      </c>
      <c r="B175" s="77">
        <v>523</v>
      </c>
      <c r="C175" s="77">
        <v>537</v>
      </c>
      <c r="D175" s="77">
        <v>546</v>
      </c>
      <c r="E175" s="77">
        <v>550</v>
      </c>
      <c r="F175" s="77">
        <v>552</v>
      </c>
      <c r="G175" s="77">
        <v>578</v>
      </c>
      <c r="H175" s="77">
        <v>574</v>
      </c>
      <c r="I175" s="77">
        <v>591</v>
      </c>
      <c r="J175" s="77">
        <v>551</v>
      </c>
      <c r="K175" s="77">
        <v>568</v>
      </c>
      <c r="L175" s="77">
        <v>581</v>
      </c>
      <c r="M175" s="77">
        <v>561</v>
      </c>
      <c r="N175" s="77">
        <v>527</v>
      </c>
      <c r="O175" s="77">
        <v>554</v>
      </c>
      <c r="P175" s="77">
        <v>563</v>
      </c>
      <c r="Q175" s="77">
        <v>573</v>
      </c>
      <c r="R175" s="77">
        <v>563</v>
      </c>
      <c r="S175" s="77">
        <v>565</v>
      </c>
      <c r="T175" s="77">
        <v>577</v>
      </c>
      <c r="U175" s="77">
        <v>568</v>
      </c>
      <c r="V175" s="77">
        <v>530</v>
      </c>
      <c r="W175" s="77">
        <v>556</v>
      </c>
      <c r="X175" s="77">
        <v>578</v>
      </c>
      <c r="Y175" s="77">
        <v>569</v>
      </c>
      <c r="Z175" s="77">
        <v>537</v>
      </c>
      <c r="AA175" s="77">
        <v>574</v>
      </c>
      <c r="AB175" s="77">
        <v>566</v>
      </c>
      <c r="AC175" s="77">
        <v>560</v>
      </c>
      <c r="AD175" s="77">
        <v>565</v>
      </c>
      <c r="AE175" s="77">
        <v>565</v>
      </c>
      <c r="AF175" s="77">
        <v>566</v>
      </c>
      <c r="AG175" s="77">
        <v>557</v>
      </c>
      <c r="AH175" s="77">
        <v>524</v>
      </c>
      <c r="AI175" s="77">
        <v>535</v>
      </c>
      <c r="AJ175" s="77">
        <v>585</v>
      </c>
      <c r="AK175" s="77">
        <v>560</v>
      </c>
    </row>
    <row r="176" spans="1:37" x14ac:dyDescent="0.2">
      <c r="A176" t="s">
        <v>173</v>
      </c>
      <c r="B176" s="77">
        <v>2322</v>
      </c>
      <c r="C176" s="77">
        <v>2321</v>
      </c>
      <c r="D176" s="77">
        <v>2327</v>
      </c>
      <c r="E176" s="77">
        <v>2332</v>
      </c>
      <c r="F176" s="77">
        <v>2345</v>
      </c>
      <c r="G176" s="77">
        <v>2393</v>
      </c>
      <c r="H176" s="77">
        <v>2419</v>
      </c>
      <c r="I176" s="77">
        <v>2422</v>
      </c>
      <c r="J176" s="77">
        <v>2371</v>
      </c>
      <c r="K176" s="77">
        <v>2388</v>
      </c>
      <c r="L176" s="77">
        <v>2387</v>
      </c>
      <c r="M176" s="77">
        <v>2384</v>
      </c>
      <c r="N176" s="77">
        <v>2403</v>
      </c>
      <c r="O176" s="77">
        <v>2385</v>
      </c>
      <c r="P176" s="77">
        <v>2389</v>
      </c>
      <c r="Q176" s="77">
        <v>2384</v>
      </c>
      <c r="R176" s="77">
        <v>2410</v>
      </c>
      <c r="S176" s="77">
        <v>2460</v>
      </c>
      <c r="T176" s="77">
        <v>2483</v>
      </c>
      <c r="U176" s="77">
        <v>2484</v>
      </c>
      <c r="V176" s="77">
        <v>2434</v>
      </c>
      <c r="W176" s="77">
        <v>2428</v>
      </c>
      <c r="X176" s="77">
        <v>2417</v>
      </c>
      <c r="Y176" s="77">
        <v>2430</v>
      </c>
      <c r="Z176" s="77">
        <v>2433</v>
      </c>
      <c r="AA176" s="77">
        <v>2403</v>
      </c>
      <c r="AB176" s="77">
        <v>2407</v>
      </c>
      <c r="AC176" s="77">
        <v>2411</v>
      </c>
      <c r="AD176" s="77">
        <v>2442</v>
      </c>
      <c r="AE176" s="77">
        <v>2504</v>
      </c>
      <c r="AF176" s="77">
        <v>2530</v>
      </c>
      <c r="AG176" s="77">
        <v>2522</v>
      </c>
      <c r="AH176" s="77">
        <v>2467</v>
      </c>
      <c r="AI176" s="77">
        <v>2464</v>
      </c>
      <c r="AJ176" s="77">
        <v>2452</v>
      </c>
      <c r="AK176" s="77">
        <v>2442</v>
      </c>
    </row>
    <row r="177" spans="1:37" x14ac:dyDescent="0.2">
      <c r="A177" t="s">
        <v>174</v>
      </c>
      <c r="B177" s="77">
        <v>873</v>
      </c>
      <c r="C177" s="77">
        <v>910</v>
      </c>
      <c r="D177" s="77">
        <v>936</v>
      </c>
      <c r="E177" s="77">
        <v>965</v>
      </c>
      <c r="F177" s="77">
        <v>994</v>
      </c>
      <c r="G177" s="77">
        <v>1025</v>
      </c>
      <c r="H177" s="77">
        <v>1015</v>
      </c>
      <c r="I177" s="77">
        <v>1017</v>
      </c>
      <c r="J177" s="77">
        <v>964</v>
      </c>
      <c r="K177" s="77">
        <v>993</v>
      </c>
      <c r="L177" s="77">
        <v>1007</v>
      </c>
      <c r="M177" s="77">
        <v>975</v>
      </c>
      <c r="N177" s="77">
        <v>912</v>
      </c>
      <c r="O177" s="77">
        <v>974</v>
      </c>
      <c r="P177" s="77">
        <v>991</v>
      </c>
      <c r="Q177" s="77">
        <v>1024</v>
      </c>
      <c r="R177" s="77">
        <v>1016</v>
      </c>
      <c r="S177" s="77">
        <v>1013</v>
      </c>
      <c r="T177" s="77">
        <v>1025</v>
      </c>
      <c r="U177" s="77">
        <v>1021</v>
      </c>
      <c r="V177" s="77">
        <v>954</v>
      </c>
      <c r="W177" s="77">
        <v>992</v>
      </c>
      <c r="X177" s="77">
        <v>1023</v>
      </c>
      <c r="Y177" s="77">
        <v>997</v>
      </c>
      <c r="Z177" s="77">
        <v>938</v>
      </c>
      <c r="AA177" s="77">
        <v>994</v>
      </c>
      <c r="AB177" s="77">
        <v>997</v>
      </c>
      <c r="AC177" s="77">
        <v>993</v>
      </c>
      <c r="AD177" s="77">
        <v>1000</v>
      </c>
      <c r="AE177" s="77">
        <v>1012</v>
      </c>
      <c r="AF177" s="77">
        <v>1022</v>
      </c>
      <c r="AG177" s="77">
        <v>998</v>
      </c>
      <c r="AH177" s="77">
        <v>925</v>
      </c>
      <c r="AI177" s="77">
        <v>947</v>
      </c>
      <c r="AJ177" s="77">
        <v>1016</v>
      </c>
      <c r="AK177" s="77">
        <v>981</v>
      </c>
    </row>
    <row r="178" spans="1:37" x14ac:dyDescent="0.2">
      <c r="A178" t="s">
        <v>175</v>
      </c>
      <c r="B178" s="77">
        <v>7262</v>
      </c>
      <c r="C178" s="77">
        <v>7574</v>
      </c>
      <c r="D178" s="77">
        <v>7801</v>
      </c>
      <c r="E178" s="77">
        <v>7958</v>
      </c>
      <c r="F178" s="77">
        <v>8073</v>
      </c>
      <c r="G178" s="77">
        <v>8299</v>
      </c>
      <c r="H178" s="77">
        <v>8217</v>
      </c>
      <c r="I178" s="77">
        <v>8338</v>
      </c>
      <c r="J178" s="77">
        <v>7871</v>
      </c>
      <c r="K178" s="77">
        <v>8067</v>
      </c>
      <c r="L178" s="77">
        <v>8192</v>
      </c>
      <c r="M178" s="77">
        <v>7984</v>
      </c>
      <c r="N178" s="77">
        <v>7536</v>
      </c>
      <c r="O178" s="77">
        <v>7943</v>
      </c>
      <c r="P178" s="77">
        <v>8135</v>
      </c>
      <c r="Q178" s="77">
        <v>8340</v>
      </c>
      <c r="R178" s="77">
        <v>8116</v>
      </c>
      <c r="S178" s="77">
        <v>8242</v>
      </c>
      <c r="T178" s="77">
        <v>8251</v>
      </c>
      <c r="U178" s="77">
        <v>8206</v>
      </c>
      <c r="V178" s="77">
        <v>7679</v>
      </c>
      <c r="W178" s="77">
        <v>7983</v>
      </c>
      <c r="X178" s="77">
        <v>8265</v>
      </c>
      <c r="Y178" s="77">
        <v>8097</v>
      </c>
      <c r="Z178" s="77">
        <v>7714</v>
      </c>
      <c r="AA178" s="77">
        <v>8198</v>
      </c>
      <c r="AB178" s="77">
        <v>8154</v>
      </c>
      <c r="AC178" s="77">
        <v>8110</v>
      </c>
      <c r="AD178" s="77">
        <v>8154</v>
      </c>
      <c r="AE178" s="77">
        <v>8232</v>
      </c>
      <c r="AF178" s="77">
        <v>8270</v>
      </c>
      <c r="AG178" s="77">
        <v>8130</v>
      </c>
      <c r="AH178" s="77">
        <v>7501</v>
      </c>
      <c r="AI178" s="77">
        <v>7697</v>
      </c>
      <c r="AJ178" s="77">
        <v>8302</v>
      </c>
      <c r="AK178" s="77">
        <v>8074</v>
      </c>
    </row>
    <row r="179" spans="1:37" x14ac:dyDescent="0.2">
      <c r="A179" t="s">
        <v>176</v>
      </c>
      <c r="B179" s="77">
        <v>423</v>
      </c>
      <c r="C179" s="77">
        <v>441</v>
      </c>
      <c r="D179" s="77">
        <v>463</v>
      </c>
      <c r="E179" s="77">
        <v>480</v>
      </c>
      <c r="F179" s="77">
        <v>496</v>
      </c>
      <c r="G179" s="77">
        <v>507</v>
      </c>
      <c r="H179" s="77">
        <v>499</v>
      </c>
      <c r="I179" s="77">
        <v>509</v>
      </c>
      <c r="J179" s="77">
        <v>478</v>
      </c>
      <c r="K179" s="77">
        <v>487</v>
      </c>
      <c r="L179" s="77">
        <v>492</v>
      </c>
      <c r="M179" s="77">
        <v>475</v>
      </c>
      <c r="N179" s="77">
        <v>442</v>
      </c>
      <c r="O179" s="77">
        <v>468</v>
      </c>
      <c r="P179" s="77">
        <v>482</v>
      </c>
      <c r="Q179" s="77">
        <v>495</v>
      </c>
      <c r="R179" s="77">
        <v>498</v>
      </c>
      <c r="S179" s="77">
        <v>508</v>
      </c>
      <c r="T179" s="77">
        <v>498</v>
      </c>
      <c r="U179" s="77">
        <v>494</v>
      </c>
      <c r="V179" s="77">
        <v>463</v>
      </c>
      <c r="W179" s="77">
        <v>485</v>
      </c>
      <c r="X179" s="77">
        <v>498</v>
      </c>
      <c r="Y179" s="77">
        <v>485</v>
      </c>
      <c r="Z179" s="77">
        <v>453</v>
      </c>
      <c r="AA179" s="77">
        <v>483</v>
      </c>
      <c r="AB179" s="77">
        <v>487</v>
      </c>
      <c r="AC179" s="77">
        <v>486</v>
      </c>
      <c r="AD179" s="77">
        <v>497</v>
      </c>
      <c r="AE179" s="77">
        <v>504</v>
      </c>
      <c r="AF179" s="77">
        <v>500</v>
      </c>
      <c r="AG179" s="77">
        <v>495</v>
      </c>
      <c r="AH179" s="77">
        <v>448</v>
      </c>
      <c r="AI179" s="77">
        <v>460</v>
      </c>
      <c r="AJ179" s="77">
        <v>500</v>
      </c>
      <c r="AK179" s="77">
        <v>482</v>
      </c>
    </row>
    <row r="180" spans="1:37" x14ac:dyDescent="0.2">
      <c r="A180" t="s">
        <v>177</v>
      </c>
      <c r="B180" s="77">
        <v>1769</v>
      </c>
      <c r="C180" s="77">
        <v>1754</v>
      </c>
      <c r="D180" s="77">
        <v>1793</v>
      </c>
      <c r="E180" s="77">
        <v>1757</v>
      </c>
      <c r="F180" s="77">
        <v>1770</v>
      </c>
      <c r="G180" s="77">
        <v>1794</v>
      </c>
      <c r="H180" s="77">
        <v>1780</v>
      </c>
      <c r="I180" s="77">
        <v>1794</v>
      </c>
      <c r="J180" s="77">
        <v>1725</v>
      </c>
      <c r="K180" s="77">
        <v>1743</v>
      </c>
      <c r="L180" s="77">
        <v>1725</v>
      </c>
      <c r="M180" s="77">
        <v>1763</v>
      </c>
      <c r="N180" s="77">
        <v>1776</v>
      </c>
      <c r="O180" s="77">
        <v>1772</v>
      </c>
      <c r="P180" s="77">
        <v>1786</v>
      </c>
      <c r="Q180" s="77">
        <v>1771</v>
      </c>
      <c r="R180" s="77">
        <v>1755</v>
      </c>
      <c r="S180" s="77">
        <v>1777</v>
      </c>
      <c r="T180" s="77">
        <v>1787</v>
      </c>
      <c r="U180" s="77">
        <v>1796</v>
      </c>
      <c r="V180" s="77">
        <v>1737</v>
      </c>
      <c r="W180" s="77">
        <v>1738</v>
      </c>
      <c r="X180" s="77">
        <v>1748</v>
      </c>
      <c r="Y180" s="77">
        <v>1757</v>
      </c>
      <c r="Z180" s="77">
        <v>1765</v>
      </c>
      <c r="AA180" s="77">
        <v>1763</v>
      </c>
      <c r="AB180" s="77">
        <v>1758</v>
      </c>
      <c r="AC180" s="77">
        <v>1744</v>
      </c>
      <c r="AD180" s="77">
        <v>1764</v>
      </c>
      <c r="AE180" s="77">
        <v>1765</v>
      </c>
      <c r="AF180" s="77">
        <v>1774</v>
      </c>
      <c r="AG180" s="77">
        <v>1742</v>
      </c>
      <c r="AH180" s="77">
        <v>1668</v>
      </c>
      <c r="AI180" s="77">
        <v>1665</v>
      </c>
      <c r="AJ180" s="77">
        <v>1684</v>
      </c>
      <c r="AK180" s="77">
        <v>1699</v>
      </c>
    </row>
    <row r="181" spans="1:37" x14ac:dyDescent="0.2">
      <c r="A181" t="s">
        <v>178</v>
      </c>
      <c r="B181" s="77">
        <v>2794</v>
      </c>
      <c r="C181" s="77">
        <v>2773</v>
      </c>
      <c r="D181" s="77">
        <v>2829</v>
      </c>
      <c r="E181" s="77">
        <v>2767</v>
      </c>
      <c r="F181" s="77">
        <v>2797</v>
      </c>
      <c r="G181" s="77">
        <v>2841</v>
      </c>
      <c r="H181" s="77">
        <v>2814</v>
      </c>
      <c r="I181" s="77">
        <v>2827</v>
      </c>
      <c r="J181" s="77">
        <v>2730</v>
      </c>
      <c r="K181" s="77">
        <v>2742</v>
      </c>
      <c r="L181" s="77">
        <v>2721</v>
      </c>
      <c r="M181" s="77">
        <v>2766</v>
      </c>
      <c r="N181" s="77">
        <v>2798</v>
      </c>
      <c r="O181" s="77">
        <v>2791</v>
      </c>
      <c r="P181" s="77">
        <v>2807</v>
      </c>
      <c r="Q181" s="77">
        <v>2796</v>
      </c>
      <c r="R181" s="77">
        <v>2783</v>
      </c>
      <c r="S181" s="77">
        <v>2813</v>
      </c>
      <c r="T181" s="77">
        <v>2824</v>
      </c>
      <c r="U181" s="77">
        <v>2836</v>
      </c>
      <c r="V181" s="77">
        <v>2750</v>
      </c>
      <c r="W181" s="77">
        <v>2744</v>
      </c>
      <c r="X181" s="77">
        <v>2751</v>
      </c>
      <c r="Y181" s="77">
        <v>2767</v>
      </c>
      <c r="Z181" s="77">
        <v>2784</v>
      </c>
      <c r="AA181" s="77">
        <v>2783</v>
      </c>
      <c r="AB181" s="77">
        <v>2783</v>
      </c>
      <c r="AC181" s="77">
        <v>2766</v>
      </c>
      <c r="AD181" s="77">
        <v>2785</v>
      </c>
      <c r="AE181" s="77">
        <v>2791</v>
      </c>
      <c r="AF181" s="77">
        <v>2805</v>
      </c>
      <c r="AG181" s="77">
        <v>2740</v>
      </c>
      <c r="AH181" s="77">
        <v>2631</v>
      </c>
      <c r="AI181" s="77">
        <v>2620</v>
      </c>
      <c r="AJ181" s="77">
        <v>2661</v>
      </c>
      <c r="AK181" s="77">
        <v>2684</v>
      </c>
    </row>
    <row r="182" spans="1:37" x14ac:dyDescent="0.2">
      <c r="A182" t="s">
        <v>179</v>
      </c>
      <c r="B182" s="77">
        <v>1946</v>
      </c>
      <c r="C182" s="77">
        <v>1954</v>
      </c>
      <c r="D182" s="77">
        <v>1992</v>
      </c>
      <c r="E182" s="77">
        <v>1999</v>
      </c>
      <c r="F182" s="77">
        <v>2030</v>
      </c>
      <c r="G182" s="77">
        <v>2099</v>
      </c>
      <c r="H182" s="77">
        <v>2115</v>
      </c>
      <c r="I182" s="77">
        <v>2128</v>
      </c>
      <c r="J182" s="77">
        <v>2094</v>
      </c>
      <c r="K182" s="77">
        <v>2061</v>
      </c>
      <c r="L182" s="77">
        <v>1988</v>
      </c>
      <c r="M182" s="77">
        <v>1978</v>
      </c>
      <c r="N182" s="77">
        <v>1968</v>
      </c>
      <c r="O182" s="77">
        <v>1975</v>
      </c>
      <c r="P182" s="77">
        <v>1985</v>
      </c>
      <c r="Q182" s="77">
        <v>1990</v>
      </c>
      <c r="R182" s="77">
        <v>2010</v>
      </c>
      <c r="S182" s="77">
        <v>2079</v>
      </c>
      <c r="T182" s="77">
        <v>2115</v>
      </c>
      <c r="U182" s="77">
        <v>2084</v>
      </c>
      <c r="V182" s="77">
        <v>2029</v>
      </c>
      <c r="W182" s="77">
        <v>2023</v>
      </c>
      <c r="X182" s="77">
        <v>1971</v>
      </c>
      <c r="Y182" s="77">
        <v>1957</v>
      </c>
      <c r="Z182" s="77">
        <v>1948</v>
      </c>
      <c r="AA182" s="77">
        <v>1985</v>
      </c>
      <c r="AB182" s="77">
        <v>1979</v>
      </c>
      <c r="AC182" s="77">
        <v>1980</v>
      </c>
      <c r="AD182" s="77">
        <v>2020</v>
      </c>
      <c r="AE182" s="77">
        <v>2064</v>
      </c>
      <c r="AF182" s="77">
        <v>2101</v>
      </c>
      <c r="AG182" s="77">
        <v>2046</v>
      </c>
      <c r="AH182" s="77">
        <v>1957</v>
      </c>
      <c r="AI182" s="77">
        <v>1940</v>
      </c>
      <c r="AJ182" s="77">
        <v>1935</v>
      </c>
      <c r="AK182" s="77">
        <v>1912</v>
      </c>
    </row>
    <row r="183" spans="1:37" x14ac:dyDescent="0.2">
      <c r="A183" t="s">
        <v>180</v>
      </c>
      <c r="B183" s="77">
        <v>673097</v>
      </c>
      <c r="C183" s="77">
        <v>674963</v>
      </c>
      <c r="D183" s="77">
        <v>678647</v>
      </c>
      <c r="E183" s="77">
        <v>681348</v>
      </c>
      <c r="F183" s="77">
        <v>686684</v>
      </c>
      <c r="G183" s="77">
        <v>702971</v>
      </c>
      <c r="H183" s="77">
        <v>712223</v>
      </c>
      <c r="I183" s="77">
        <v>712265</v>
      </c>
      <c r="J183" s="77">
        <v>696497</v>
      </c>
      <c r="K183" s="77">
        <v>700382</v>
      </c>
      <c r="L183" s="77">
        <v>693910</v>
      </c>
      <c r="M183" s="77">
        <v>692853</v>
      </c>
      <c r="N183" s="77">
        <v>688389</v>
      </c>
      <c r="O183" s="77">
        <v>688530</v>
      </c>
      <c r="P183" s="77">
        <v>690824</v>
      </c>
      <c r="Q183" s="77">
        <v>692797</v>
      </c>
      <c r="R183" s="77">
        <v>697339</v>
      </c>
      <c r="S183" s="77">
        <v>712435</v>
      </c>
      <c r="T183" s="77">
        <v>720418</v>
      </c>
      <c r="U183" s="77">
        <v>718153</v>
      </c>
      <c r="V183" s="77">
        <v>702255</v>
      </c>
      <c r="W183" s="77">
        <v>702650</v>
      </c>
      <c r="X183" s="77">
        <v>695326</v>
      </c>
      <c r="Y183" s="77">
        <v>692068</v>
      </c>
      <c r="Z183" s="77">
        <v>688542</v>
      </c>
      <c r="AA183" s="77">
        <v>690345</v>
      </c>
      <c r="AB183" s="77">
        <v>693556</v>
      </c>
      <c r="AC183" s="77">
        <v>697190</v>
      </c>
      <c r="AD183" s="77">
        <v>703583</v>
      </c>
      <c r="AE183" s="77">
        <v>717973</v>
      </c>
      <c r="AF183" s="77">
        <v>728259</v>
      </c>
      <c r="AG183" s="77">
        <v>722720</v>
      </c>
      <c r="AH183" s="77">
        <v>702804</v>
      </c>
      <c r="AI183" s="77">
        <v>704471</v>
      </c>
      <c r="AJ183" s="77">
        <v>697637</v>
      </c>
      <c r="AK183" s="77">
        <v>692987</v>
      </c>
    </row>
    <row r="184" spans="1:37" x14ac:dyDescent="0.2">
      <c r="A184" t="s">
        <v>181</v>
      </c>
      <c r="B184" s="77">
        <v>1513</v>
      </c>
      <c r="C184" s="77">
        <v>1513</v>
      </c>
      <c r="D184" s="77">
        <v>1522</v>
      </c>
      <c r="E184" s="77">
        <v>1520</v>
      </c>
      <c r="F184" s="77">
        <v>1527</v>
      </c>
      <c r="G184" s="77">
        <v>1561</v>
      </c>
      <c r="H184" s="77">
        <v>1588</v>
      </c>
      <c r="I184" s="77">
        <v>1582</v>
      </c>
      <c r="J184" s="77">
        <v>1550</v>
      </c>
      <c r="K184" s="77">
        <v>1549</v>
      </c>
      <c r="L184" s="77">
        <v>1543</v>
      </c>
      <c r="M184" s="77">
        <v>1527</v>
      </c>
      <c r="N184" s="77">
        <v>1534</v>
      </c>
      <c r="O184" s="77">
        <v>1530</v>
      </c>
      <c r="P184" s="77">
        <v>1529</v>
      </c>
      <c r="Q184" s="77">
        <v>1519</v>
      </c>
      <c r="R184" s="77">
        <v>1530</v>
      </c>
      <c r="S184" s="77">
        <v>1562</v>
      </c>
      <c r="T184" s="77">
        <v>1587</v>
      </c>
      <c r="U184" s="77">
        <v>1585</v>
      </c>
      <c r="V184" s="77">
        <v>1535</v>
      </c>
      <c r="W184" s="77">
        <v>1542</v>
      </c>
      <c r="X184" s="77">
        <v>1543</v>
      </c>
      <c r="Y184" s="77">
        <v>1525</v>
      </c>
      <c r="Z184" s="77">
        <v>1533</v>
      </c>
      <c r="AA184" s="77">
        <v>1529</v>
      </c>
      <c r="AB184" s="77">
        <v>1535</v>
      </c>
      <c r="AC184" s="77">
        <v>1541</v>
      </c>
      <c r="AD184" s="77">
        <v>1547</v>
      </c>
      <c r="AE184" s="77">
        <v>1570</v>
      </c>
      <c r="AF184" s="77">
        <v>1595</v>
      </c>
      <c r="AG184" s="77">
        <v>1582</v>
      </c>
      <c r="AH184" s="77">
        <v>1538</v>
      </c>
      <c r="AI184" s="77">
        <v>1544</v>
      </c>
      <c r="AJ184" s="77">
        <v>1534</v>
      </c>
      <c r="AK184" s="77">
        <v>1524</v>
      </c>
    </row>
    <row r="185" spans="1:37" x14ac:dyDescent="0.2">
      <c r="A185" t="s">
        <v>182</v>
      </c>
      <c r="B185" s="77">
        <v>967</v>
      </c>
      <c r="C185" s="77">
        <v>972</v>
      </c>
      <c r="D185" s="77">
        <v>982</v>
      </c>
      <c r="E185" s="77">
        <v>972</v>
      </c>
      <c r="F185" s="77">
        <v>971</v>
      </c>
      <c r="G185" s="77">
        <v>985</v>
      </c>
      <c r="H185" s="77">
        <v>1004</v>
      </c>
      <c r="I185" s="77">
        <v>1006</v>
      </c>
      <c r="J185" s="77">
        <v>984</v>
      </c>
      <c r="K185" s="77">
        <v>999</v>
      </c>
      <c r="L185" s="77">
        <v>977</v>
      </c>
      <c r="M185" s="77">
        <v>968</v>
      </c>
      <c r="N185" s="77">
        <v>989</v>
      </c>
      <c r="O185" s="77">
        <v>995</v>
      </c>
      <c r="P185" s="77">
        <v>1000</v>
      </c>
      <c r="Q185" s="77">
        <v>989</v>
      </c>
      <c r="R185" s="77">
        <v>978</v>
      </c>
      <c r="S185" s="77">
        <v>994</v>
      </c>
      <c r="T185" s="77">
        <v>1029</v>
      </c>
      <c r="U185" s="77">
        <v>1005</v>
      </c>
      <c r="V185" s="77">
        <v>973</v>
      </c>
      <c r="W185" s="77">
        <v>988</v>
      </c>
      <c r="X185" s="77">
        <v>978</v>
      </c>
      <c r="Y185" s="77">
        <v>967</v>
      </c>
      <c r="Z185" s="77">
        <v>973</v>
      </c>
      <c r="AA185" s="77">
        <v>993</v>
      </c>
      <c r="AB185" s="77">
        <v>990</v>
      </c>
      <c r="AC185" s="77">
        <v>977</v>
      </c>
      <c r="AD185" s="77">
        <v>978</v>
      </c>
      <c r="AE185" s="77">
        <v>995</v>
      </c>
      <c r="AF185" s="77">
        <v>1022</v>
      </c>
      <c r="AG185" s="77">
        <v>997</v>
      </c>
      <c r="AH185" s="77">
        <v>959</v>
      </c>
      <c r="AI185" s="77">
        <v>990</v>
      </c>
      <c r="AJ185" s="77">
        <v>974</v>
      </c>
      <c r="AK185" s="77">
        <v>959</v>
      </c>
    </row>
    <row r="186" spans="1:37" x14ac:dyDescent="0.2">
      <c r="A186" t="s">
        <v>183</v>
      </c>
      <c r="B186" s="77">
        <v>645</v>
      </c>
      <c r="C186" s="77">
        <v>648</v>
      </c>
      <c r="D186" s="77">
        <v>657</v>
      </c>
      <c r="E186" s="77">
        <v>644</v>
      </c>
      <c r="F186" s="77">
        <v>646</v>
      </c>
      <c r="G186" s="77">
        <v>664</v>
      </c>
      <c r="H186" s="77">
        <v>676</v>
      </c>
      <c r="I186" s="77">
        <v>681</v>
      </c>
      <c r="J186" s="77">
        <v>665</v>
      </c>
      <c r="K186" s="77">
        <v>668</v>
      </c>
      <c r="L186" s="77">
        <v>661</v>
      </c>
      <c r="M186" s="77">
        <v>660</v>
      </c>
      <c r="N186" s="77">
        <v>663</v>
      </c>
      <c r="O186" s="77">
        <v>664</v>
      </c>
      <c r="P186" s="77">
        <v>673</v>
      </c>
      <c r="Q186" s="77">
        <v>665</v>
      </c>
      <c r="R186" s="77">
        <v>652</v>
      </c>
      <c r="S186" s="77">
        <v>666</v>
      </c>
      <c r="T186" s="77">
        <v>684</v>
      </c>
      <c r="U186" s="77">
        <v>680</v>
      </c>
      <c r="V186" s="77">
        <v>667</v>
      </c>
      <c r="W186" s="77">
        <v>650</v>
      </c>
      <c r="X186" s="77">
        <v>647</v>
      </c>
      <c r="Y186" s="77">
        <v>648</v>
      </c>
      <c r="Z186" s="77">
        <v>648</v>
      </c>
      <c r="AA186" s="77">
        <v>659</v>
      </c>
      <c r="AB186" s="77">
        <v>662</v>
      </c>
      <c r="AC186" s="77">
        <v>653</v>
      </c>
      <c r="AD186" s="77">
        <v>652</v>
      </c>
      <c r="AE186" s="77">
        <v>660</v>
      </c>
      <c r="AF186" s="77">
        <v>674</v>
      </c>
      <c r="AG186" s="77">
        <v>657</v>
      </c>
      <c r="AH186" s="77">
        <v>635</v>
      </c>
      <c r="AI186" s="77">
        <v>645</v>
      </c>
      <c r="AJ186" s="77">
        <v>641</v>
      </c>
      <c r="AK186" s="77">
        <v>636</v>
      </c>
    </row>
    <row r="187" spans="1:37" x14ac:dyDescent="0.2">
      <c r="A187" t="s">
        <v>184</v>
      </c>
      <c r="B187" s="77">
        <v>1520</v>
      </c>
      <c r="C187" s="77">
        <v>1508</v>
      </c>
      <c r="D187" s="77">
        <v>1510</v>
      </c>
      <c r="E187" s="77">
        <v>1508</v>
      </c>
      <c r="F187" s="77">
        <v>1510</v>
      </c>
      <c r="G187" s="77">
        <v>1521</v>
      </c>
      <c r="H187" s="77">
        <v>1528</v>
      </c>
      <c r="I187" s="77">
        <v>1531</v>
      </c>
      <c r="J187" s="77">
        <v>1540</v>
      </c>
      <c r="K187" s="77">
        <v>1561</v>
      </c>
      <c r="L187" s="77">
        <v>1548</v>
      </c>
      <c r="M187" s="77">
        <v>1549</v>
      </c>
      <c r="N187" s="77">
        <v>1547</v>
      </c>
      <c r="O187" s="77">
        <v>1533</v>
      </c>
      <c r="P187" s="77">
        <v>1537</v>
      </c>
      <c r="Q187" s="77">
        <v>1539</v>
      </c>
      <c r="R187" s="77">
        <v>1539</v>
      </c>
      <c r="S187" s="77">
        <v>1545</v>
      </c>
      <c r="T187" s="77">
        <v>1555</v>
      </c>
      <c r="U187" s="77">
        <v>1541</v>
      </c>
      <c r="V187" s="77">
        <v>1533</v>
      </c>
      <c r="W187" s="77">
        <v>1544</v>
      </c>
      <c r="X187" s="77">
        <v>1553</v>
      </c>
      <c r="Y187" s="77">
        <v>1538</v>
      </c>
      <c r="Z187" s="77">
        <v>1534</v>
      </c>
      <c r="AA187" s="77">
        <v>1521</v>
      </c>
      <c r="AB187" s="77">
        <v>1534</v>
      </c>
      <c r="AC187" s="77">
        <v>1545</v>
      </c>
      <c r="AD187" s="77">
        <v>1543</v>
      </c>
      <c r="AE187" s="77">
        <v>1552</v>
      </c>
      <c r="AF187" s="77">
        <v>1551</v>
      </c>
      <c r="AG187" s="77">
        <v>1543</v>
      </c>
      <c r="AH187" s="77">
        <v>1530</v>
      </c>
      <c r="AI187" s="77">
        <v>1548</v>
      </c>
      <c r="AJ187" s="77">
        <v>1541</v>
      </c>
      <c r="AK187" s="77">
        <v>1519</v>
      </c>
    </row>
    <row r="188" spans="1:37" x14ac:dyDescent="0.2">
      <c r="A188" t="s">
        <v>185</v>
      </c>
      <c r="B188" s="77">
        <v>444</v>
      </c>
      <c r="C188" s="77">
        <v>437</v>
      </c>
      <c r="D188" s="77">
        <v>439</v>
      </c>
      <c r="E188" s="77">
        <v>447</v>
      </c>
      <c r="F188" s="77">
        <v>452</v>
      </c>
      <c r="G188" s="77">
        <v>465</v>
      </c>
      <c r="H188" s="77">
        <v>488</v>
      </c>
      <c r="I188" s="77">
        <v>487</v>
      </c>
      <c r="J188" s="77">
        <v>477</v>
      </c>
      <c r="K188" s="77">
        <v>476</v>
      </c>
      <c r="L188" s="77">
        <v>463</v>
      </c>
      <c r="M188" s="77">
        <v>459</v>
      </c>
      <c r="N188" s="77">
        <v>449</v>
      </c>
      <c r="O188" s="77">
        <v>452</v>
      </c>
      <c r="P188" s="77">
        <v>453</v>
      </c>
      <c r="Q188" s="77">
        <v>457</v>
      </c>
      <c r="R188" s="77">
        <v>461</v>
      </c>
      <c r="S188" s="77">
        <v>460</v>
      </c>
      <c r="T188" s="77">
        <v>481</v>
      </c>
      <c r="U188" s="77">
        <v>482</v>
      </c>
      <c r="V188" s="77">
        <v>462</v>
      </c>
      <c r="W188" s="77">
        <v>452</v>
      </c>
      <c r="X188" s="77">
        <v>444</v>
      </c>
      <c r="Y188" s="77">
        <v>436</v>
      </c>
      <c r="Z188" s="77">
        <v>439</v>
      </c>
      <c r="AA188" s="77">
        <v>436</v>
      </c>
      <c r="AB188" s="77">
        <v>448</v>
      </c>
      <c r="AC188" s="77">
        <v>456</v>
      </c>
      <c r="AD188" s="77">
        <v>467</v>
      </c>
      <c r="AE188" s="77">
        <v>471</v>
      </c>
      <c r="AF188" s="77">
        <v>493</v>
      </c>
      <c r="AG188" s="77">
        <v>481</v>
      </c>
      <c r="AH188" s="77">
        <v>457</v>
      </c>
      <c r="AI188" s="77">
        <v>454</v>
      </c>
      <c r="AJ188" s="77">
        <v>434</v>
      </c>
      <c r="AK188" s="77">
        <v>433</v>
      </c>
    </row>
    <row r="189" spans="1:37" x14ac:dyDescent="0.2">
      <c r="A189" t="s">
        <v>186</v>
      </c>
      <c r="B189" s="77">
        <v>1081</v>
      </c>
      <c r="C189" s="77">
        <v>1057</v>
      </c>
      <c r="D189" s="77">
        <v>1053</v>
      </c>
      <c r="E189" s="77">
        <v>974</v>
      </c>
      <c r="F189" s="77">
        <v>962</v>
      </c>
      <c r="G189" s="77">
        <v>1003</v>
      </c>
      <c r="H189" s="77">
        <v>1018</v>
      </c>
      <c r="I189" s="77">
        <v>1008</v>
      </c>
      <c r="J189" s="77">
        <v>959</v>
      </c>
      <c r="K189" s="77">
        <v>971</v>
      </c>
      <c r="L189" s="77">
        <v>964</v>
      </c>
      <c r="M189" s="77">
        <v>1037</v>
      </c>
      <c r="N189" s="77">
        <v>1067</v>
      </c>
      <c r="O189" s="77">
        <v>1075</v>
      </c>
      <c r="P189" s="77">
        <v>1060</v>
      </c>
      <c r="Q189" s="77">
        <v>1013</v>
      </c>
      <c r="R189" s="77">
        <v>987</v>
      </c>
      <c r="S189" s="77">
        <v>1028</v>
      </c>
      <c r="T189" s="77">
        <v>1029</v>
      </c>
      <c r="U189" s="77">
        <v>1018</v>
      </c>
      <c r="V189" s="77">
        <v>982</v>
      </c>
      <c r="W189" s="77">
        <v>994</v>
      </c>
      <c r="X189" s="77">
        <v>983</v>
      </c>
      <c r="Y189" s="77">
        <v>1048</v>
      </c>
      <c r="Z189" s="77">
        <v>1096</v>
      </c>
      <c r="AA189" s="77">
        <v>1094</v>
      </c>
      <c r="AB189" s="77">
        <v>1077</v>
      </c>
      <c r="AC189" s="77">
        <v>998</v>
      </c>
      <c r="AD189" s="77">
        <v>961</v>
      </c>
      <c r="AE189" s="77">
        <v>994</v>
      </c>
      <c r="AF189" s="77">
        <v>1007</v>
      </c>
      <c r="AG189" s="77">
        <v>1018</v>
      </c>
      <c r="AH189" s="77">
        <v>956</v>
      </c>
      <c r="AI189" s="77">
        <v>982</v>
      </c>
      <c r="AJ189" s="77">
        <v>972</v>
      </c>
      <c r="AK189" s="77">
        <v>1037</v>
      </c>
    </row>
    <row r="190" spans="1:37" x14ac:dyDescent="0.2">
      <c r="A190" t="s">
        <v>187</v>
      </c>
      <c r="B190" s="77">
        <v>475</v>
      </c>
      <c r="C190" s="77">
        <v>517</v>
      </c>
      <c r="D190" s="77">
        <v>528</v>
      </c>
      <c r="E190" s="77">
        <v>506</v>
      </c>
      <c r="F190" s="77">
        <v>508</v>
      </c>
      <c r="G190" s="77">
        <v>506</v>
      </c>
      <c r="H190" s="77">
        <v>491</v>
      </c>
      <c r="I190" s="77">
        <v>497</v>
      </c>
      <c r="J190" s="77">
        <v>483</v>
      </c>
      <c r="K190" s="77">
        <v>495</v>
      </c>
      <c r="L190" s="77">
        <v>503</v>
      </c>
      <c r="M190" s="77">
        <v>505</v>
      </c>
      <c r="N190" s="77">
        <v>516</v>
      </c>
      <c r="O190" s="77">
        <v>522</v>
      </c>
      <c r="P190" s="77">
        <v>539</v>
      </c>
      <c r="Q190" s="77">
        <v>529</v>
      </c>
      <c r="R190" s="77">
        <v>490</v>
      </c>
      <c r="S190" s="77">
        <v>496</v>
      </c>
      <c r="T190" s="77">
        <v>493</v>
      </c>
      <c r="U190" s="77">
        <v>491</v>
      </c>
      <c r="V190" s="77">
        <v>461</v>
      </c>
      <c r="W190" s="77">
        <v>491</v>
      </c>
      <c r="X190" s="77">
        <v>507</v>
      </c>
      <c r="Y190" s="77">
        <v>504</v>
      </c>
      <c r="Z190" s="77">
        <v>495</v>
      </c>
      <c r="AA190" s="77">
        <v>539</v>
      </c>
      <c r="AB190" s="77">
        <v>514</v>
      </c>
      <c r="AC190" s="77">
        <v>513</v>
      </c>
      <c r="AD190" s="77">
        <v>507</v>
      </c>
      <c r="AE190" s="77">
        <v>503</v>
      </c>
      <c r="AF190" s="77">
        <v>499</v>
      </c>
      <c r="AG190" s="77">
        <v>484</v>
      </c>
      <c r="AH190" s="77">
        <v>446</v>
      </c>
      <c r="AI190" s="77">
        <v>464</v>
      </c>
      <c r="AJ190" s="77">
        <v>501</v>
      </c>
      <c r="AK190" s="77">
        <v>487</v>
      </c>
    </row>
    <row r="191" spans="1:37" x14ac:dyDescent="0.2">
      <c r="A191" t="s">
        <v>188</v>
      </c>
      <c r="B191" s="77">
        <v>1614</v>
      </c>
      <c r="C191" s="77">
        <v>1625</v>
      </c>
      <c r="D191" s="77">
        <v>1617</v>
      </c>
      <c r="E191" s="77">
        <v>1631</v>
      </c>
      <c r="F191" s="77">
        <v>1595</v>
      </c>
      <c r="G191" s="77">
        <v>1621</v>
      </c>
      <c r="H191" s="77">
        <v>1619</v>
      </c>
      <c r="I191" s="77">
        <v>1610</v>
      </c>
      <c r="J191" s="77">
        <v>1623</v>
      </c>
      <c r="K191" s="77">
        <v>1654</v>
      </c>
      <c r="L191" s="77">
        <v>1638</v>
      </c>
      <c r="M191" s="77">
        <v>1638</v>
      </c>
      <c r="N191" s="77">
        <v>1612</v>
      </c>
      <c r="O191" s="77">
        <v>1629</v>
      </c>
      <c r="P191" s="77">
        <v>1628</v>
      </c>
      <c r="Q191" s="77">
        <v>1633</v>
      </c>
      <c r="R191" s="77">
        <v>1616</v>
      </c>
      <c r="S191" s="77">
        <v>1617</v>
      </c>
      <c r="T191" s="77">
        <v>1602</v>
      </c>
      <c r="U191" s="77">
        <v>1596</v>
      </c>
      <c r="V191" s="77">
        <v>1614</v>
      </c>
      <c r="W191" s="77">
        <v>1615</v>
      </c>
      <c r="X191" s="77">
        <v>1606</v>
      </c>
      <c r="Y191" s="77">
        <v>1586</v>
      </c>
      <c r="Z191" s="77">
        <v>1570</v>
      </c>
      <c r="AA191" s="77">
        <v>1585</v>
      </c>
      <c r="AB191" s="77">
        <v>1587</v>
      </c>
      <c r="AC191" s="77">
        <v>1609</v>
      </c>
      <c r="AD191" s="77">
        <v>1592</v>
      </c>
      <c r="AE191" s="77">
        <v>1610</v>
      </c>
      <c r="AF191" s="77">
        <v>1611</v>
      </c>
      <c r="AG191" s="77">
        <v>1593</v>
      </c>
      <c r="AH191" s="77">
        <v>1598</v>
      </c>
      <c r="AI191" s="77">
        <v>1630</v>
      </c>
      <c r="AJ191" s="77">
        <v>1597</v>
      </c>
      <c r="AK191" s="77">
        <v>1583</v>
      </c>
    </row>
    <row r="192" spans="1:37" x14ac:dyDescent="0.2">
      <c r="A192" t="s">
        <v>189</v>
      </c>
      <c r="B192" s="77">
        <v>1572</v>
      </c>
      <c r="C192" s="77">
        <v>1585</v>
      </c>
      <c r="D192" s="77">
        <v>1608</v>
      </c>
      <c r="E192" s="77">
        <v>1600</v>
      </c>
      <c r="F192" s="77">
        <v>1612</v>
      </c>
      <c r="G192" s="77">
        <v>1664</v>
      </c>
      <c r="H192" s="77">
        <v>1701</v>
      </c>
      <c r="I192" s="77">
        <v>1728</v>
      </c>
      <c r="J192" s="77">
        <v>1646</v>
      </c>
      <c r="K192" s="77">
        <v>1667</v>
      </c>
      <c r="L192" s="77">
        <v>1605</v>
      </c>
      <c r="M192" s="77">
        <v>1622</v>
      </c>
      <c r="N192" s="77">
        <v>1628</v>
      </c>
      <c r="O192" s="77">
        <v>1643</v>
      </c>
      <c r="P192" s="77">
        <v>1637</v>
      </c>
      <c r="Q192" s="77">
        <v>1655</v>
      </c>
      <c r="R192" s="77">
        <v>1668</v>
      </c>
      <c r="S192" s="77">
        <v>1708</v>
      </c>
      <c r="T192" s="77">
        <v>1777</v>
      </c>
      <c r="U192" s="77">
        <v>1740</v>
      </c>
      <c r="V192" s="77">
        <v>1661</v>
      </c>
      <c r="W192" s="77">
        <v>1661</v>
      </c>
      <c r="X192" s="77">
        <v>1616</v>
      </c>
      <c r="Y192" s="77">
        <v>1625</v>
      </c>
      <c r="Z192" s="77">
        <v>1618</v>
      </c>
      <c r="AA192" s="77">
        <v>1651</v>
      </c>
      <c r="AB192" s="77">
        <v>1672</v>
      </c>
      <c r="AC192" s="77">
        <v>1667</v>
      </c>
      <c r="AD192" s="77">
        <v>1689</v>
      </c>
      <c r="AE192" s="77">
        <v>1722</v>
      </c>
      <c r="AF192" s="77">
        <v>1770</v>
      </c>
      <c r="AG192" s="77">
        <v>1735</v>
      </c>
      <c r="AH192" s="77">
        <v>1662</v>
      </c>
      <c r="AI192" s="77">
        <v>1651</v>
      </c>
      <c r="AJ192" s="77">
        <v>1624</v>
      </c>
      <c r="AK192" s="77">
        <v>1622</v>
      </c>
    </row>
    <row r="193" spans="1:37" x14ac:dyDescent="0.2">
      <c r="A193" t="s">
        <v>190</v>
      </c>
      <c r="B193" s="77">
        <v>3390</v>
      </c>
      <c r="C193" s="77">
        <v>3401</v>
      </c>
      <c r="D193" s="77">
        <v>3409</v>
      </c>
      <c r="E193" s="77">
        <v>3420</v>
      </c>
      <c r="F193" s="77">
        <v>3448</v>
      </c>
      <c r="G193" s="77">
        <v>3560</v>
      </c>
      <c r="H193" s="77">
        <v>3658</v>
      </c>
      <c r="I193" s="77">
        <v>3697</v>
      </c>
      <c r="J193" s="77">
        <v>3545</v>
      </c>
      <c r="K193" s="77">
        <v>3589</v>
      </c>
      <c r="L193" s="77">
        <v>3462</v>
      </c>
      <c r="M193" s="77">
        <v>3473</v>
      </c>
      <c r="N193" s="77">
        <v>3467</v>
      </c>
      <c r="O193" s="77">
        <v>3513</v>
      </c>
      <c r="P193" s="77">
        <v>3519</v>
      </c>
      <c r="Q193" s="77">
        <v>3559</v>
      </c>
      <c r="R193" s="77">
        <v>3592</v>
      </c>
      <c r="S193" s="77">
        <v>3647</v>
      </c>
      <c r="T193" s="77">
        <v>3774</v>
      </c>
      <c r="U193" s="77">
        <v>3709</v>
      </c>
      <c r="V193" s="77">
        <v>3560</v>
      </c>
      <c r="W193" s="77">
        <v>3548</v>
      </c>
      <c r="X193" s="77">
        <v>3469</v>
      </c>
      <c r="Y193" s="77">
        <v>3461</v>
      </c>
      <c r="Z193" s="77">
        <v>3461</v>
      </c>
      <c r="AA193" s="77">
        <v>3516</v>
      </c>
      <c r="AB193" s="77">
        <v>3562</v>
      </c>
      <c r="AC193" s="77">
        <v>3570</v>
      </c>
      <c r="AD193" s="77">
        <v>3612</v>
      </c>
      <c r="AE193" s="77">
        <v>3669</v>
      </c>
      <c r="AF193" s="77">
        <v>3795</v>
      </c>
      <c r="AG193" s="77">
        <v>3714</v>
      </c>
      <c r="AH193" s="77">
        <v>3569</v>
      </c>
      <c r="AI193" s="77">
        <v>3557</v>
      </c>
      <c r="AJ193" s="77">
        <v>3475</v>
      </c>
      <c r="AK193" s="77">
        <v>3461</v>
      </c>
    </row>
    <row r="194" spans="1:37" x14ac:dyDescent="0.2">
      <c r="A194" t="s">
        <v>191</v>
      </c>
      <c r="B194" s="77">
        <v>899</v>
      </c>
      <c r="C194" s="77">
        <v>893</v>
      </c>
      <c r="D194" s="77">
        <v>891</v>
      </c>
      <c r="E194" s="77">
        <v>893</v>
      </c>
      <c r="F194" s="77">
        <v>899</v>
      </c>
      <c r="G194" s="77">
        <v>931</v>
      </c>
      <c r="H194" s="77">
        <v>926</v>
      </c>
      <c r="I194" s="77">
        <v>931</v>
      </c>
      <c r="J194" s="77">
        <v>914</v>
      </c>
      <c r="K194" s="77">
        <v>927</v>
      </c>
      <c r="L194" s="77">
        <v>911</v>
      </c>
      <c r="M194" s="77">
        <v>907</v>
      </c>
      <c r="N194" s="77">
        <v>915</v>
      </c>
      <c r="O194" s="77">
        <v>920</v>
      </c>
      <c r="P194" s="77">
        <v>915</v>
      </c>
      <c r="Q194" s="77">
        <v>913</v>
      </c>
      <c r="R194" s="77">
        <v>920</v>
      </c>
      <c r="S194" s="77">
        <v>928</v>
      </c>
      <c r="T194" s="77">
        <v>943</v>
      </c>
      <c r="U194" s="77">
        <v>931</v>
      </c>
      <c r="V194" s="77">
        <v>919</v>
      </c>
      <c r="W194" s="77">
        <v>914</v>
      </c>
      <c r="X194" s="77">
        <v>911</v>
      </c>
      <c r="Y194" s="77">
        <v>918</v>
      </c>
      <c r="Z194" s="77">
        <v>918</v>
      </c>
      <c r="AA194" s="77">
        <v>915</v>
      </c>
      <c r="AB194" s="77">
        <v>920</v>
      </c>
      <c r="AC194" s="77">
        <v>914</v>
      </c>
      <c r="AD194" s="77">
        <v>927</v>
      </c>
      <c r="AE194" s="77">
        <v>936</v>
      </c>
      <c r="AF194" s="77">
        <v>952</v>
      </c>
      <c r="AG194" s="77">
        <v>915</v>
      </c>
      <c r="AH194" s="77">
        <v>895</v>
      </c>
      <c r="AI194" s="77">
        <v>898</v>
      </c>
      <c r="AJ194" s="77">
        <v>905</v>
      </c>
      <c r="AK194" s="77">
        <v>911</v>
      </c>
    </row>
    <row r="195" spans="1:37" x14ac:dyDescent="0.2">
      <c r="A195" t="s">
        <v>192</v>
      </c>
      <c r="B195" s="77">
        <v>1336</v>
      </c>
      <c r="C195" s="77">
        <v>1337</v>
      </c>
      <c r="D195" s="77">
        <v>1339</v>
      </c>
      <c r="E195" s="77">
        <v>1341</v>
      </c>
      <c r="F195" s="77">
        <v>1334</v>
      </c>
      <c r="G195" s="77">
        <v>1352</v>
      </c>
      <c r="H195" s="77">
        <v>1358</v>
      </c>
      <c r="I195" s="77">
        <v>1355</v>
      </c>
      <c r="J195" s="77">
        <v>1357</v>
      </c>
      <c r="K195" s="77">
        <v>1377</v>
      </c>
      <c r="L195" s="77">
        <v>1365</v>
      </c>
      <c r="M195" s="77">
        <v>1366</v>
      </c>
      <c r="N195" s="77">
        <v>1359</v>
      </c>
      <c r="O195" s="77">
        <v>1349</v>
      </c>
      <c r="P195" s="77">
        <v>1352</v>
      </c>
      <c r="Q195" s="77">
        <v>1360</v>
      </c>
      <c r="R195" s="77">
        <v>1358</v>
      </c>
      <c r="S195" s="77">
        <v>1364</v>
      </c>
      <c r="T195" s="77">
        <v>1365</v>
      </c>
      <c r="U195" s="77">
        <v>1362</v>
      </c>
      <c r="V195" s="77">
        <v>1353</v>
      </c>
      <c r="W195" s="77">
        <v>1363</v>
      </c>
      <c r="X195" s="77">
        <v>1361</v>
      </c>
      <c r="Y195" s="77">
        <v>1366</v>
      </c>
      <c r="Z195" s="77">
        <v>1353</v>
      </c>
      <c r="AA195" s="77">
        <v>1349</v>
      </c>
      <c r="AB195" s="77">
        <v>1364</v>
      </c>
      <c r="AC195" s="77">
        <v>1369</v>
      </c>
      <c r="AD195" s="77">
        <v>1367</v>
      </c>
      <c r="AE195" s="77">
        <v>1384</v>
      </c>
      <c r="AF195" s="77">
        <v>1380</v>
      </c>
      <c r="AG195" s="77">
        <v>1362</v>
      </c>
      <c r="AH195" s="77">
        <v>1350</v>
      </c>
      <c r="AI195" s="77">
        <v>1371</v>
      </c>
      <c r="AJ195" s="77">
        <v>1373</v>
      </c>
      <c r="AK195" s="77">
        <v>1353</v>
      </c>
    </row>
    <row r="196" spans="1:37" x14ac:dyDescent="0.2">
      <c r="A196" t="s">
        <v>193</v>
      </c>
      <c r="B196" s="77">
        <v>2198</v>
      </c>
      <c r="C196" s="77">
        <v>2183</v>
      </c>
      <c r="D196" s="77">
        <v>2194</v>
      </c>
      <c r="E196" s="77">
        <v>2180</v>
      </c>
      <c r="F196" s="77">
        <v>2176</v>
      </c>
      <c r="G196" s="77">
        <v>2195</v>
      </c>
      <c r="H196" s="77">
        <v>2197</v>
      </c>
      <c r="I196" s="77">
        <v>2201</v>
      </c>
      <c r="J196" s="77">
        <v>2179</v>
      </c>
      <c r="K196" s="77">
        <v>2225</v>
      </c>
      <c r="L196" s="77">
        <v>2222</v>
      </c>
      <c r="M196" s="77">
        <v>2212</v>
      </c>
      <c r="N196" s="77">
        <v>2224</v>
      </c>
      <c r="O196" s="77">
        <v>2209</v>
      </c>
      <c r="P196" s="77">
        <v>2203</v>
      </c>
      <c r="Q196" s="77">
        <v>2199</v>
      </c>
      <c r="R196" s="77">
        <v>2213</v>
      </c>
      <c r="S196" s="77">
        <v>2217</v>
      </c>
      <c r="T196" s="77">
        <v>2217</v>
      </c>
      <c r="U196" s="77">
        <v>2199</v>
      </c>
      <c r="V196" s="77">
        <v>2194</v>
      </c>
      <c r="W196" s="77">
        <v>2218</v>
      </c>
      <c r="X196" s="77">
        <v>2216</v>
      </c>
      <c r="Y196" s="77">
        <v>2199</v>
      </c>
      <c r="Z196" s="77">
        <v>2186</v>
      </c>
      <c r="AA196" s="77">
        <v>2190</v>
      </c>
      <c r="AB196" s="77">
        <v>2204</v>
      </c>
      <c r="AC196" s="77">
        <v>2211</v>
      </c>
      <c r="AD196" s="77">
        <v>2221</v>
      </c>
      <c r="AE196" s="77">
        <v>2239</v>
      </c>
      <c r="AF196" s="77">
        <v>2244</v>
      </c>
      <c r="AG196" s="77">
        <v>2215</v>
      </c>
      <c r="AH196" s="77">
        <v>2205</v>
      </c>
      <c r="AI196" s="77">
        <v>2226</v>
      </c>
      <c r="AJ196" s="77">
        <v>2216</v>
      </c>
      <c r="AK196" s="77">
        <v>2193</v>
      </c>
    </row>
    <row r="197" spans="1:37" x14ac:dyDescent="0.2">
      <c r="A197" t="s">
        <v>194</v>
      </c>
      <c r="B197" s="77">
        <v>573</v>
      </c>
      <c r="C197" s="77">
        <v>567</v>
      </c>
      <c r="D197" s="77">
        <v>575</v>
      </c>
      <c r="E197" s="77">
        <v>589</v>
      </c>
      <c r="F197" s="77">
        <v>599</v>
      </c>
      <c r="G197" s="77">
        <v>600</v>
      </c>
      <c r="H197" s="77">
        <v>617</v>
      </c>
      <c r="I197" s="77">
        <v>617</v>
      </c>
      <c r="J197" s="77">
        <v>604</v>
      </c>
      <c r="K197" s="77">
        <v>607</v>
      </c>
      <c r="L197" s="77">
        <v>600</v>
      </c>
      <c r="M197" s="77">
        <v>590</v>
      </c>
      <c r="N197" s="77">
        <v>596</v>
      </c>
      <c r="O197" s="77">
        <v>596</v>
      </c>
      <c r="P197" s="77">
        <v>599</v>
      </c>
      <c r="Q197" s="77">
        <v>611</v>
      </c>
      <c r="R197" s="77">
        <v>610</v>
      </c>
      <c r="S197" s="77">
        <v>623</v>
      </c>
      <c r="T197" s="77">
        <v>626</v>
      </c>
      <c r="U197" s="77">
        <v>625</v>
      </c>
      <c r="V197" s="77">
        <v>608</v>
      </c>
      <c r="W197" s="77">
        <v>611</v>
      </c>
      <c r="X197" s="77">
        <v>604</v>
      </c>
      <c r="Y197" s="77">
        <v>598</v>
      </c>
      <c r="Z197" s="77">
        <v>593</v>
      </c>
      <c r="AA197" s="77">
        <v>596</v>
      </c>
      <c r="AB197" s="77">
        <v>600</v>
      </c>
      <c r="AC197" s="77">
        <v>606</v>
      </c>
      <c r="AD197" s="77">
        <v>609</v>
      </c>
      <c r="AE197" s="77">
        <v>627</v>
      </c>
      <c r="AF197" s="77">
        <v>642</v>
      </c>
      <c r="AG197" s="77">
        <v>634</v>
      </c>
      <c r="AH197" s="77">
        <v>621</v>
      </c>
      <c r="AI197" s="77">
        <v>625</v>
      </c>
      <c r="AJ197" s="77">
        <v>614</v>
      </c>
      <c r="AK197" s="77">
        <v>607</v>
      </c>
    </row>
    <row r="198" spans="1:37" x14ac:dyDescent="0.2">
      <c r="A198" t="s">
        <v>195</v>
      </c>
      <c r="B198" s="77">
        <v>1134</v>
      </c>
      <c r="C198" s="77">
        <v>1143</v>
      </c>
      <c r="D198" s="77">
        <v>1168</v>
      </c>
      <c r="E198" s="77">
        <v>1213</v>
      </c>
      <c r="F198" s="77">
        <v>1249</v>
      </c>
      <c r="G198" s="77">
        <v>1346</v>
      </c>
      <c r="H198" s="77">
        <v>1394</v>
      </c>
      <c r="I198" s="77">
        <v>1418</v>
      </c>
      <c r="J198" s="77">
        <v>1335</v>
      </c>
      <c r="K198" s="77">
        <v>1314</v>
      </c>
      <c r="L198" s="77">
        <v>1235</v>
      </c>
      <c r="M198" s="77">
        <v>1215</v>
      </c>
      <c r="N198" s="77">
        <v>1156</v>
      </c>
      <c r="O198" s="77">
        <v>1187</v>
      </c>
      <c r="P198" s="77">
        <v>1202</v>
      </c>
      <c r="Q198" s="77">
        <v>1233</v>
      </c>
      <c r="R198" s="77">
        <v>1270</v>
      </c>
      <c r="S198" s="77">
        <v>1355</v>
      </c>
      <c r="T198" s="77">
        <v>1392</v>
      </c>
      <c r="U198" s="77">
        <v>1419</v>
      </c>
      <c r="V198" s="77">
        <v>1336</v>
      </c>
      <c r="W198" s="77">
        <v>1300</v>
      </c>
      <c r="X198" s="77">
        <v>1234</v>
      </c>
      <c r="Y198" s="77">
        <v>1215</v>
      </c>
      <c r="Z198" s="77">
        <v>1163</v>
      </c>
      <c r="AA198" s="77">
        <v>1185</v>
      </c>
      <c r="AB198" s="77">
        <v>1192</v>
      </c>
      <c r="AC198" s="77">
        <v>1218</v>
      </c>
      <c r="AD198" s="77">
        <v>1276</v>
      </c>
      <c r="AE198" s="77">
        <v>1358</v>
      </c>
      <c r="AF198" s="77">
        <v>1414</v>
      </c>
      <c r="AG198" s="77">
        <v>1429</v>
      </c>
      <c r="AH198" s="77">
        <v>1336</v>
      </c>
      <c r="AI198" s="77">
        <v>1313</v>
      </c>
      <c r="AJ198" s="77">
        <v>1236</v>
      </c>
      <c r="AK198" s="77">
        <v>1217</v>
      </c>
    </row>
    <row r="199" spans="1:37" x14ac:dyDescent="0.2">
      <c r="A199" t="s">
        <v>196</v>
      </c>
      <c r="B199" s="77">
        <v>852</v>
      </c>
      <c r="C199" s="77">
        <v>846</v>
      </c>
      <c r="D199" s="77">
        <v>852</v>
      </c>
      <c r="E199" s="77">
        <v>853</v>
      </c>
      <c r="F199" s="77">
        <v>860</v>
      </c>
      <c r="G199" s="77">
        <v>877</v>
      </c>
      <c r="H199" s="77">
        <v>893</v>
      </c>
      <c r="I199" s="77">
        <v>890</v>
      </c>
      <c r="J199" s="77">
        <v>860</v>
      </c>
      <c r="K199" s="77">
        <v>860</v>
      </c>
      <c r="L199" s="77">
        <v>862</v>
      </c>
      <c r="M199" s="77">
        <v>861</v>
      </c>
      <c r="N199" s="77">
        <v>869</v>
      </c>
      <c r="O199" s="77">
        <v>865</v>
      </c>
      <c r="P199" s="77">
        <v>866</v>
      </c>
      <c r="Q199" s="77">
        <v>867</v>
      </c>
      <c r="R199" s="77">
        <v>870</v>
      </c>
      <c r="S199" s="77">
        <v>880</v>
      </c>
      <c r="T199" s="77">
        <v>892</v>
      </c>
      <c r="U199" s="77">
        <v>886</v>
      </c>
      <c r="V199" s="77">
        <v>857</v>
      </c>
      <c r="W199" s="77">
        <v>871</v>
      </c>
      <c r="X199" s="77">
        <v>864</v>
      </c>
      <c r="Y199" s="77">
        <v>857</v>
      </c>
      <c r="Z199" s="77">
        <v>860</v>
      </c>
      <c r="AA199" s="77">
        <v>859</v>
      </c>
      <c r="AB199" s="77">
        <v>860</v>
      </c>
      <c r="AC199" s="77">
        <v>864</v>
      </c>
      <c r="AD199" s="77">
        <v>868</v>
      </c>
      <c r="AE199" s="77">
        <v>884</v>
      </c>
      <c r="AF199" s="77">
        <v>894</v>
      </c>
      <c r="AG199" s="77">
        <v>887</v>
      </c>
      <c r="AH199" s="77">
        <v>859</v>
      </c>
      <c r="AI199" s="77">
        <v>853</v>
      </c>
      <c r="AJ199" s="77">
        <v>860</v>
      </c>
      <c r="AK199" s="77">
        <v>861</v>
      </c>
    </row>
    <row r="200" spans="1:37" x14ac:dyDescent="0.2">
      <c r="A200" t="s">
        <v>197</v>
      </c>
      <c r="B200" s="77">
        <v>2253</v>
      </c>
      <c r="C200" s="77">
        <v>2238</v>
      </c>
      <c r="D200" s="77">
        <v>2240</v>
      </c>
      <c r="E200" s="77">
        <v>2253</v>
      </c>
      <c r="F200" s="77">
        <v>2268</v>
      </c>
      <c r="G200" s="77">
        <v>2313</v>
      </c>
      <c r="H200" s="77">
        <v>2344</v>
      </c>
      <c r="I200" s="77">
        <v>2342</v>
      </c>
      <c r="J200" s="77">
        <v>2299</v>
      </c>
      <c r="K200" s="77">
        <v>2311</v>
      </c>
      <c r="L200" s="77">
        <v>2312</v>
      </c>
      <c r="M200" s="77">
        <v>2321</v>
      </c>
      <c r="N200" s="77">
        <v>2309</v>
      </c>
      <c r="O200" s="77">
        <v>2287</v>
      </c>
      <c r="P200" s="77">
        <v>2288</v>
      </c>
      <c r="Q200" s="77">
        <v>2306</v>
      </c>
      <c r="R200" s="77">
        <v>2333</v>
      </c>
      <c r="S200" s="77">
        <v>2390</v>
      </c>
      <c r="T200" s="77">
        <v>2406</v>
      </c>
      <c r="U200" s="77">
        <v>2407</v>
      </c>
      <c r="V200" s="77">
        <v>2366</v>
      </c>
      <c r="W200" s="77">
        <v>2357</v>
      </c>
      <c r="X200" s="77">
        <v>2348</v>
      </c>
      <c r="Y200" s="77">
        <v>2339</v>
      </c>
      <c r="Z200" s="77">
        <v>2327</v>
      </c>
      <c r="AA200" s="77">
        <v>2296</v>
      </c>
      <c r="AB200" s="77">
        <v>2304</v>
      </c>
      <c r="AC200" s="77">
        <v>2320</v>
      </c>
      <c r="AD200" s="77">
        <v>2346</v>
      </c>
      <c r="AE200" s="77">
        <v>2400</v>
      </c>
      <c r="AF200" s="77">
        <v>2425</v>
      </c>
      <c r="AG200" s="77">
        <v>2436</v>
      </c>
      <c r="AH200" s="77">
        <v>2367</v>
      </c>
      <c r="AI200" s="77">
        <v>2371</v>
      </c>
      <c r="AJ200" s="77">
        <v>2366</v>
      </c>
      <c r="AK200" s="77">
        <v>2360</v>
      </c>
    </row>
    <row r="201" spans="1:37" x14ac:dyDescent="0.2">
      <c r="A201" t="s">
        <v>198</v>
      </c>
      <c r="B201" s="77">
        <v>3176</v>
      </c>
      <c r="C201" s="77">
        <v>3167</v>
      </c>
      <c r="D201" s="77">
        <v>3180</v>
      </c>
      <c r="E201" s="77">
        <v>3205</v>
      </c>
      <c r="F201" s="77">
        <v>3223</v>
      </c>
      <c r="G201" s="77">
        <v>3305</v>
      </c>
      <c r="H201" s="77">
        <v>3351</v>
      </c>
      <c r="I201" s="77">
        <v>3352</v>
      </c>
      <c r="J201" s="77">
        <v>3289</v>
      </c>
      <c r="K201" s="77">
        <v>3305</v>
      </c>
      <c r="L201" s="77">
        <v>3300</v>
      </c>
      <c r="M201" s="77">
        <v>3298</v>
      </c>
      <c r="N201" s="77">
        <v>3290</v>
      </c>
      <c r="O201" s="77">
        <v>3265</v>
      </c>
      <c r="P201" s="77">
        <v>3274</v>
      </c>
      <c r="Q201" s="77">
        <v>3286</v>
      </c>
      <c r="R201" s="77">
        <v>3329</v>
      </c>
      <c r="S201" s="77">
        <v>3399</v>
      </c>
      <c r="T201" s="77">
        <v>3435</v>
      </c>
      <c r="U201" s="77">
        <v>3421</v>
      </c>
      <c r="V201" s="77">
        <v>3357</v>
      </c>
      <c r="W201" s="77">
        <v>3346</v>
      </c>
      <c r="X201" s="77">
        <v>3318</v>
      </c>
      <c r="Y201" s="77">
        <v>3301</v>
      </c>
      <c r="Z201" s="77">
        <v>3302</v>
      </c>
      <c r="AA201" s="77">
        <v>3282</v>
      </c>
      <c r="AB201" s="77">
        <v>3299</v>
      </c>
      <c r="AC201" s="77">
        <v>3328</v>
      </c>
      <c r="AD201" s="77">
        <v>3366</v>
      </c>
      <c r="AE201" s="77">
        <v>3452</v>
      </c>
      <c r="AF201" s="77">
        <v>3482</v>
      </c>
      <c r="AG201" s="77">
        <v>3485</v>
      </c>
      <c r="AH201" s="77">
        <v>3383</v>
      </c>
      <c r="AI201" s="77">
        <v>3377</v>
      </c>
      <c r="AJ201" s="77">
        <v>3356</v>
      </c>
      <c r="AK201" s="77">
        <v>3334</v>
      </c>
    </row>
    <row r="202" spans="1:37" x14ac:dyDescent="0.2">
      <c r="A202" t="s">
        <v>199</v>
      </c>
      <c r="B202" s="77">
        <v>661</v>
      </c>
      <c r="C202" s="77">
        <v>682</v>
      </c>
      <c r="D202" s="77">
        <v>678</v>
      </c>
      <c r="E202" s="77">
        <v>678</v>
      </c>
      <c r="F202" s="77">
        <v>652</v>
      </c>
      <c r="G202" s="77">
        <v>666</v>
      </c>
      <c r="H202" s="77">
        <v>673</v>
      </c>
      <c r="I202" s="77">
        <v>669</v>
      </c>
      <c r="J202" s="77">
        <v>665</v>
      </c>
      <c r="K202" s="77">
        <v>679</v>
      </c>
      <c r="L202" s="77">
        <v>677</v>
      </c>
      <c r="M202" s="77">
        <v>694</v>
      </c>
      <c r="N202" s="77">
        <v>678</v>
      </c>
      <c r="O202" s="77">
        <v>688</v>
      </c>
      <c r="P202" s="77">
        <v>703</v>
      </c>
      <c r="Q202" s="77">
        <v>694</v>
      </c>
      <c r="R202" s="77">
        <v>671</v>
      </c>
      <c r="S202" s="77">
        <v>676</v>
      </c>
      <c r="T202" s="77">
        <v>681</v>
      </c>
      <c r="U202" s="77">
        <v>677</v>
      </c>
      <c r="V202" s="77">
        <v>669</v>
      </c>
      <c r="W202" s="77">
        <v>677</v>
      </c>
      <c r="X202" s="77">
        <v>678</v>
      </c>
      <c r="Y202" s="77">
        <v>686</v>
      </c>
      <c r="Z202" s="77">
        <v>694</v>
      </c>
      <c r="AA202" s="77">
        <v>696</v>
      </c>
      <c r="AB202" s="77">
        <v>699</v>
      </c>
      <c r="AC202" s="77">
        <v>690</v>
      </c>
      <c r="AD202" s="77">
        <v>659</v>
      </c>
      <c r="AE202" s="77">
        <v>671</v>
      </c>
      <c r="AF202" s="77">
        <v>676</v>
      </c>
      <c r="AG202" s="77">
        <v>679</v>
      </c>
      <c r="AH202" s="77">
        <v>666</v>
      </c>
      <c r="AI202" s="77">
        <v>681</v>
      </c>
      <c r="AJ202" s="77">
        <v>689</v>
      </c>
      <c r="AK202" s="77">
        <v>710</v>
      </c>
    </row>
    <row r="203" spans="1:37" x14ac:dyDescent="0.2">
      <c r="A203" t="s">
        <v>200</v>
      </c>
      <c r="B203" s="77">
        <v>873</v>
      </c>
      <c r="C203" s="77">
        <v>882</v>
      </c>
      <c r="D203" s="77">
        <v>883</v>
      </c>
      <c r="E203" s="77">
        <v>884</v>
      </c>
      <c r="F203" s="77">
        <v>875</v>
      </c>
      <c r="G203" s="77">
        <v>891</v>
      </c>
      <c r="H203" s="77">
        <v>883</v>
      </c>
      <c r="I203" s="77">
        <v>884</v>
      </c>
      <c r="J203" s="77">
        <v>892</v>
      </c>
      <c r="K203" s="77">
        <v>905</v>
      </c>
      <c r="L203" s="77">
        <v>899</v>
      </c>
      <c r="M203" s="77">
        <v>898</v>
      </c>
      <c r="N203" s="77">
        <v>884</v>
      </c>
      <c r="O203" s="77">
        <v>892</v>
      </c>
      <c r="P203" s="77">
        <v>885</v>
      </c>
      <c r="Q203" s="77">
        <v>893</v>
      </c>
      <c r="R203" s="77">
        <v>885</v>
      </c>
      <c r="S203" s="77">
        <v>891</v>
      </c>
      <c r="T203" s="77">
        <v>888</v>
      </c>
      <c r="U203" s="77">
        <v>884</v>
      </c>
      <c r="V203" s="77">
        <v>897</v>
      </c>
      <c r="W203" s="77">
        <v>901</v>
      </c>
      <c r="X203" s="77">
        <v>890</v>
      </c>
      <c r="Y203" s="77">
        <v>891</v>
      </c>
      <c r="Z203" s="77">
        <v>873</v>
      </c>
      <c r="AA203" s="77">
        <v>883</v>
      </c>
      <c r="AB203" s="77">
        <v>877</v>
      </c>
      <c r="AC203" s="77">
        <v>889</v>
      </c>
      <c r="AD203" s="77">
        <v>882</v>
      </c>
      <c r="AE203" s="77">
        <v>888</v>
      </c>
      <c r="AF203" s="77">
        <v>895</v>
      </c>
      <c r="AG203" s="77">
        <v>881</v>
      </c>
      <c r="AH203" s="77">
        <v>886</v>
      </c>
      <c r="AI203" s="77">
        <v>894</v>
      </c>
      <c r="AJ203" s="77">
        <v>891</v>
      </c>
      <c r="AK203" s="77">
        <v>883</v>
      </c>
    </row>
    <row r="204" spans="1:37" x14ac:dyDescent="0.2">
      <c r="A204" t="s">
        <v>201</v>
      </c>
      <c r="B204" s="77">
        <v>798</v>
      </c>
      <c r="C204" s="77">
        <v>803</v>
      </c>
      <c r="D204" s="77">
        <v>822</v>
      </c>
      <c r="E204" s="77">
        <v>822</v>
      </c>
      <c r="F204" s="77">
        <v>861</v>
      </c>
      <c r="G204" s="77">
        <v>901</v>
      </c>
      <c r="H204" s="77">
        <v>934</v>
      </c>
      <c r="I204" s="77">
        <v>929</v>
      </c>
      <c r="J204" s="77">
        <v>874</v>
      </c>
      <c r="K204" s="77">
        <v>871</v>
      </c>
      <c r="L204" s="77">
        <v>839</v>
      </c>
      <c r="M204" s="77">
        <v>835</v>
      </c>
      <c r="N204" s="77">
        <v>811</v>
      </c>
      <c r="O204" s="77">
        <v>819</v>
      </c>
      <c r="P204" s="77">
        <v>830</v>
      </c>
      <c r="Q204" s="77">
        <v>830</v>
      </c>
      <c r="R204" s="77">
        <v>858</v>
      </c>
      <c r="S204" s="77">
        <v>906</v>
      </c>
      <c r="T204" s="77">
        <v>919</v>
      </c>
      <c r="U204" s="77">
        <v>913</v>
      </c>
      <c r="V204" s="77">
        <v>858</v>
      </c>
      <c r="W204" s="77">
        <v>847</v>
      </c>
      <c r="X204" s="77">
        <v>829</v>
      </c>
      <c r="Y204" s="77">
        <v>823</v>
      </c>
      <c r="Z204" s="77">
        <v>819</v>
      </c>
      <c r="AA204" s="77">
        <v>829</v>
      </c>
      <c r="AB204" s="77">
        <v>838</v>
      </c>
      <c r="AC204" s="77">
        <v>848</v>
      </c>
      <c r="AD204" s="77">
        <v>873</v>
      </c>
      <c r="AE204" s="77">
        <v>901</v>
      </c>
      <c r="AF204" s="77">
        <v>926</v>
      </c>
      <c r="AG204" s="77">
        <v>920</v>
      </c>
      <c r="AH204" s="77">
        <v>861</v>
      </c>
      <c r="AI204" s="77">
        <v>851</v>
      </c>
      <c r="AJ204" s="77">
        <v>840</v>
      </c>
      <c r="AK204" s="77">
        <v>828</v>
      </c>
    </row>
    <row r="205" spans="1:37" x14ac:dyDescent="0.2">
      <c r="A205" t="s">
        <v>202</v>
      </c>
      <c r="B205" s="77">
        <v>681</v>
      </c>
      <c r="C205" s="77">
        <v>678</v>
      </c>
      <c r="D205" s="77">
        <v>684</v>
      </c>
      <c r="E205" s="77">
        <v>687</v>
      </c>
      <c r="F205" s="77">
        <v>700</v>
      </c>
      <c r="G205" s="77">
        <v>723</v>
      </c>
      <c r="H205" s="77">
        <v>730</v>
      </c>
      <c r="I205" s="77">
        <v>734</v>
      </c>
      <c r="J205" s="77">
        <v>706</v>
      </c>
      <c r="K205" s="77">
        <v>707</v>
      </c>
      <c r="L205" s="77">
        <v>692</v>
      </c>
      <c r="M205" s="77">
        <v>695</v>
      </c>
      <c r="N205" s="77">
        <v>692</v>
      </c>
      <c r="O205" s="77">
        <v>692</v>
      </c>
      <c r="P205" s="77">
        <v>696</v>
      </c>
      <c r="Q205" s="77">
        <v>702</v>
      </c>
      <c r="R205" s="77">
        <v>715</v>
      </c>
      <c r="S205" s="77">
        <v>732</v>
      </c>
      <c r="T205" s="77">
        <v>739</v>
      </c>
      <c r="U205" s="77">
        <v>736</v>
      </c>
      <c r="V205" s="77">
        <v>711</v>
      </c>
      <c r="W205" s="77">
        <v>706</v>
      </c>
      <c r="X205" s="77">
        <v>702</v>
      </c>
      <c r="Y205" s="77">
        <v>703</v>
      </c>
      <c r="Z205" s="77">
        <v>697</v>
      </c>
      <c r="AA205" s="77">
        <v>700</v>
      </c>
      <c r="AB205" s="77">
        <v>705</v>
      </c>
      <c r="AC205" s="77">
        <v>710</v>
      </c>
      <c r="AD205" s="77">
        <v>723</v>
      </c>
      <c r="AE205" s="77">
        <v>743</v>
      </c>
      <c r="AF205" s="77">
        <v>757</v>
      </c>
      <c r="AG205" s="77">
        <v>748</v>
      </c>
      <c r="AH205" s="77">
        <v>713</v>
      </c>
      <c r="AI205" s="77">
        <v>715</v>
      </c>
      <c r="AJ205" s="77">
        <v>709</v>
      </c>
      <c r="AK205" s="77">
        <v>705</v>
      </c>
    </row>
    <row r="206" spans="1:37" x14ac:dyDescent="0.2">
      <c r="A206" t="s">
        <v>203</v>
      </c>
      <c r="B206" s="77">
        <v>1547</v>
      </c>
      <c r="C206" s="77">
        <v>1553</v>
      </c>
      <c r="D206" s="77">
        <v>1545</v>
      </c>
      <c r="E206" s="77">
        <v>1538</v>
      </c>
      <c r="F206" s="77">
        <v>1515</v>
      </c>
      <c r="G206" s="77">
        <v>1532</v>
      </c>
      <c r="H206" s="77">
        <v>1530</v>
      </c>
      <c r="I206" s="77">
        <v>1525</v>
      </c>
      <c r="J206" s="77">
        <v>1540</v>
      </c>
      <c r="K206" s="77">
        <v>1578</v>
      </c>
      <c r="L206" s="77">
        <v>1569</v>
      </c>
      <c r="M206" s="77">
        <v>1572</v>
      </c>
      <c r="N206" s="77">
        <v>1537</v>
      </c>
      <c r="O206" s="77">
        <v>1553</v>
      </c>
      <c r="P206" s="77">
        <v>1560</v>
      </c>
      <c r="Q206" s="77">
        <v>1548</v>
      </c>
      <c r="R206" s="77">
        <v>1530</v>
      </c>
      <c r="S206" s="77">
        <v>1531</v>
      </c>
      <c r="T206" s="77">
        <v>1553</v>
      </c>
      <c r="U206" s="77">
        <v>1524</v>
      </c>
      <c r="V206" s="77">
        <v>1541</v>
      </c>
      <c r="W206" s="77">
        <v>1553</v>
      </c>
      <c r="X206" s="77">
        <v>1542</v>
      </c>
      <c r="Y206" s="77">
        <v>1543</v>
      </c>
      <c r="Z206" s="77">
        <v>1514</v>
      </c>
      <c r="AA206" s="77">
        <v>1530</v>
      </c>
      <c r="AB206" s="77">
        <v>1526</v>
      </c>
      <c r="AC206" s="77">
        <v>1543</v>
      </c>
      <c r="AD206" s="77">
        <v>1528</v>
      </c>
      <c r="AE206" s="77">
        <v>1528</v>
      </c>
      <c r="AF206" s="77">
        <v>1555</v>
      </c>
      <c r="AG206" s="77">
        <v>1517</v>
      </c>
      <c r="AH206" s="77">
        <v>1520</v>
      </c>
      <c r="AI206" s="77">
        <v>1549</v>
      </c>
      <c r="AJ206" s="77">
        <v>1544</v>
      </c>
      <c r="AK206" s="77">
        <v>1527</v>
      </c>
    </row>
    <row r="207" spans="1:37" x14ac:dyDescent="0.2">
      <c r="A207" t="s">
        <v>204</v>
      </c>
      <c r="B207" s="77">
        <v>900</v>
      </c>
      <c r="C207" s="77">
        <v>906</v>
      </c>
      <c r="D207" s="77">
        <v>931</v>
      </c>
      <c r="E207" s="77">
        <v>942</v>
      </c>
      <c r="F207" s="77">
        <v>979</v>
      </c>
      <c r="G207" s="77">
        <v>1019</v>
      </c>
      <c r="H207" s="77">
        <v>1056</v>
      </c>
      <c r="I207" s="77">
        <v>1051</v>
      </c>
      <c r="J207" s="77">
        <v>983</v>
      </c>
      <c r="K207" s="77">
        <v>969</v>
      </c>
      <c r="L207" s="77">
        <v>949</v>
      </c>
      <c r="M207" s="77">
        <v>942</v>
      </c>
      <c r="N207" s="77">
        <v>924</v>
      </c>
      <c r="O207" s="77">
        <v>928</v>
      </c>
      <c r="P207" s="77">
        <v>939</v>
      </c>
      <c r="Q207" s="77">
        <v>942</v>
      </c>
      <c r="R207" s="77">
        <v>962</v>
      </c>
      <c r="S207" s="77">
        <v>1016</v>
      </c>
      <c r="T207" s="77">
        <v>1034</v>
      </c>
      <c r="U207" s="77">
        <v>1032</v>
      </c>
      <c r="V207" s="77">
        <v>964</v>
      </c>
      <c r="W207" s="77">
        <v>957</v>
      </c>
      <c r="X207" s="77">
        <v>931</v>
      </c>
      <c r="Y207" s="77">
        <v>930</v>
      </c>
      <c r="Z207" s="77">
        <v>915</v>
      </c>
      <c r="AA207" s="77">
        <v>931</v>
      </c>
      <c r="AB207" s="77">
        <v>939</v>
      </c>
      <c r="AC207" s="77">
        <v>939</v>
      </c>
      <c r="AD207" s="77">
        <v>972</v>
      </c>
      <c r="AE207" s="77">
        <v>1019</v>
      </c>
      <c r="AF207" s="77">
        <v>1045</v>
      </c>
      <c r="AG207" s="77">
        <v>1042</v>
      </c>
      <c r="AH207" s="77">
        <v>965</v>
      </c>
      <c r="AI207" s="77">
        <v>953</v>
      </c>
      <c r="AJ207" s="77">
        <v>944</v>
      </c>
      <c r="AK207" s="77">
        <v>932</v>
      </c>
    </row>
    <row r="208" spans="1:37" x14ac:dyDescent="0.2">
      <c r="A208" t="s">
        <v>205</v>
      </c>
      <c r="B208" s="77">
        <v>1729</v>
      </c>
      <c r="C208" s="77">
        <v>1738</v>
      </c>
      <c r="D208" s="77">
        <v>1768</v>
      </c>
      <c r="E208" s="77">
        <v>1756</v>
      </c>
      <c r="F208" s="77">
        <v>1794</v>
      </c>
      <c r="G208" s="77">
        <v>1868</v>
      </c>
      <c r="H208" s="77">
        <v>1885</v>
      </c>
      <c r="I208" s="77">
        <v>1880</v>
      </c>
      <c r="J208" s="77">
        <v>1815</v>
      </c>
      <c r="K208" s="77">
        <v>1785</v>
      </c>
      <c r="L208" s="77">
        <v>1736</v>
      </c>
      <c r="M208" s="77">
        <v>1728</v>
      </c>
      <c r="N208" s="77">
        <v>1742</v>
      </c>
      <c r="O208" s="77">
        <v>1758</v>
      </c>
      <c r="P208" s="77">
        <v>1759</v>
      </c>
      <c r="Q208" s="77">
        <v>1761</v>
      </c>
      <c r="R208" s="77">
        <v>1770</v>
      </c>
      <c r="S208" s="77">
        <v>1834</v>
      </c>
      <c r="T208" s="77">
        <v>1878</v>
      </c>
      <c r="U208" s="77">
        <v>1856</v>
      </c>
      <c r="V208" s="77">
        <v>1773</v>
      </c>
      <c r="W208" s="77">
        <v>1778</v>
      </c>
      <c r="X208" s="77">
        <v>1735</v>
      </c>
      <c r="Y208" s="77">
        <v>1708</v>
      </c>
      <c r="Z208" s="77">
        <v>1731</v>
      </c>
      <c r="AA208" s="77">
        <v>1763</v>
      </c>
      <c r="AB208" s="77">
        <v>1744</v>
      </c>
      <c r="AC208" s="77">
        <v>1744</v>
      </c>
      <c r="AD208" s="77">
        <v>1767</v>
      </c>
      <c r="AE208" s="77">
        <v>1827</v>
      </c>
      <c r="AF208" s="77">
        <v>1864</v>
      </c>
      <c r="AG208" s="77">
        <v>1823</v>
      </c>
      <c r="AH208" s="77">
        <v>1742</v>
      </c>
      <c r="AI208" s="77">
        <v>1710</v>
      </c>
      <c r="AJ208" s="77">
        <v>1704</v>
      </c>
      <c r="AK208" s="77">
        <v>1688</v>
      </c>
    </row>
    <row r="209" spans="1:37" x14ac:dyDescent="0.2">
      <c r="A209" t="s">
        <v>206</v>
      </c>
      <c r="B209" s="77">
        <v>2479</v>
      </c>
      <c r="C209" s="77">
        <v>2498</v>
      </c>
      <c r="D209" s="77">
        <v>2504</v>
      </c>
      <c r="E209" s="77">
        <v>2578</v>
      </c>
      <c r="F209" s="77">
        <v>2683</v>
      </c>
      <c r="G209" s="77">
        <v>2828</v>
      </c>
      <c r="H209" s="77">
        <v>2938</v>
      </c>
      <c r="I209" s="77">
        <v>2974</v>
      </c>
      <c r="J209" s="77">
        <v>2821</v>
      </c>
      <c r="K209" s="77">
        <v>2764</v>
      </c>
      <c r="L209" s="77">
        <v>2666</v>
      </c>
      <c r="M209" s="77">
        <v>2652</v>
      </c>
      <c r="N209" s="77">
        <v>2583</v>
      </c>
      <c r="O209" s="77">
        <v>2583</v>
      </c>
      <c r="P209" s="77">
        <v>2605</v>
      </c>
      <c r="Q209" s="77">
        <v>2667</v>
      </c>
      <c r="R209" s="77">
        <v>2769</v>
      </c>
      <c r="S209" s="77">
        <v>2924</v>
      </c>
      <c r="T209" s="77">
        <v>3030</v>
      </c>
      <c r="U209" s="77">
        <v>3032</v>
      </c>
      <c r="V209" s="77">
        <v>2875</v>
      </c>
      <c r="W209" s="77">
        <v>2800</v>
      </c>
      <c r="X209" s="77">
        <v>2683</v>
      </c>
      <c r="Y209" s="77">
        <v>2662</v>
      </c>
      <c r="Z209" s="77">
        <v>2585</v>
      </c>
      <c r="AA209" s="77">
        <v>2572</v>
      </c>
      <c r="AB209" s="77">
        <v>2618</v>
      </c>
      <c r="AC209" s="77">
        <v>2699</v>
      </c>
      <c r="AD209" s="77">
        <v>2845</v>
      </c>
      <c r="AE209" s="77">
        <v>2995</v>
      </c>
      <c r="AF209" s="77">
        <v>3136</v>
      </c>
      <c r="AG209" s="77">
        <v>3100</v>
      </c>
      <c r="AH209" s="77">
        <v>2923</v>
      </c>
      <c r="AI209" s="77">
        <v>2866</v>
      </c>
      <c r="AJ209" s="77">
        <v>2749</v>
      </c>
      <c r="AK209" s="77">
        <v>2732</v>
      </c>
    </row>
    <row r="210" spans="1:37" x14ac:dyDescent="0.2">
      <c r="A210" t="s">
        <v>207</v>
      </c>
      <c r="B210" s="77">
        <v>2237</v>
      </c>
      <c r="C210" s="77">
        <v>2242</v>
      </c>
      <c r="D210" s="77">
        <v>2244</v>
      </c>
      <c r="E210" s="77">
        <v>2260</v>
      </c>
      <c r="F210" s="77">
        <v>2290</v>
      </c>
      <c r="G210" s="77">
        <v>2340</v>
      </c>
      <c r="H210" s="77">
        <v>2373</v>
      </c>
      <c r="I210" s="77">
        <v>2374</v>
      </c>
      <c r="J210" s="77">
        <v>2329</v>
      </c>
      <c r="K210" s="77">
        <v>2336</v>
      </c>
      <c r="L210" s="77">
        <v>2340</v>
      </c>
      <c r="M210" s="77">
        <v>2330</v>
      </c>
      <c r="N210" s="77">
        <v>2310</v>
      </c>
      <c r="O210" s="77">
        <v>2304</v>
      </c>
      <c r="P210" s="77">
        <v>2309</v>
      </c>
      <c r="Q210" s="77">
        <v>2311</v>
      </c>
      <c r="R210" s="77">
        <v>2345</v>
      </c>
      <c r="S210" s="77">
        <v>2409</v>
      </c>
      <c r="T210" s="77">
        <v>2431</v>
      </c>
      <c r="U210" s="77">
        <v>2433</v>
      </c>
      <c r="V210" s="77">
        <v>2389</v>
      </c>
      <c r="W210" s="77">
        <v>2389</v>
      </c>
      <c r="X210" s="77">
        <v>2371</v>
      </c>
      <c r="Y210" s="77">
        <v>2356</v>
      </c>
      <c r="Z210" s="77">
        <v>2339</v>
      </c>
      <c r="AA210" s="77">
        <v>2321</v>
      </c>
      <c r="AB210" s="77">
        <v>2341</v>
      </c>
      <c r="AC210" s="77">
        <v>2367</v>
      </c>
      <c r="AD210" s="77">
        <v>2395</v>
      </c>
      <c r="AE210" s="77">
        <v>2452</v>
      </c>
      <c r="AF210" s="77">
        <v>2472</v>
      </c>
      <c r="AG210" s="77">
        <v>2467</v>
      </c>
      <c r="AH210" s="77">
        <v>2402</v>
      </c>
      <c r="AI210" s="77">
        <v>2399</v>
      </c>
      <c r="AJ210" s="77">
        <v>2391</v>
      </c>
      <c r="AK210" s="77">
        <v>2368</v>
      </c>
    </row>
    <row r="211" spans="1:37" x14ac:dyDescent="0.2">
      <c r="A211" t="s">
        <v>208</v>
      </c>
      <c r="B211" s="77">
        <v>839</v>
      </c>
      <c r="C211" s="77">
        <v>832</v>
      </c>
      <c r="D211" s="77">
        <v>848</v>
      </c>
      <c r="E211" s="77">
        <v>856</v>
      </c>
      <c r="F211" s="77">
        <v>865</v>
      </c>
      <c r="G211" s="77">
        <v>883</v>
      </c>
      <c r="H211" s="77">
        <v>908</v>
      </c>
      <c r="I211" s="77">
        <v>905</v>
      </c>
      <c r="J211" s="77">
        <v>880</v>
      </c>
      <c r="K211" s="77">
        <v>897</v>
      </c>
      <c r="L211" s="77">
        <v>870</v>
      </c>
      <c r="M211" s="77">
        <v>871</v>
      </c>
      <c r="N211" s="77">
        <v>883</v>
      </c>
      <c r="O211" s="77">
        <v>880</v>
      </c>
      <c r="P211" s="77">
        <v>878</v>
      </c>
      <c r="Q211" s="77">
        <v>876</v>
      </c>
      <c r="R211" s="77">
        <v>892</v>
      </c>
      <c r="S211" s="77">
        <v>899</v>
      </c>
      <c r="T211" s="77">
        <v>913</v>
      </c>
      <c r="U211" s="77">
        <v>920</v>
      </c>
      <c r="V211" s="77">
        <v>897</v>
      </c>
      <c r="W211" s="77">
        <v>896</v>
      </c>
      <c r="X211" s="77">
        <v>897</v>
      </c>
      <c r="Y211" s="77">
        <v>887</v>
      </c>
      <c r="Z211" s="77">
        <v>876</v>
      </c>
      <c r="AA211" s="77">
        <v>871</v>
      </c>
      <c r="AB211" s="77">
        <v>877</v>
      </c>
      <c r="AC211" s="77">
        <v>883</v>
      </c>
      <c r="AD211" s="77">
        <v>892</v>
      </c>
      <c r="AE211" s="77">
        <v>908</v>
      </c>
      <c r="AF211" s="77">
        <v>929</v>
      </c>
      <c r="AG211" s="77">
        <v>920</v>
      </c>
      <c r="AH211" s="77">
        <v>893</v>
      </c>
      <c r="AI211" s="77">
        <v>899</v>
      </c>
      <c r="AJ211" s="77">
        <v>890</v>
      </c>
      <c r="AK211" s="77">
        <v>881</v>
      </c>
    </row>
    <row r="212" spans="1:37" x14ac:dyDescent="0.2">
      <c r="A212" t="s">
        <v>209</v>
      </c>
      <c r="B212" s="77">
        <v>2245</v>
      </c>
      <c r="C212" s="77">
        <v>2233</v>
      </c>
      <c r="D212" s="77">
        <v>2248</v>
      </c>
      <c r="E212" s="77">
        <v>2238</v>
      </c>
      <c r="F212" s="77">
        <v>2250</v>
      </c>
      <c r="G212" s="77">
        <v>2279</v>
      </c>
      <c r="H212" s="77">
        <v>2343</v>
      </c>
      <c r="I212" s="77">
        <v>2342</v>
      </c>
      <c r="J212" s="77">
        <v>2240</v>
      </c>
      <c r="K212" s="77">
        <v>2264</v>
      </c>
      <c r="L212" s="77">
        <v>2250</v>
      </c>
      <c r="M212" s="77">
        <v>2280</v>
      </c>
      <c r="N212" s="77">
        <v>2303</v>
      </c>
      <c r="O212" s="77">
        <v>2274</v>
      </c>
      <c r="P212" s="77">
        <v>2278</v>
      </c>
      <c r="Q212" s="77">
        <v>2240</v>
      </c>
      <c r="R212" s="77">
        <v>2268</v>
      </c>
      <c r="S212" s="77">
        <v>2350</v>
      </c>
      <c r="T212" s="77">
        <v>2400</v>
      </c>
      <c r="U212" s="77">
        <v>2383</v>
      </c>
      <c r="V212" s="77">
        <v>2288</v>
      </c>
      <c r="W212" s="77">
        <v>2301</v>
      </c>
      <c r="X212" s="77">
        <v>2283</v>
      </c>
      <c r="Y212" s="77">
        <v>2289</v>
      </c>
      <c r="Z212" s="77">
        <v>2314</v>
      </c>
      <c r="AA212" s="77">
        <v>2293</v>
      </c>
      <c r="AB212" s="77">
        <v>2291</v>
      </c>
      <c r="AC212" s="77">
        <v>2276</v>
      </c>
      <c r="AD212" s="77">
        <v>2281</v>
      </c>
      <c r="AE212" s="77">
        <v>2354</v>
      </c>
      <c r="AF212" s="77">
        <v>2410</v>
      </c>
      <c r="AG212" s="77">
        <v>2398</v>
      </c>
      <c r="AH212" s="77">
        <v>2294</v>
      </c>
      <c r="AI212" s="77">
        <v>2277</v>
      </c>
      <c r="AJ212" s="77">
        <v>2263</v>
      </c>
      <c r="AK212" s="77">
        <v>2262</v>
      </c>
    </row>
    <row r="213" spans="1:37" x14ac:dyDescent="0.2">
      <c r="A213" t="s">
        <v>210</v>
      </c>
      <c r="B213" s="77">
        <v>3467</v>
      </c>
      <c r="C213" s="77">
        <v>3473</v>
      </c>
      <c r="D213" s="77">
        <v>3488</v>
      </c>
      <c r="E213" s="77">
        <v>3486</v>
      </c>
      <c r="F213" s="77">
        <v>3484</v>
      </c>
      <c r="G213" s="77">
        <v>3515</v>
      </c>
      <c r="H213" s="77">
        <v>3576</v>
      </c>
      <c r="I213" s="77">
        <v>3578</v>
      </c>
      <c r="J213" s="77">
        <v>3533</v>
      </c>
      <c r="K213" s="77">
        <v>3545</v>
      </c>
      <c r="L213" s="77">
        <v>3549</v>
      </c>
      <c r="M213" s="77">
        <v>3571</v>
      </c>
      <c r="N213" s="77">
        <v>3567</v>
      </c>
      <c r="O213" s="77">
        <v>3560</v>
      </c>
      <c r="P213" s="77">
        <v>3570</v>
      </c>
      <c r="Q213" s="77">
        <v>3529</v>
      </c>
      <c r="R213" s="77">
        <v>3527</v>
      </c>
      <c r="S213" s="77">
        <v>3585</v>
      </c>
      <c r="T213" s="77">
        <v>3617</v>
      </c>
      <c r="U213" s="77">
        <v>3607</v>
      </c>
      <c r="V213" s="77">
        <v>3570</v>
      </c>
      <c r="W213" s="77">
        <v>3576</v>
      </c>
      <c r="X213" s="77">
        <v>3560</v>
      </c>
      <c r="Y213" s="77">
        <v>3545</v>
      </c>
      <c r="Z213" s="77">
        <v>3549</v>
      </c>
      <c r="AA213" s="77">
        <v>3559</v>
      </c>
      <c r="AB213" s="77">
        <v>3569</v>
      </c>
      <c r="AC213" s="77">
        <v>3580</v>
      </c>
      <c r="AD213" s="77">
        <v>3565</v>
      </c>
      <c r="AE213" s="77">
        <v>3600</v>
      </c>
      <c r="AF213" s="77">
        <v>3656</v>
      </c>
      <c r="AG213" s="77">
        <v>3609</v>
      </c>
      <c r="AH213" s="77">
        <v>3570</v>
      </c>
      <c r="AI213" s="77">
        <v>3580</v>
      </c>
      <c r="AJ213" s="77">
        <v>3592</v>
      </c>
      <c r="AK213" s="77">
        <v>3569</v>
      </c>
    </row>
    <row r="214" spans="1:37" x14ac:dyDescent="0.2">
      <c r="A214" t="s">
        <v>211</v>
      </c>
      <c r="B214" s="77">
        <v>4349</v>
      </c>
      <c r="C214" s="77">
        <v>4349</v>
      </c>
      <c r="D214" s="77">
        <v>4345</v>
      </c>
      <c r="E214" s="77">
        <v>4325</v>
      </c>
      <c r="F214" s="77">
        <v>4374</v>
      </c>
      <c r="G214" s="77">
        <v>4464</v>
      </c>
      <c r="H214" s="77">
        <v>4535</v>
      </c>
      <c r="I214" s="77">
        <v>4548</v>
      </c>
      <c r="J214" s="77">
        <v>4486</v>
      </c>
      <c r="K214" s="77">
        <v>4491</v>
      </c>
      <c r="L214" s="77">
        <v>4479</v>
      </c>
      <c r="M214" s="77">
        <v>4502</v>
      </c>
      <c r="N214" s="77">
        <v>4479</v>
      </c>
      <c r="O214" s="77">
        <v>4444</v>
      </c>
      <c r="P214" s="77">
        <v>4443</v>
      </c>
      <c r="Q214" s="77">
        <v>4448</v>
      </c>
      <c r="R214" s="77">
        <v>4510</v>
      </c>
      <c r="S214" s="77">
        <v>4593</v>
      </c>
      <c r="T214" s="77">
        <v>4622</v>
      </c>
      <c r="U214" s="77">
        <v>4613</v>
      </c>
      <c r="V214" s="77">
        <v>4531</v>
      </c>
      <c r="W214" s="77">
        <v>4520</v>
      </c>
      <c r="X214" s="77">
        <v>4509</v>
      </c>
      <c r="Y214" s="77">
        <v>4488</v>
      </c>
      <c r="Z214" s="77">
        <v>4482</v>
      </c>
      <c r="AA214" s="77">
        <v>4450</v>
      </c>
      <c r="AB214" s="77">
        <v>4466</v>
      </c>
      <c r="AC214" s="77">
        <v>4492</v>
      </c>
      <c r="AD214" s="77">
        <v>4553</v>
      </c>
      <c r="AE214" s="77">
        <v>4665</v>
      </c>
      <c r="AF214" s="77">
        <v>4697</v>
      </c>
      <c r="AG214" s="77">
        <v>4712</v>
      </c>
      <c r="AH214" s="77">
        <v>4590</v>
      </c>
      <c r="AI214" s="77">
        <v>4570</v>
      </c>
      <c r="AJ214" s="77">
        <v>4573</v>
      </c>
      <c r="AK214" s="77">
        <v>4535</v>
      </c>
    </row>
    <row r="215" spans="1:37" x14ac:dyDescent="0.2">
      <c r="A215" t="s">
        <v>212</v>
      </c>
      <c r="B215" s="77">
        <v>4143</v>
      </c>
      <c r="C215" s="77">
        <v>4187</v>
      </c>
      <c r="D215" s="77">
        <v>4178</v>
      </c>
      <c r="E215" s="77">
        <v>4192</v>
      </c>
      <c r="F215" s="77">
        <v>4138</v>
      </c>
      <c r="G215" s="77">
        <v>4199</v>
      </c>
      <c r="H215" s="77">
        <v>4181</v>
      </c>
      <c r="I215" s="77">
        <v>4161</v>
      </c>
      <c r="J215" s="77">
        <v>4203</v>
      </c>
      <c r="K215" s="77">
        <v>4275</v>
      </c>
      <c r="L215" s="77">
        <v>4262</v>
      </c>
      <c r="M215" s="77">
        <v>4233</v>
      </c>
      <c r="N215" s="77">
        <v>4162</v>
      </c>
      <c r="O215" s="77">
        <v>4200</v>
      </c>
      <c r="P215" s="77">
        <v>4183</v>
      </c>
      <c r="Q215" s="77">
        <v>4237</v>
      </c>
      <c r="R215" s="77">
        <v>4205</v>
      </c>
      <c r="S215" s="77">
        <v>4222</v>
      </c>
      <c r="T215" s="77">
        <v>4195</v>
      </c>
      <c r="U215" s="77">
        <v>4173</v>
      </c>
      <c r="V215" s="77">
        <v>4231</v>
      </c>
      <c r="W215" s="77">
        <v>4224</v>
      </c>
      <c r="X215" s="77">
        <v>4189</v>
      </c>
      <c r="Y215" s="77">
        <v>4159</v>
      </c>
      <c r="Z215" s="77">
        <v>4097</v>
      </c>
      <c r="AA215" s="77">
        <v>4148</v>
      </c>
      <c r="AB215" s="77">
        <v>4153</v>
      </c>
      <c r="AC215" s="77">
        <v>4225</v>
      </c>
      <c r="AD215" s="77">
        <v>4165</v>
      </c>
      <c r="AE215" s="77">
        <v>4181</v>
      </c>
      <c r="AF215" s="77">
        <v>4198</v>
      </c>
      <c r="AG215" s="77">
        <v>4147</v>
      </c>
      <c r="AH215" s="77">
        <v>4160</v>
      </c>
      <c r="AI215" s="77">
        <v>4211</v>
      </c>
      <c r="AJ215" s="77">
        <v>4172</v>
      </c>
      <c r="AK215" s="77">
        <v>4129</v>
      </c>
    </row>
    <row r="216" spans="1:37" x14ac:dyDescent="0.2">
      <c r="A216" t="s">
        <v>213</v>
      </c>
      <c r="B216" s="77">
        <v>1168</v>
      </c>
      <c r="C216" s="77">
        <v>1170</v>
      </c>
      <c r="D216" s="77">
        <v>1204</v>
      </c>
      <c r="E216" s="77">
        <v>1236</v>
      </c>
      <c r="F216" s="77">
        <v>1307</v>
      </c>
      <c r="G216" s="77">
        <v>1399</v>
      </c>
      <c r="H216" s="77">
        <v>1468</v>
      </c>
      <c r="I216" s="77">
        <v>1483</v>
      </c>
      <c r="J216" s="77">
        <v>1376</v>
      </c>
      <c r="K216" s="77">
        <v>1359</v>
      </c>
      <c r="L216" s="77">
        <v>1246</v>
      </c>
      <c r="M216" s="77">
        <v>1217</v>
      </c>
      <c r="N216" s="77">
        <v>1184</v>
      </c>
      <c r="O216" s="77">
        <v>1205</v>
      </c>
      <c r="P216" s="77">
        <v>1228</v>
      </c>
      <c r="Q216" s="77">
        <v>1251</v>
      </c>
      <c r="R216" s="77">
        <v>1317</v>
      </c>
      <c r="S216" s="77">
        <v>1402</v>
      </c>
      <c r="T216" s="77">
        <v>1462</v>
      </c>
      <c r="U216" s="77">
        <v>1481</v>
      </c>
      <c r="V216" s="77">
        <v>1380</v>
      </c>
      <c r="W216" s="77">
        <v>1340</v>
      </c>
      <c r="X216" s="77">
        <v>1254</v>
      </c>
      <c r="Y216" s="77">
        <v>1243</v>
      </c>
      <c r="Z216" s="77">
        <v>1194</v>
      </c>
      <c r="AA216" s="77">
        <v>1213</v>
      </c>
      <c r="AB216" s="77">
        <v>1229</v>
      </c>
      <c r="AC216" s="77">
        <v>1260</v>
      </c>
      <c r="AD216" s="77">
        <v>1317</v>
      </c>
      <c r="AE216" s="77">
        <v>1403</v>
      </c>
      <c r="AF216" s="77">
        <v>1471</v>
      </c>
      <c r="AG216" s="77">
        <v>1481</v>
      </c>
      <c r="AH216" s="77">
        <v>1383</v>
      </c>
      <c r="AI216" s="77">
        <v>1355</v>
      </c>
      <c r="AJ216" s="77">
        <v>1257</v>
      </c>
      <c r="AK216" s="77">
        <v>1241</v>
      </c>
    </row>
    <row r="217" spans="1:37" x14ac:dyDescent="0.2">
      <c r="A217" t="s">
        <v>214</v>
      </c>
      <c r="B217" s="77">
        <v>5452</v>
      </c>
      <c r="C217" s="77">
        <v>5543</v>
      </c>
      <c r="D217" s="77">
        <v>5464</v>
      </c>
      <c r="E217" s="77">
        <v>5535</v>
      </c>
      <c r="F217" s="77">
        <v>5500</v>
      </c>
      <c r="G217" s="77">
        <v>5620</v>
      </c>
      <c r="H217" s="77">
        <v>5678</v>
      </c>
      <c r="I217" s="77">
        <v>5584</v>
      </c>
      <c r="J217" s="77">
        <v>5632</v>
      </c>
      <c r="K217" s="77">
        <v>5757</v>
      </c>
      <c r="L217" s="77">
        <v>5720</v>
      </c>
      <c r="M217" s="77">
        <v>5625</v>
      </c>
      <c r="N217" s="77">
        <v>5529</v>
      </c>
      <c r="O217" s="77">
        <v>5635</v>
      </c>
      <c r="P217" s="77">
        <v>5560</v>
      </c>
      <c r="Q217" s="77">
        <v>5625</v>
      </c>
      <c r="R217" s="77">
        <v>5574</v>
      </c>
      <c r="S217" s="77">
        <v>5681</v>
      </c>
      <c r="T217" s="77">
        <v>5653</v>
      </c>
      <c r="U217" s="77">
        <v>5593</v>
      </c>
      <c r="V217" s="77">
        <v>5636</v>
      </c>
      <c r="W217" s="77">
        <v>5686</v>
      </c>
      <c r="X217" s="77">
        <v>5628</v>
      </c>
      <c r="Y217" s="77">
        <v>5547</v>
      </c>
      <c r="Z217" s="77">
        <v>5457</v>
      </c>
      <c r="AA217" s="77">
        <v>5568</v>
      </c>
      <c r="AB217" s="77">
        <v>5537</v>
      </c>
      <c r="AC217" s="77">
        <v>5635</v>
      </c>
      <c r="AD217" s="77">
        <v>5573</v>
      </c>
      <c r="AE217" s="77">
        <v>5673</v>
      </c>
      <c r="AF217" s="77">
        <v>5689</v>
      </c>
      <c r="AG217" s="77">
        <v>5585</v>
      </c>
      <c r="AH217" s="77">
        <v>5593</v>
      </c>
      <c r="AI217" s="77">
        <v>5774</v>
      </c>
      <c r="AJ217" s="77">
        <v>5632</v>
      </c>
      <c r="AK217" s="77">
        <v>5520</v>
      </c>
    </row>
    <row r="218" spans="1:37" x14ac:dyDescent="0.2">
      <c r="A218" t="s">
        <v>215</v>
      </c>
      <c r="B218" s="77">
        <v>2099</v>
      </c>
      <c r="C218" s="77">
        <v>2110</v>
      </c>
      <c r="D218" s="77">
        <v>2112</v>
      </c>
      <c r="E218" s="77">
        <v>2112</v>
      </c>
      <c r="F218" s="77">
        <v>2096</v>
      </c>
      <c r="G218" s="77">
        <v>2130</v>
      </c>
      <c r="H218" s="77">
        <v>2137</v>
      </c>
      <c r="I218" s="77">
        <v>2120</v>
      </c>
      <c r="J218" s="77">
        <v>2134</v>
      </c>
      <c r="K218" s="77">
        <v>2183</v>
      </c>
      <c r="L218" s="77">
        <v>2165</v>
      </c>
      <c r="M218" s="77">
        <v>2146</v>
      </c>
      <c r="N218" s="77">
        <v>2121</v>
      </c>
      <c r="O218" s="77">
        <v>2141</v>
      </c>
      <c r="P218" s="77">
        <v>2131</v>
      </c>
      <c r="Q218" s="77">
        <v>2144</v>
      </c>
      <c r="R218" s="77">
        <v>2122</v>
      </c>
      <c r="S218" s="77">
        <v>2129</v>
      </c>
      <c r="T218" s="77">
        <v>2117</v>
      </c>
      <c r="U218" s="77">
        <v>2112</v>
      </c>
      <c r="V218" s="77">
        <v>2130</v>
      </c>
      <c r="W218" s="77">
        <v>2145</v>
      </c>
      <c r="X218" s="77">
        <v>2129</v>
      </c>
      <c r="Y218" s="77">
        <v>2125</v>
      </c>
      <c r="Z218" s="77">
        <v>2081</v>
      </c>
      <c r="AA218" s="77">
        <v>2113</v>
      </c>
      <c r="AB218" s="77">
        <v>2110</v>
      </c>
      <c r="AC218" s="77">
        <v>2140</v>
      </c>
      <c r="AD218" s="77">
        <v>2109</v>
      </c>
      <c r="AE218" s="77">
        <v>2134</v>
      </c>
      <c r="AF218" s="77">
        <v>2144</v>
      </c>
      <c r="AG218" s="77">
        <v>2118</v>
      </c>
      <c r="AH218" s="77">
        <v>2120</v>
      </c>
      <c r="AI218" s="77">
        <v>2147</v>
      </c>
      <c r="AJ218" s="77">
        <v>2120</v>
      </c>
      <c r="AK218" s="77">
        <v>2097</v>
      </c>
    </row>
    <row r="219" spans="1:37" x14ac:dyDescent="0.2">
      <c r="A219" t="s">
        <v>216</v>
      </c>
      <c r="B219" s="77">
        <v>1035</v>
      </c>
      <c r="C219" s="77">
        <v>1039</v>
      </c>
      <c r="D219" s="77">
        <v>1034</v>
      </c>
      <c r="E219" s="77">
        <v>1022</v>
      </c>
      <c r="F219" s="77">
        <v>1020</v>
      </c>
      <c r="G219" s="77">
        <v>1047</v>
      </c>
      <c r="H219" s="77">
        <v>1086</v>
      </c>
      <c r="I219" s="77">
        <v>1093</v>
      </c>
      <c r="J219" s="77">
        <v>1046</v>
      </c>
      <c r="K219" s="77">
        <v>1056</v>
      </c>
      <c r="L219" s="77">
        <v>1044</v>
      </c>
      <c r="M219" s="77">
        <v>1052</v>
      </c>
      <c r="N219" s="77">
        <v>1062</v>
      </c>
      <c r="O219" s="77">
        <v>1055</v>
      </c>
      <c r="P219" s="77">
        <v>1057</v>
      </c>
      <c r="Q219" s="77">
        <v>1031</v>
      </c>
      <c r="R219" s="77">
        <v>1046</v>
      </c>
      <c r="S219" s="77">
        <v>1082</v>
      </c>
      <c r="T219" s="77">
        <v>1110</v>
      </c>
      <c r="U219" s="77">
        <v>1110</v>
      </c>
      <c r="V219" s="77">
        <v>1063</v>
      </c>
      <c r="W219" s="77">
        <v>1063</v>
      </c>
      <c r="X219" s="77">
        <v>1061</v>
      </c>
      <c r="Y219" s="77">
        <v>1060</v>
      </c>
      <c r="Z219" s="77">
        <v>1070</v>
      </c>
      <c r="AA219" s="77">
        <v>1062</v>
      </c>
      <c r="AB219" s="77">
        <v>1065</v>
      </c>
      <c r="AC219" s="77">
        <v>1051</v>
      </c>
      <c r="AD219" s="77">
        <v>1057</v>
      </c>
      <c r="AE219" s="77">
        <v>1089</v>
      </c>
      <c r="AF219" s="77">
        <v>1116</v>
      </c>
      <c r="AG219" s="77">
        <v>1109</v>
      </c>
      <c r="AH219" s="77">
        <v>1068</v>
      </c>
      <c r="AI219" s="77">
        <v>1073</v>
      </c>
      <c r="AJ219" s="77">
        <v>1059</v>
      </c>
      <c r="AK219" s="77">
        <v>1060</v>
      </c>
    </row>
    <row r="220" spans="1:37" x14ac:dyDescent="0.2">
      <c r="A220" t="s">
        <v>217</v>
      </c>
      <c r="B220" s="77">
        <v>812</v>
      </c>
      <c r="C220" s="77">
        <v>812</v>
      </c>
      <c r="D220" s="77">
        <v>828</v>
      </c>
      <c r="E220" s="77">
        <v>849</v>
      </c>
      <c r="F220" s="77">
        <v>878</v>
      </c>
      <c r="G220" s="77">
        <v>915</v>
      </c>
      <c r="H220" s="77">
        <v>929</v>
      </c>
      <c r="I220" s="77">
        <v>934</v>
      </c>
      <c r="J220" s="77">
        <v>890</v>
      </c>
      <c r="K220" s="77">
        <v>891</v>
      </c>
      <c r="L220" s="77">
        <v>857</v>
      </c>
      <c r="M220" s="77">
        <v>853</v>
      </c>
      <c r="N220" s="77">
        <v>841</v>
      </c>
      <c r="O220" s="77">
        <v>843</v>
      </c>
      <c r="P220" s="77">
        <v>849</v>
      </c>
      <c r="Q220" s="77">
        <v>854</v>
      </c>
      <c r="R220" s="77">
        <v>881</v>
      </c>
      <c r="S220" s="77">
        <v>919</v>
      </c>
      <c r="T220" s="77">
        <v>939</v>
      </c>
      <c r="U220" s="77">
        <v>929</v>
      </c>
      <c r="V220" s="77">
        <v>880</v>
      </c>
      <c r="W220" s="77">
        <v>867</v>
      </c>
      <c r="X220" s="77">
        <v>847</v>
      </c>
      <c r="Y220" s="77">
        <v>849</v>
      </c>
      <c r="Z220" s="77">
        <v>833</v>
      </c>
      <c r="AA220" s="77">
        <v>844</v>
      </c>
      <c r="AB220" s="77">
        <v>865</v>
      </c>
      <c r="AC220" s="77">
        <v>866</v>
      </c>
      <c r="AD220" s="77">
        <v>885</v>
      </c>
      <c r="AE220" s="77">
        <v>925</v>
      </c>
      <c r="AF220" s="77">
        <v>956</v>
      </c>
      <c r="AG220" s="77">
        <v>933</v>
      </c>
      <c r="AH220" s="77">
        <v>888</v>
      </c>
      <c r="AI220" s="77">
        <v>870</v>
      </c>
      <c r="AJ220" s="77">
        <v>844</v>
      </c>
      <c r="AK220" s="77">
        <v>841</v>
      </c>
    </row>
    <row r="221" spans="1:37" x14ac:dyDescent="0.2">
      <c r="A221" t="s">
        <v>218</v>
      </c>
      <c r="B221" s="77">
        <v>26763</v>
      </c>
      <c r="C221" s="77">
        <v>26656</v>
      </c>
      <c r="D221" s="77">
        <v>26568</v>
      </c>
      <c r="E221" s="77">
        <v>25870</v>
      </c>
      <c r="F221" s="77">
        <v>25879</v>
      </c>
      <c r="G221" s="77">
        <v>26721</v>
      </c>
      <c r="H221" s="77">
        <v>27419</v>
      </c>
      <c r="I221" s="77">
        <v>27341</v>
      </c>
      <c r="J221" s="77">
        <v>26162</v>
      </c>
      <c r="K221" s="77">
        <v>26686</v>
      </c>
      <c r="L221" s="77">
        <v>26020</v>
      </c>
      <c r="M221" s="77">
        <v>26719</v>
      </c>
      <c r="N221" s="77">
        <v>27187</v>
      </c>
      <c r="O221" s="77">
        <v>27057</v>
      </c>
      <c r="P221" s="77">
        <v>26997</v>
      </c>
      <c r="Q221" s="77">
        <v>26354</v>
      </c>
      <c r="R221" s="77">
        <v>26293</v>
      </c>
      <c r="S221" s="77">
        <v>27255</v>
      </c>
      <c r="T221" s="77">
        <v>27834</v>
      </c>
      <c r="U221" s="77">
        <v>27665</v>
      </c>
      <c r="V221" s="77">
        <v>26476</v>
      </c>
      <c r="W221" s="77">
        <v>26805</v>
      </c>
      <c r="X221" s="77">
        <v>26288</v>
      </c>
      <c r="Y221" s="77">
        <v>26793</v>
      </c>
      <c r="Z221" s="77">
        <v>27363</v>
      </c>
      <c r="AA221" s="77">
        <v>27227</v>
      </c>
      <c r="AB221" s="77">
        <v>27136</v>
      </c>
      <c r="AC221" s="77">
        <v>26331</v>
      </c>
      <c r="AD221" s="77">
        <v>26321</v>
      </c>
      <c r="AE221" s="77">
        <v>27177</v>
      </c>
      <c r="AF221" s="77">
        <v>27883</v>
      </c>
      <c r="AG221" s="77">
        <v>27804</v>
      </c>
      <c r="AH221" s="77">
        <v>26515</v>
      </c>
      <c r="AI221" s="77">
        <v>26583</v>
      </c>
      <c r="AJ221" s="77">
        <v>26208</v>
      </c>
      <c r="AK221" s="77">
        <v>26681</v>
      </c>
    </row>
    <row r="222" spans="1:37" x14ac:dyDescent="0.2">
      <c r="A222" t="s">
        <v>219</v>
      </c>
      <c r="B222" s="77">
        <v>2006</v>
      </c>
      <c r="C222" s="77">
        <v>1984</v>
      </c>
      <c r="D222" s="77">
        <v>1985</v>
      </c>
      <c r="E222" s="77">
        <v>1922</v>
      </c>
      <c r="F222" s="77">
        <v>1942</v>
      </c>
      <c r="G222" s="77">
        <v>1988</v>
      </c>
      <c r="H222" s="77">
        <v>2055</v>
      </c>
      <c r="I222" s="77">
        <v>2033</v>
      </c>
      <c r="J222" s="77">
        <v>1954</v>
      </c>
      <c r="K222" s="77">
        <v>1963</v>
      </c>
      <c r="L222" s="77">
        <v>1972</v>
      </c>
      <c r="M222" s="77">
        <v>2003</v>
      </c>
      <c r="N222" s="77">
        <v>2013</v>
      </c>
      <c r="O222" s="77">
        <v>1995</v>
      </c>
      <c r="P222" s="77">
        <v>1991</v>
      </c>
      <c r="Q222" s="77">
        <v>1956</v>
      </c>
      <c r="R222" s="77">
        <v>1968</v>
      </c>
      <c r="S222" s="77">
        <v>2030</v>
      </c>
      <c r="T222" s="77">
        <v>2086</v>
      </c>
      <c r="U222" s="77">
        <v>2080</v>
      </c>
      <c r="V222" s="77">
        <v>1992</v>
      </c>
      <c r="W222" s="77">
        <v>1991</v>
      </c>
      <c r="X222" s="77">
        <v>1992</v>
      </c>
      <c r="Y222" s="77">
        <v>1998</v>
      </c>
      <c r="Z222" s="77">
        <v>2035</v>
      </c>
      <c r="AA222" s="77">
        <v>2019</v>
      </c>
      <c r="AB222" s="77">
        <v>2011</v>
      </c>
      <c r="AC222" s="77">
        <v>1985</v>
      </c>
      <c r="AD222" s="77">
        <v>1996</v>
      </c>
      <c r="AE222" s="77">
        <v>2043</v>
      </c>
      <c r="AF222" s="77">
        <v>2098</v>
      </c>
      <c r="AG222" s="77">
        <v>2087</v>
      </c>
      <c r="AH222" s="77">
        <v>2000</v>
      </c>
      <c r="AI222" s="77">
        <v>1985</v>
      </c>
      <c r="AJ222" s="77">
        <v>1967</v>
      </c>
      <c r="AK222" s="77">
        <v>1960</v>
      </c>
    </row>
    <row r="223" spans="1:37" x14ac:dyDescent="0.2">
      <c r="A223" t="s">
        <v>220</v>
      </c>
      <c r="B223" s="77">
        <v>812</v>
      </c>
      <c r="C223" s="77">
        <v>805</v>
      </c>
      <c r="D223" s="77">
        <v>810</v>
      </c>
      <c r="E223" s="77">
        <v>817</v>
      </c>
      <c r="F223" s="77">
        <v>825</v>
      </c>
      <c r="G223" s="77">
        <v>836</v>
      </c>
      <c r="H223" s="77">
        <v>853</v>
      </c>
      <c r="I223" s="77">
        <v>851</v>
      </c>
      <c r="J223" s="77">
        <v>818</v>
      </c>
      <c r="K223" s="77">
        <v>821</v>
      </c>
      <c r="L223" s="77">
        <v>823</v>
      </c>
      <c r="M223" s="77">
        <v>819</v>
      </c>
      <c r="N223" s="77">
        <v>821</v>
      </c>
      <c r="O223" s="77">
        <v>813</v>
      </c>
      <c r="P223" s="77">
        <v>815</v>
      </c>
      <c r="Q223" s="77">
        <v>816</v>
      </c>
      <c r="R223" s="77">
        <v>832</v>
      </c>
      <c r="S223" s="77">
        <v>838</v>
      </c>
      <c r="T223" s="77">
        <v>854</v>
      </c>
      <c r="U223" s="77">
        <v>853</v>
      </c>
      <c r="V223" s="77">
        <v>823</v>
      </c>
      <c r="W223" s="77">
        <v>821</v>
      </c>
      <c r="X223" s="77">
        <v>825</v>
      </c>
      <c r="Y223" s="77">
        <v>816</v>
      </c>
      <c r="Z223" s="77">
        <v>815</v>
      </c>
      <c r="AA223" s="77">
        <v>817</v>
      </c>
      <c r="AB223" s="77">
        <v>822</v>
      </c>
      <c r="AC223" s="77">
        <v>829</v>
      </c>
      <c r="AD223" s="77">
        <v>830</v>
      </c>
      <c r="AE223" s="77">
        <v>849</v>
      </c>
      <c r="AF223" s="77">
        <v>861</v>
      </c>
      <c r="AG223" s="77">
        <v>847</v>
      </c>
      <c r="AH223" s="77">
        <v>821</v>
      </c>
      <c r="AI223" s="77">
        <v>823</v>
      </c>
      <c r="AJ223" s="77">
        <v>823</v>
      </c>
      <c r="AK223" s="77">
        <v>824</v>
      </c>
    </row>
    <row r="224" spans="1:37" x14ac:dyDescent="0.2">
      <c r="A224" t="s">
        <v>221</v>
      </c>
      <c r="B224" s="77">
        <v>790</v>
      </c>
      <c r="C224" s="77">
        <v>797</v>
      </c>
      <c r="D224" s="77">
        <v>805</v>
      </c>
      <c r="E224" s="77">
        <v>796</v>
      </c>
      <c r="F224" s="77">
        <v>795</v>
      </c>
      <c r="G224" s="77">
        <v>808</v>
      </c>
      <c r="H224" s="77">
        <v>801</v>
      </c>
      <c r="I224" s="77">
        <v>816</v>
      </c>
      <c r="J224" s="77">
        <v>791</v>
      </c>
      <c r="K224" s="77">
        <v>804</v>
      </c>
      <c r="L224" s="77">
        <v>799</v>
      </c>
      <c r="M224" s="77">
        <v>801</v>
      </c>
      <c r="N224" s="77">
        <v>793</v>
      </c>
      <c r="O224" s="77">
        <v>801</v>
      </c>
      <c r="P224" s="77">
        <v>807</v>
      </c>
      <c r="Q224" s="77">
        <v>793</v>
      </c>
      <c r="R224" s="77">
        <v>782</v>
      </c>
      <c r="S224" s="77">
        <v>794</v>
      </c>
      <c r="T224" s="77">
        <v>809</v>
      </c>
      <c r="U224" s="77">
        <v>790</v>
      </c>
      <c r="V224" s="77">
        <v>764</v>
      </c>
      <c r="W224" s="77">
        <v>772</v>
      </c>
      <c r="X224" s="77">
        <v>771</v>
      </c>
      <c r="Y224" s="77">
        <v>773</v>
      </c>
      <c r="Z224" s="77">
        <v>771</v>
      </c>
      <c r="AA224" s="77">
        <v>785</v>
      </c>
      <c r="AB224" s="77">
        <v>784</v>
      </c>
      <c r="AC224" s="77">
        <v>787</v>
      </c>
      <c r="AD224" s="77">
        <v>779</v>
      </c>
      <c r="AE224" s="77">
        <v>792</v>
      </c>
      <c r="AF224" s="77">
        <v>807</v>
      </c>
      <c r="AG224" s="77">
        <v>785</v>
      </c>
      <c r="AH224" s="77">
        <v>769</v>
      </c>
      <c r="AI224" s="77">
        <v>781</v>
      </c>
      <c r="AJ224" s="77">
        <v>777</v>
      </c>
      <c r="AK224" s="77">
        <v>771</v>
      </c>
    </row>
    <row r="225" spans="1:37" x14ac:dyDescent="0.2">
      <c r="A225" t="s">
        <v>222</v>
      </c>
      <c r="B225" s="77">
        <v>2308</v>
      </c>
      <c r="C225" s="77">
        <v>2301</v>
      </c>
      <c r="D225" s="77">
        <v>2286</v>
      </c>
      <c r="E225" s="77">
        <v>2267</v>
      </c>
      <c r="F225" s="77">
        <v>2296</v>
      </c>
      <c r="G225" s="77">
        <v>2343</v>
      </c>
      <c r="H225" s="77">
        <v>2406</v>
      </c>
      <c r="I225" s="77">
        <v>2399</v>
      </c>
      <c r="J225" s="77">
        <v>2291</v>
      </c>
      <c r="K225" s="77">
        <v>2296</v>
      </c>
      <c r="L225" s="77">
        <v>2300</v>
      </c>
      <c r="M225" s="77">
        <v>2331</v>
      </c>
      <c r="N225" s="77">
        <v>2361</v>
      </c>
      <c r="O225" s="77">
        <v>2336</v>
      </c>
      <c r="P225" s="77">
        <v>2336</v>
      </c>
      <c r="Q225" s="77">
        <v>2295</v>
      </c>
      <c r="R225" s="77">
        <v>2317</v>
      </c>
      <c r="S225" s="77">
        <v>2391</v>
      </c>
      <c r="T225" s="77">
        <v>2450</v>
      </c>
      <c r="U225" s="77">
        <v>2436</v>
      </c>
      <c r="V225" s="77">
        <v>2332</v>
      </c>
      <c r="W225" s="77">
        <v>2343</v>
      </c>
      <c r="X225" s="77">
        <v>2346</v>
      </c>
      <c r="Y225" s="77">
        <v>2364</v>
      </c>
      <c r="Z225" s="77">
        <v>2388</v>
      </c>
      <c r="AA225" s="77">
        <v>2370</v>
      </c>
      <c r="AB225" s="77">
        <v>2363</v>
      </c>
      <c r="AC225" s="77">
        <v>2336</v>
      </c>
      <c r="AD225" s="77">
        <v>2349</v>
      </c>
      <c r="AE225" s="77">
        <v>2407</v>
      </c>
      <c r="AF225" s="77">
        <v>2480</v>
      </c>
      <c r="AG225" s="77">
        <v>2456</v>
      </c>
      <c r="AH225" s="77">
        <v>2342</v>
      </c>
      <c r="AI225" s="77">
        <v>2349</v>
      </c>
      <c r="AJ225" s="77">
        <v>2316</v>
      </c>
      <c r="AK225" s="77">
        <v>2343</v>
      </c>
    </row>
    <row r="226" spans="1:37" x14ac:dyDescent="0.2">
      <c r="A226" t="s">
        <v>223</v>
      </c>
      <c r="B226" s="77">
        <v>939</v>
      </c>
      <c r="C226" s="77">
        <v>938</v>
      </c>
      <c r="D226" s="77">
        <v>956</v>
      </c>
      <c r="E226" s="77">
        <v>949</v>
      </c>
      <c r="F226" s="77">
        <v>971</v>
      </c>
      <c r="G226" s="77">
        <v>1013</v>
      </c>
      <c r="H226" s="77">
        <v>1019</v>
      </c>
      <c r="I226" s="77">
        <v>1026</v>
      </c>
      <c r="J226" s="77">
        <v>980</v>
      </c>
      <c r="K226" s="77">
        <v>981</v>
      </c>
      <c r="L226" s="77">
        <v>976</v>
      </c>
      <c r="M226" s="77">
        <v>976</v>
      </c>
      <c r="N226" s="77">
        <v>956</v>
      </c>
      <c r="O226" s="77">
        <v>963</v>
      </c>
      <c r="P226" s="77">
        <v>968</v>
      </c>
      <c r="Q226" s="77">
        <v>979</v>
      </c>
      <c r="R226" s="77">
        <v>984</v>
      </c>
      <c r="S226" s="77">
        <v>1022</v>
      </c>
      <c r="T226" s="77">
        <v>1037</v>
      </c>
      <c r="U226" s="77">
        <v>1034</v>
      </c>
      <c r="V226" s="77">
        <v>991</v>
      </c>
      <c r="W226" s="77">
        <v>980</v>
      </c>
      <c r="X226" s="77">
        <v>970</v>
      </c>
      <c r="Y226" s="77">
        <v>961</v>
      </c>
      <c r="Z226" s="77">
        <v>962</v>
      </c>
      <c r="AA226" s="77">
        <v>966</v>
      </c>
      <c r="AB226" s="77">
        <v>966</v>
      </c>
      <c r="AC226" s="77">
        <v>977</v>
      </c>
      <c r="AD226" s="77">
        <v>998</v>
      </c>
      <c r="AE226" s="77">
        <v>1029</v>
      </c>
      <c r="AF226" s="77">
        <v>1053</v>
      </c>
      <c r="AG226" s="77">
        <v>1043</v>
      </c>
      <c r="AH226" s="77">
        <v>997</v>
      </c>
      <c r="AI226" s="77">
        <v>996</v>
      </c>
      <c r="AJ226" s="77">
        <v>990</v>
      </c>
      <c r="AK226" s="77">
        <v>979</v>
      </c>
    </row>
    <row r="227" spans="1:37" x14ac:dyDescent="0.2">
      <c r="A227" t="s">
        <v>224</v>
      </c>
      <c r="B227" s="77">
        <v>436</v>
      </c>
      <c r="C227" s="77">
        <v>431</v>
      </c>
      <c r="D227" s="77">
        <v>444</v>
      </c>
      <c r="E227" s="77">
        <v>451</v>
      </c>
      <c r="F227" s="77">
        <v>452</v>
      </c>
      <c r="G227" s="77">
        <v>464</v>
      </c>
      <c r="H227" s="77">
        <v>461</v>
      </c>
      <c r="I227" s="77">
        <v>461</v>
      </c>
      <c r="J227" s="77">
        <v>437</v>
      </c>
      <c r="K227" s="77">
        <v>443</v>
      </c>
      <c r="L227" s="77">
        <v>438</v>
      </c>
      <c r="M227" s="77">
        <v>450</v>
      </c>
      <c r="N227" s="77">
        <v>446</v>
      </c>
      <c r="O227" s="77">
        <v>451</v>
      </c>
      <c r="P227" s="77">
        <v>453</v>
      </c>
      <c r="Q227" s="77">
        <v>462</v>
      </c>
      <c r="R227" s="77">
        <v>467</v>
      </c>
      <c r="S227" s="77">
        <v>472</v>
      </c>
      <c r="T227" s="77">
        <v>465</v>
      </c>
      <c r="U227" s="77">
        <v>463</v>
      </c>
      <c r="V227" s="77">
        <v>447</v>
      </c>
      <c r="W227" s="77">
        <v>438</v>
      </c>
      <c r="X227" s="77">
        <v>436</v>
      </c>
      <c r="Y227" s="77">
        <v>441</v>
      </c>
      <c r="Z227" s="77">
        <v>441</v>
      </c>
      <c r="AA227" s="77">
        <v>446</v>
      </c>
      <c r="AB227" s="77">
        <v>452</v>
      </c>
      <c r="AC227" s="77">
        <v>450</v>
      </c>
      <c r="AD227" s="77">
        <v>451</v>
      </c>
      <c r="AE227" s="77">
        <v>463</v>
      </c>
      <c r="AF227" s="77">
        <v>463</v>
      </c>
      <c r="AG227" s="77">
        <v>462</v>
      </c>
      <c r="AH227" s="77">
        <v>472</v>
      </c>
      <c r="AI227" s="77">
        <v>447</v>
      </c>
      <c r="AJ227" s="77">
        <v>453</v>
      </c>
      <c r="AK227" s="77">
        <v>453</v>
      </c>
    </row>
    <row r="228" spans="1:37" x14ac:dyDescent="0.2">
      <c r="A228" t="s">
        <v>225</v>
      </c>
      <c r="B228" s="77">
        <v>75775</v>
      </c>
      <c r="C228" s="77">
        <v>76438</v>
      </c>
      <c r="D228" s="77">
        <v>76339</v>
      </c>
      <c r="E228" s="77">
        <v>76762</v>
      </c>
      <c r="F228" s="77">
        <v>76005</v>
      </c>
      <c r="G228" s="77">
        <v>77243</v>
      </c>
      <c r="H228" s="77">
        <v>77306</v>
      </c>
      <c r="I228" s="77">
        <v>76920</v>
      </c>
      <c r="J228" s="77">
        <v>77156</v>
      </c>
      <c r="K228" s="77">
        <v>78440</v>
      </c>
      <c r="L228" s="77">
        <v>77923</v>
      </c>
      <c r="M228" s="77">
        <v>77554</v>
      </c>
      <c r="N228" s="77">
        <v>76532</v>
      </c>
      <c r="O228" s="77">
        <v>77324</v>
      </c>
      <c r="P228" s="77">
        <v>76980</v>
      </c>
      <c r="Q228" s="77">
        <v>77668</v>
      </c>
      <c r="R228" s="77">
        <v>77082</v>
      </c>
      <c r="S228" s="77">
        <v>77473</v>
      </c>
      <c r="T228" s="77">
        <v>77457</v>
      </c>
      <c r="U228" s="77">
        <v>76798</v>
      </c>
      <c r="V228" s="77">
        <v>77300</v>
      </c>
      <c r="W228" s="77">
        <v>77718</v>
      </c>
      <c r="X228" s="77">
        <v>76839</v>
      </c>
      <c r="Y228" s="77">
        <v>76400</v>
      </c>
      <c r="Z228" s="77">
        <v>75336</v>
      </c>
      <c r="AA228" s="77">
        <v>76418</v>
      </c>
      <c r="AB228" s="77">
        <v>76451</v>
      </c>
      <c r="AC228" s="77">
        <v>77319</v>
      </c>
      <c r="AD228" s="77">
        <v>76650</v>
      </c>
      <c r="AE228" s="77">
        <v>77227</v>
      </c>
      <c r="AF228" s="77">
        <v>77812</v>
      </c>
      <c r="AG228" s="77">
        <v>76638</v>
      </c>
      <c r="AH228" s="77">
        <v>76598</v>
      </c>
      <c r="AI228" s="77">
        <v>77535</v>
      </c>
      <c r="AJ228" s="77">
        <v>76677</v>
      </c>
      <c r="AK228" s="77">
        <v>75913</v>
      </c>
    </row>
    <row r="229" spans="1:37" x14ac:dyDescent="0.2">
      <c r="A229" t="s">
        <v>226</v>
      </c>
      <c r="B229" s="77">
        <v>576</v>
      </c>
      <c r="C229" s="77">
        <v>578</v>
      </c>
      <c r="D229" s="77">
        <v>593</v>
      </c>
      <c r="E229" s="77">
        <v>625</v>
      </c>
      <c r="F229" s="77">
        <v>667</v>
      </c>
      <c r="G229" s="77">
        <v>706</v>
      </c>
      <c r="H229" s="77">
        <v>735</v>
      </c>
      <c r="I229" s="77">
        <v>739</v>
      </c>
      <c r="J229" s="77">
        <v>690</v>
      </c>
      <c r="K229" s="77">
        <v>682</v>
      </c>
      <c r="L229" s="77">
        <v>633</v>
      </c>
      <c r="M229" s="77">
        <v>613</v>
      </c>
      <c r="N229" s="77">
        <v>594</v>
      </c>
      <c r="O229" s="77">
        <v>601</v>
      </c>
      <c r="P229" s="77">
        <v>615</v>
      </c>
      <c r="Q229" s="77">
        <v>634</v>
      </c>
      <c r="R229" s="77">
        <v>674</v>
      </c>
      <c r="S229" s="77">
        <v>724</v>
      </c>
      <c r="T229" s="77">
        <v>754</v>
      </c>
      <c r="U229" s="77">
        <v>754</v>
      </c>
      <c r="V229" s="77">
        <v>704</v>
      </c>
      <c r="W229" s="77">
        <v>683</v>
      </c>
      <c r="X229" s="77">
        <v>639</v>
      </c>
      <c r="Y229" s="77">
        <v>625</v>
      </c>
      <c r="Z229" s="77">
        <v>599</v>
      </c>
      <c r="AA229" s="77">
        <v>613</v>
      </c>
      <c r="AB229" s="77">
        <v>619</v>
      </c>
      <c r="AC229" s="77">
        <v>638</v>
      </c>
      <c r="AD229" s="77">
        <v>670</v>
      </c>
      <c r="AE229" s="77">
        <v>715</v>
      </c>
      <c r="AF229" s="77">
        <v>754</v>
      </c>
      <c r="AG229" s="77">
        <v>752</v>
      </c>
      <c r="AH229" s="77">
        <v>705</v>
      </c>
      <c r="AI229" s="77">
        <v>692</v>
      </c>
      <c r="AJ229" s="77">
        <v>638</v>
      </c>
      <c r="AK229" s="77">
        <v>623</v>
      </c>
    </row>
    <row r="230" spans="1:37" x14ac:dyDescent="0.2">
      <c r="A230" t="s">
        <v>227</v>
      </c>
      <c r="B230" s="77">
        <v>747</v>
      </c>
      <c r="C230" s="77">
        <v>738</v>
      </c>
      <c r="D230" s="77">
        <v>723</v>
      </c>
      <c r="E230" s="77">
        <v>673</v>
      </c>
      <c r="F230" s="77">
        <v>661</v>
      </c>
      <c r="G230" s="77">
        <v>695</v>
      </c>
      <c r="H230" s="77">
        <v>705</v>
      </c>
      <c r="I230" s="77">
        <v>699</v>
      </c>
      <c r="J230" s="77">
        <v>683</v>
      </c>
      <c r="K230" s="77">
        <v>682</v>
      </c>
      <c r="L230" s="77">
        <v>673</v>
      </c>
      <c r="M230" s="77">
        <v>718</v>
      </c>
      <c r="N230" s="77">
        <v>748</v>
      </c>
      <c r="O230" s="77">
        <v>751</v>
      </c>
      <c r="P230" s="77">
        <v>741</v>
      </c>
      <c r="Q230" s="77">
        <v>699</v>
      </c>
      <c r="R230" s="77">
        <v>669</v>
      </c>
      <c r="S230" s="77">
        <v>699</v>
      </c>
      <c r="T230" s="77">
        <v>714</v>
      </c>
      <c r="U230" s="77">
        <v>711</v>
      </c>
      <c r="V230" s="77">
        <v>688</v>
      </c>
      <c r="W230" s="77">
        <v>701</v>
      </c>
      <c r="X230" s="77">
        <v>682</v>
      </c>
      <c r="Y230" s="77">
        <v>731</v>
      </c>
      <c r="Z230" s="77">
        <v>755</v>
      </c>
      <c r="AA230" s="77">
        <v>757</v>
      </c>
      <c r="AB230" s="77">
        <v>739</v>
      </c>
      <c r="AC230" s="77">
        <v>685</v>
      </c>
      <c r="AD230" s="77">
        <v>669</v>
      </c>
      <c r="AE230" s="77">
        <v>686</v>
      </c>
      <c r="AF230" s="77">
        <v>697</v>
      </c>
      <c r="AG230" s="77">
        <v>701</v>
      </c>
      <c r="AH230" s="77">
        <v>661</v>
      </c>
      <c r="AI230" s="77">
        <v>677</v>
      </c>
      <c r="AJ230" s="77">
        <v>670</v>
      </c>
      <c r="AK230" s="77">
        <v>705</v>
      </c>
    </row>
    <row r="231" spans="1:37" x14ac:dyDescent="0.2">
      <c r="A231" t="s">
        <v>228</v>
      </c>
      <c r="B231" s="77">
        <v>389</v>
      </c>
      <c r="C231" s="77">
        <v>407</v>
      </c>
      <c r="D231" s="77">
        <v>410</v>
      </c>
      <c r="E231" s="77">
        <v>411</v>
      </c>
      <c r="F231" s="77">
        <v>397</v>
      </c>
      <c r="G231" s="77">
        <v>394</v>
      </c>
      <c r="H231" s="77">
        <v>403</v>
      </c>
      <c r="I231" s="77">
        <v>394</v>
      </c>
      <c r="J231" s="77">
        <v>394</v>
      </c>
      <c r="K231" s="77">
        <v>398</v>
      </c>
      <c r="L231" s="77">
        <v>400</v>
      </c>
      <c r="M231" s="77">
        <v>417</v>
      </c>
      <c r="N231" s="77">
        <v>401</v>
      </c>
      <c r="O231" s="77">
        <v>398</v>
      </c>
      <c r="P231" s="77">
        <v>419</v>
      </c>
      <c r="Q231" s="77">
        <v>419</v>
      </c>
      <c r="R231" s="77">
        <v>419</v>
      </c>
      <c r="S231" s="77">
        <v>402</v>
      </c>
      <c r="T231" s="77">
        <v>408</v>
      </c>
      <c r="U231" s="77">
        <v>402</v>
      </c>
      <c r="V231" s="77">
        <v>394</v>
      </c>
      <c r="W231" s="77">
        <v>401</v>
      </c>
      <c r="X231" s="77">
        <v>402</v>
      </c>
      <c r="Y231" s="77">
        <v>417</v>
      </c>
      <c r="Z231" s="77">
        <v>414</v>
      </c>
      <c r="AA231" s="77">
        <v>414</v>
      </c>
      <c r="AB231" s="77">
        <v>417</v>
      </c>
      <c r="AC231" s="77">
        <v>415</v>
      </c>
      <c r="AD231" s="77">
        <v>402</v>
      </c>
      <c r="AE231" s="77">
        <v>395</v>
      </c>
      <c r="AF231" s="77">
        <v>398</v>
      </c>
      <c r="AG231" s="77">
        <v>401</v>
      </c>
      <c r="AH231" s="77">
        <v>396</v>
      </c>
      <c r="AI231" s="77">
        <v>400</v>
      </c>
      <c r="AJ231" s="77">
        <v>400</v>
      </c>
      <c r="AK231" s="77">
        <v>419</v>
      </c>
    </row>
    <row r="232" spans="1:37" x14ac:dyDescent="0.2">
      <c r="A232" t="s">
        <v>229</v>
      </c>
      <c r="B232" s="77">
        <v>1172</v>
      </c>
      <c r="C232" s="77">
        <v>1177</v>
      </c>
      <c r="D232" s="77">
        <v>1186</v>
      </c>
      <c r="E232" s="77">
        <v>1182</v>
      </c>
      <c r="F232" s="77">
        <v>1197</v>
      </c>
      <c r="G232" s="77">
        <v>1210</v>
      </c>
      <c r="H232" s="77">
        <v>1224</v>
      </c>
      <c r="I232" s="77">
        <v>1227</v>
      </c>
      <c r="J232" s="77">
        <v>1206</v>
      </c>
      <c r="K232" s="77">
        <v>1211</v>
      </c>
      <c r="L232" s="77">
        <v>1209</v>
      </c>
      <c r="M232" s="77">
        <v>1194</v>
      </c>
      <c r="N232" s="77">
        <v>1199</v>
      </c>
      <c r="O232" s="77">
        <v>1186</v>
      </c>
      <c r="P232" s="77">
        <v>1195</v>
      </c>
      <c r="Q232" s="77">
        <v>1201</v>
      </c>
      <c r="R232" s="77">
        <v>1212</v>
      </c>
      <c r="S232" s="77">
        <v>1230</v>
      </c>
      <c r="T232" s="77">
        <v>1243</v>
      </c>
      <c r="U232" s="77">
        <v>1246</v>
      </c>
      <c r="V232" s="77">
        <v>1226</v>
      </c>
      <c r="W232" s="77">
        <v>1227</v>
      </c>
      <c r="X232" s="77">
        <v>1211</v>
      </c>
      <c r="Y232" s="77">
        <v>1201</v>
      </c>
      <c r="Z232" s="77">
        <v>1191</v>
      </c>
      <c r="AA232" s="77">
        <v>1196</v>
      </c>
      <c r="AB232" s="77">
        <v>1221</v>
      </c>
      <c r="AC232" s="77">
        <v>1221</v>
      </c>
      <c r="AD232" s="77">
        <v>1230</v>
      </c>
      <c r="AE232" s="77">
        <v>1247</v>
      </c>
      <c r="AF232" s="77">
        <v>1258</v>
      </c>
      <c r="AG232" s="77">
        <v>1246</v>
      </c>
      <c r="AH232" s="77">
        <v>1219</v>
      </c>
      <c r="AI232" s="77">
        <v>1221</v>
      </c>
      <c r="AJ232" s="77">
        <v>1204</v>
      </c>
      <c r="AK232" s="77">
        <v>1192</v>
      </c>
    </row>
    <row r="233" spans="1:37" x14ac:dyDescent="0.2">
      <c r="A233" t="s">
        <v>230</v>
      </c>
      <c r="B233" s="77">
        <v>7296</v>
      </c>
      <c r="C233" s="77">
        <v>7277</v>
      </c>
      <c r="D233" s="77">
        <v>7354</v>
      </c>
      <c r="E233" s="77">
        <v>7392</v>
      </c>
      <c r="F233" s="77">
        <v>7433</v>
      </c>
      <c r="G233" s="77">
        <v>7673</v>
      </c>
      <c r="H233" s="77">
        <v>7703</v>
      </c>
      <c r="I233" s="77">
        <v>7681</v>
      </c>
      <c r="J233" s="77">
        <v>7486</v>
      </c>
      <c r="K233" s="77">
        <v>7559</v>
      </c>
      <c r="L233" s="77">
        <v>7451</v>
      </c>
      <c r="M233" s="77">
        <v>7409</v>
      </c>
      <c r="N233" s="77">
        <v>7443</v>
      </c>
      <c r="O233" s="77">
        <v>7489</v>
      </c>
      <c r="P233" s="77">
        <v>7480</v>
      </c>
      <c r="Q233" s="77">
        <v>7447</v>
      </c>
      <c r="R233" s="77">
        <v>7509</v>
      </c>
      <c r="S233" s="77">
        <v>7668</v>
      </c>
      <c r="T233" s="77">
        <v>7743</v>
      </c>
      <c r="U233" s="77">
        <v>7674</v>
      </c>
      <c r="V233" s="77">
        <v>7559</v>
      </c>
      <c r="W233" s="77">
        <v>7558</v>
      </c>
      <c r="X233" s="77">
        <v>7475</v>
      </c>
      <c r="Y233" s="77">
        <v>7462</v>
      </c>
      <c r="Z233" s="77">
        <v>7490</v>
      </c>
      <c r="AA233" s="77">
        <v>7545</v>
      </c>
      <c r="AB233" s="77">
        <v>7571</v>
      </c>
      <c r="AC233" s="77">
        <v>7515</v>
      </c>
      <c r="AD233" s="77">
        <v>7612</v>
      </c>
      <c r="AE233" s="77">
        <v>7737</v>
      </c>
      <c r="AF233" s="77">
        <v>7847</v>
      </c>
      <c r="AG233" s="77">
        <v>7589</v>
      </c>
      <c r="AH233" s="77">
        <v>7432</v>
      </c>
      <c r="AI233" s="77">
        <v>7457</v>
      </c>
      <c r="AJ233" s="77">
        <v>7409</v>
      </c>
      <c r="AK233" s="77">
        <v>7406</v>
      </c>
    </row>
    <row r="234" spans="1:37" x14ac:dyDescent="0.2">
      <c r="A234" t="s">
        <v>231</v>
      </c>
      <c r="B234" s="77">
        <v>1856</v>
      </c>
      <c r="C234" s="77">
        <v>1862</v>
      </c>
      <c r="D234" s="77">
        <v>1863</v>
      </c>
      <c r="E234" s="77">
        <v>1858</v>
      </c>
      <c r="F234" s="77">
        <v>1851</v>
      </c>
      <c r="G234" s="77">
        <v>1890</v>
      </c>
      <c r="H234" s="77">
        <v>1879</v>
      </c>
      <c r="I234" s="77">
        <v>1899</v>
      </c>
      <c r="J234" s="77">
        <v>1864</v>
      </c>
      <c r="K234" s="77">
        <v>1881</v>
      </c>
      <c r="L234" s="77">
        <v>1876</v>
      </c>
      <c r="M234" s="77">
        <v>1853</v>
      </c>
      <c r="N234" s="77">
        <v>1823</v>
      </c>
      <c r="O234" s="77">
        <v>1851</v>
      </c>
      <c r="P234" s="77">
        <v>1849</v>
      </c>
      <c r="Q234" s="77">
        <v>1832</v>
      </c>
      <c r="R234" s="77">
        <v>1815</v>
      </c>
      <c r="S234" s="77">
        <v>1855</v>
      </c>
      <c r="T234" s="77">
        <v>1874</v>
      </c>
      <c r="U234" s="77">
        <v>1863</v>
      </c>
      <c r="V234" s="77">
        <v>1834</v>
      </c>
      <c r="W234" s="77">
        <v>1844</v>
      </c>
      <c r="X234" s="77">
        <v>1824</v>
      </c>
      <c r="Y234" s="77">
        <v>1806</v>
      </c>
      <c r="Z234" s="77">
        <v>1809</v>
      </c>
      <c r="AA234" s="77">
        <v>1829</v>
      </c>
      <c r="AB234" s="77">
        <v>1834</v>
      </c>
      <c r="AC234" s="77">
        <v>1834</v>
      </c>
      <c r="AD234" s="77">
        <v>1812</v>
      </c>
      <c r="AE234" s="77">
        <v>1858</v>
      </c>
      <c r="AF234" s="77">
        <v>1880</v>
      </c>
      <c r="AG234" s="77">
        <v>1834</v>
      </c>
      <c r="AH234" s="77">
        <v>1797</v>
      </c>
      <c r="AI234" s="77">
        <v>1813</v>
      </c>
      <c r="AJ234" s="77">
        <v>1798</v>
      </c>
      <c r="AK234" s="77">
        <v>1798</v>
      </c>
    </row>
    <row r="235" spans="1:37" x14ac:dyDescent="0.2">
      <c r="A235" t="s">
        <v>232</v>
      </c>
      <c r="B235" s="77">
        <v>7185</v>
      </c>
      <c r="C235" s="77">
        <v>7211</v>
      </c>
      <c r="D235" s="77">
        <v>7242</v>
      </c>
      <c r="E235" s="77">
        <v>7232</v>
      </c>
      <c r="F235" s="77">
        <v>7191</v>
      </c>
      <c r="G235" s="77">
        <v>7301</v>
      </c>
      <c r="H235" s="77">
        <v>7243</v>
      </c>
      <c r="I235" s="77">
        <v>7297</v>
      </c>
      <c r="J235" s="77">
        <v>7145</v>
      </c>
      <c r="K235" s="77">
        <v>7191</v>
      </c>
      <c r="L235" s="77">
        <v>7136</v>
      </c>
      <c r="M235" s="77">
        <v>7151</v>
      </c>
      <c r="N235" s="77">
        <v>7063</v>
      </c>
      <c r="O235" s="77">
        <v>7136</v>
      </c>
      <c r="P235" s="77">
        <v>7141</v>
      </c>
      <c r="Q235" s="77">
        <v>7107</v>
      </c>
      <c r="R235" s="77">
        <v>7049</v>
      </c>
      <c r="S235" s="77">
        <v>7137</v>
      </c>
      <c r="T235" s="77">
        <v>7206</v>
      </c>
      <c r="U235" s="77">
        <v>7129</v>
      </c>
      <c r="V235" s="77">
        <v>7049</v>
      </c>
      <c r="W235" s="77">
        <v>7076</v>
      </c>
      <c r="X235" s="77">
        <v>7027</v>
      </c>
      <c r="Y235" s="77">
        <v>7039</v>
      </c>
      <c r="Z235" s="77">
        <v>7011</v>
      </c>
      <c r="AA235" s="77">
        <v>7081</v>
      </c>
      <c r="AB235" s="77">
        <v>7095</v>
      </c>
      <c r="AC235" s="77">
        <v>7079</v>
      </c>
      <c r="AD235" s="77">
        <v>7042</v>
      </c>
      <c r="AE235" s="77">
        <v>7144</v>
      </c>
      <c r="AF235" s="77">
        <v>7238</v>
      </c>
      <c r="AG235" s="77">
        <v>7067</v>
      </c>
      <c r="AH235" s="77">
        <v>6912</v>
      </c>
      <c r="AI235" s="77">
        <v>6951</v>
      </c>
      <c r="AJ235" s="77">
        <v>6935</v>
      </c>
      <c r="AK235" s="77">
        <v>6945</v>
      </c>
    </row>
    <row r="236" spans="1:37" x14ac:dyDescent="0.2">
      <c r="A236" t="s">
        <v>233</v>
      </c>
      <c r="B236" s="77">
        <v>1506</v>
      </c>
      <c r="C236" s="77">
        <v>1512</v>
      </c>
      <c r="D236" s="77">
        <v>1513</v>
      </c>
      <c r="E236" s="77">
        <v>1525</v>
      </c>
      <c r="F236" s="77">
        <v>1525</v>
      </c>
      <c r="G236" s="77">
        <v>1569</v>
      </c>
      <c r="H236" s="77">
        <v>1593</v>
      </c>
      <c r="I236" s="77">
        <v>1599</v>
      </c>
      <c r="J236" s="77">
        <v>1566</v>
      </c>
      <c r="K236" s="77">
        <v>1562</v>
      </c>
      <c r="L236" s="77">
        <v>1551</v>
      </c>
      <c r="M236" s="77">
        <v>1542</v>
      </c>
      <c r="N236" s="77">
        <v>1544</v>
      </c>
      <c r="O236" s="77">
        <v>1540</v>
      </c>
      <c r="P236" s="77">
        <v>1547</v>
      </c>
      <c r="Q236" s="77">
        <v>1537</v>
      </c>
      <c r="R236" s="77">
        <v>1548</v>
      </c>
      <c r="S236" s="77">
        <v>1577</v>
      </c>
      <c r="T236" s="77">
        <v>1605</v>
      </c>
      <c r="U236" s="77">
        <v>1601</v>
      </c>
      <c r="V236" s="77">
        <v>1553</v>
      </c>
      <c r="W236" s="77">
        <v>1549</v>
      </c>
      <c r="X236" s="77">
        <v>1547</v>
      </c>
      <c r="Y236" s="77">
        <v>1539</v>
      </c>
      <c r="Z236" s="77">
        <v>1544</v>
      </c>
      <c r="AA236" s="77">
        <v>1538</v>
      </c>
      <c r="AB236" s="77">
        <v>1541</v>
      </c>
      <c r="AC236" s="77">
        <v>1555</v>
      </c>
      <c r="AD236" s="77">
        <v>1553</v>
      </c>
      <c r="AE236" s="77">
        <v>1581</v>
      </c>
      <c r="AF236" s="77">
        <v>1603</v>
      </c>
      <c r="AG236" s="77">
        <v>1589</v>
      </c>
      <c r="AH236" s="77">
        <v>1542</v>
      </c>
      <c r="AI236" s="77">
        <v>1542</v>
      </c>
      <c r="AJ236" s="77">
        <v>1539</v>
      </c>
      <c r="AK236" s="77">
        <v>1527</v>
      </c>
    </row>
    <row r="237" spans="1:37" x14ac:dyDescent="0.2">
      <c r="A237" t="s">
        <v>234</v>
      </c>
      <c r="B237" s="77">
        <v>683</v>
      </c>
      <c r="C237" s="77">
        <v>683</v>
      </c>
      <c r="D237" s="77">
        <v>680</v>
      </c>
      <c r="E237" s="77">
        <v>674</v>
      </c>
      <c r="F237" s="77">
        <v>662</v>
      </c>
      <c r="G237" s="77">
        <v>669</v>
      </c>
      <c r="H237" s="77">
        <v>659</v>
      </c>
      <c r="I237" s="77">
        <v>669</v>
      </c>
      <c r="J237" s="77">
        <v>654</v>
      </c>
      <c r="K237" s="77">
        <v>672</v>
      </c>
      <c r="L237" s="77">
        <v>666</v>
      </c>
      <c r="M237" s="77">
        <v>665</v>
      </c>
      <c r="N237" s="77">
        <v>662</v>
      </c>
      <c r="O237" s="77">
        <v>659</v>
      </c>
      <c r="P237" s="77">
        <v>665</v>
      </c>
      <c r="Q237" s="77">
        <v>666</v>
      </c>
      <c r="R237" s="77">
        <v>650</v>
      </c>
      <c r="S237" s="77">
        <v>654</v>
      </c>
      <c r="T237" s="77">
        <v>672</v>
      </c>
      <c r="U237" s="77">
        <v>659</v>
      </c>
      <c r="V237" s="77">
        <v>656</v>
      </c>
      <c r="W237" s="77">
        <v>659</v>
      </c>
      <c r="X237" s="77">
        <v>659</v>
      </c>
      <c r="Y237" s="77">
        <v>676</v>
      </c>
      <c r="Z237" s="77">
        <v>669</v>
      </c>
      <c r="AA237" s="77">
        <v>668</v>
      </c>
      <c r="AB237" s="77">
        <v>668</v>
      </c>
      <c r="AC237" s="77">
        <v>666</v>
      </c>
      <c r="AD237" s="77">
        <v>657</v>
      </c>
      <c r="AE237" s="77">
        <v>661</v>
      </c>
      <c r="AF237" s="77">
        <v>675</v>
      </c>
      <c r="AG237" s="77">
        <v>653</v>
      </c>
      <c r="AH237" s="77">
        <v>646</v>
      </c>
      <c r="AI237" s="77">
        <v>650</v>
      </c>
      <c r="AJ237" s="77">
        <v>647</v>
      </c>
      <c r="AK237" s="77">
        <v>648</v>
      </c>
    </row>
    <row r="238" spans="1:37" x14ac:dyDescent="0.2">
      <c r="A238" t="s">
        <v>235</v>
      </c>
      <c r="B238" s="77">
        <v>3184</v>
      </c>
      <c r="C238" s="77">
        <v>3172</v>
      </c>
      <c r="D238" s="77">
        <v>3186</v>
      </c>
      <c r="E238" s="77">
        <v>3168</v>
      </c>
      <c r="F238" s="77">
        <v>3166</v>
      </c>
      <c r="G238" s="77">
        <v>3190</v>
      </c>
      <c r="H238" s="77">
        <v>3188</v>
      </c>
      <c r="I238" s="77">
        <v>3174</v>
      </c>
      <c r="J238" s="77">
        <v>3183</v>
      </c>
      <c r="K238" s="77">
        <v>3229</v>
      </c>
      <c r="L238" s="77">
        <v>3214</v>
      </c>
      <c r="M238" s="77">
        <v>3213</v>
      </c>
      <c r="N238" s="77">
        <v>3206</v>
      </c>
      <c r="O238" s="77">
        <v>3174</v>
      </c>
      <c r="P238" s="77">
        <v>3181</v>
      </c>
      <c r="Q238" s="77">
        <v>3189</v>
      </c>
      <c r="R238" s="77">
        <v>3180</v>
      </c>
      <c r="S238" s="77">
        <v>3194</v>
      </c>
      <c r="T238" s="77">
        <v>3192</v>
      </c>
      <c r="U238" s="77">
        <v>3183</v>
      </c>
      <c r="V238" s="77">
        <v>3172</v>
      </c>
      <c r="W238" s="77">
        <v>3225</v>
      </c>
      <c r="X238" s="77">
        <v>3208</v>
      </c>
      <c r="Y238" s="77">
        <v>3180</v>
      </c>
      <c r="Z238" s="77">
        <v>3170</v>
      </c>
      <c r="AA238" s="77">
        <v>3173</v>
      </c>
      <c r="AB238" s="77">
        <v>3192</v>
      </c>
      <c r="AC238" s="77">
        <v>3213</v>
      </c>
      <c r="AD238" s="77">
        <v>3209</v>
      </c>
      <c r="AE238" s="77">
        <v>3227</v>
      </c>
      <c r="AF238" s="77">
        <v>3228</v>
      </c>
      <c r="AG238" s="77">
        <v>3208</v>
      </c>
      <c r="AH238" s="77">
        <v>3178</v>
      </c>
      <c r="AI238" s="77">
        <v>3218</v>
      </c>
      <c r="AJ238" s="77">
        <v>3203</v>
      </c>
      <c r="AK238" s="77">
        <v>3155</v>
      </c>
    </row>
    <row r="239" spans="1:37" x14ac:dyDescent="0.2">
      <c r="A239" t="s">
        <v>236</v>
      </c>
      <c r="B239" s="77">
        <v>694</v>
      </c>
      <c r="C239" s="77">
        <v>696</v>
      </c>
      <c r="D239" s="77">
        <v>702</v>
      </c>
      <c r="E239" s="77">
        <v>709</v>
      </c>
      <c r="F239" s="77">
        <v>723</v>
      </c>
      <c r="G239" s="77">
        <v>741</v>
      </c>
      <c r="H239" s="77">
        <v>744</v>
      </c>
      <c r="I239" s="77">
        <v>747</v>
      </c>
      <c r="J239" s="77">
        <v>714</v>
      </c>
      <c r="K239" s="77">
        <v>721</v>
      </c>
      <c r="L239" s="77">
        <v>715</v>
      </c>
      <c r="M239" s="77">
        <v>710</v>
      </c>
      <c r="N239" s="77">
        <v>706</v>
      </c>
      <c r="O239" s="77">
        <v>708</v>
      </c>
      <c r="P239" s="77">
        <v>713</v>
      </c>
      <c r="Q239" s="77">
        <v>718</v>
      </c>
      <c r="R239" s="77">
        <v>724</v>
      </c>
      <c r="S239" s="77">
        <v>753</v>
      </c>
      <c r="T239" s="77">
        <v>755</v>
      </c>
      <c r="U239" s="77">
        <v>759</v>
      </c>
      <c r="V239" s="77">
        <v>737</v>
      </c>
      <c r="W239" s="77">
        <v>735</v>
      </c>
      <c r="X239" s="77">
        <v>726</v>
      </c>
      <c r="Y239" s="77">
        <v>713</v>
      </c>
      <c r="Z239" s="77">
        <v>710</v>
      </c>
      <c r="AA239" s="77">
        <v>710</v>
      </c>
      <c r="AB239" s="77">
        <v>721</v>
      </c>
      <c r="AC239" s="77">
        <v>730</v>
      </c>
      <c r="AD239" s="77">
        <v>739</v>
      </c>
      <c r="AE239" s="77">
        <v>765</v>
      </c>
      <c r="AF239" s="77">
        <v>782</v>
      </c>
      <c r="AG239" s="77">
        <v>773</v>
      </c>
      <c r="AH239" s="77">
        <v>736</v>
      </c>
      <c r="AI239" s="77">
        <v>733</v>
      </c>
      <c r="AJ239" s="77">
        <v>725</v>
      </c>
      <c r="AK239" s="77">
        <v>716</v>
      </c>
    </row>
    <row r="240" spans="1:37" x14ac:dyDescent="0.2">
      <c r="A240" t="s">
        <v>237</v>
      </c>
      <c r="B240" s="77">
        <v>37134</v>
      </c>
      <c r="C240" s="77">
        <v>37107</v>
      </c>
      <c r="D240" s="77">
        <v>37197</v>
      </c>
      <c r="E240" s="77">
        <v>37559</v>
      </c>
      <c r="F240" s="77">
        <v>37984</v>
      </c>
      <c r="G240" s="77">
        <v>38883</v>
      </c>
      <c r="H240" s="77">
        <v>39359</v>
      </c>
      <c r="I240" s="77">
        <v>39382</v>
      </c>
      <c r="J240" s="77">
        <v>38598</v>
      </c>
      <c r="K240" s="77">
        <v>38679</v>
      </c>
      <c r="L240" s="77">
        <v>38700</v>
      </c>
      <c r="M240" s="77">
        <v>38640</v>
      </c>
      <c r="N240" s="77">
        <v>38404</v>
      </c>
      <c r="O240" s="77">
        <v>38141</v>
      </c>
      <c r="P240" s="77">
        <v>38213</v>
      </c>
      <c r="Q240" s="77">
        <v>38426</v>
      </c>
      <c r="R240" s="77">
        <v>38984</v>
      </c>
      <c r="S240" s="77">
        <v>39901</v>
      </c>
      <c r="T240" s="77">
        <v>40269</v>
      </c>
      <c r="U240" s="77">
        <v>40211</v>
      </c>
      <c r="V240" s="77">
        <v>39442</v>
      </c>
      <c r="W240" s="77">
        <v>39286</v>
      </c>
      <c r="X240" s="77">
        <v>39061</v>
      </c>
      <c r="Y240" s="77">
        <v>38858</v>
      </c>
      <c r="Z240" s="77">
        <v>38668</v>
      </c>
      <c r="AA240" s="77">
        <v>38330</v>
      </c>
      <c r="AB240" s="77">
        <v>38578</v>
      </c>
      <c r="AC240" s="77">
        <v>38951</v>
      </c>
      <c r="AD240" s="77">
        <v>39548</v>
      </c>
      <c r="AE240" s="77">
        <v>40498</v>
      </c>
      <c r="AF240" s="77">
        <v>40950</v>
      </c>
      <c r="AG240" s="77">
        <v>40919</v>
      </c>
      <c r="AH240" s="77">
        <v>39836</v>
      </c>
      <c r="AI240" s="77">
        <v>39701</v>
      </c>
      <c r="AJ240" s="77">
        <v>39587</v>
      </c>
      <c r="AK240" s="77">
        <v>39226</v>
      </c>
    </row>
    <row r="241" spans="1:37" x14ac:dyDescent="0.2">
      <c r="A241" t="s">
        <v>238</v>
      </c>
      <c r="B241" s="77">
        <v>298811</v>
      </c>
      <c r="C241" s="77">
        <v>298433</v>
      </c>
      <c r="D241" s="77">
        <v>299125</v>
      </c>
      <c r="E241" s="77">
        <v>300480</v>
      </c>
      <c r="F241" s="77">
        <v>303082</v>
      </c>
      <c r="G241" s="77">
        <v>309067</v>
      </c>
      <c r="H241" s="77">
        <v>312575</v>
      </c>
      <c r="I241" s="77">
        <v>312672</v>
      </c>
      <c r="J241" s="77">
        <v>307589</v>
      </c>
      <c r="K241" s="77">
        <v>309234</v>
      </c>
      <c r="L241" s="77">
        <v>308616</v>
      </c>
      <c r="M241" s="77">
        <v>308018</v>
      </c>
      <c r="N241" s="77">
        <v>307076</v>
      </c>
      <c r="O241" s="77">
        <v>304930</v>
      </c>
      <c r="P241" s="77">
        <v>305668</v>
      </c>
      <c r="Q241" s="77">
        <v>306638</v>
      </c>
      <c r="R241" s="77">
        <v>309905</v>
      </c>
      <c r="S241" s="77">
        <v>315973</v>
      </c>
      <c r="T241" s="77">
        <v>318579</v>
      </c>
      <c r="U241" s="77">
        <v>317888</v>
      </c>
      <c r="V241" s="77">
        <v>312577</v>
      </c>
      <c r="W241" s="77">
        <v>312292</v>
      </c>
      <c r="X241" s="77">
        <v>310431</v>
      </c>
      <c r="Y241" s="77">
        <v>308526</v>
      </c>
      <c r="Z241" s="77">
        <v>307501</v>
      </c>
      <c r="AA241" s="77">
        <v>305827</v>
      </c>
      <c r="AB241" s="77">
        <v>307997</v>
      </c>
      <c r="AC241" s="77">
        <v>310386</v>
      </c>
      <c r="AD241" s="77">
        <v>314155</v>
      </c>
      <c r="AE241" s="77">
        <v>320527</v>
      </c>
      <c r="AF241" s="77">
        <v>323630</v>
      </c>
      <c r="AG241" s="77">
        <v>322235</v>
      </c>
      <c r="AH241" s="77">
        <v>314825</v>
      </c>
      <c r="AI241" s="77">
        <v>315375</v>
      </c>
      <c r="AJ241" s="77">
        <v>313416</v>
      </c>
      <c r="AK241" s="77">
        <v>310568</v>
      </c>
    </row>
    <row r="242" spans="1:37" x14ac:dyDescent="0.2">
      <c r="A242" t="s">
        <v>239</v>
      </c>
      <c r="B242" s="77">
        <v>198479</v>
      </c>
      <c r="C242" s="77">
        <v>198183</v>
      </c>
      <c r="D242" s="77">
        <v>198485</v>
      </c>
      <c r="E242" s="77">
        <v>199916</v>
      </c>
      <c r="F242" s="77">
        <v>202085</v>
      </c>
      <c r="G242" s="77">
        <v>206708</v>
      </c>
      <c r="H242" s="77">
        <v>209339</v>
      </c>
      <c r="I242" s="77">
        <v>209469</v>
      </c>
      <c r="J242" s="77">
        <v>205597</v>
      </c>
      <c r="K242" s="77">
        <v>206208</v>
      </c>
      <c r="L242" s="77">
        <v>206172</v>
      </c>
      <c r="M242" s="77">
        <v>205865</v>
      </c>
      <c r="N242" s="77">
        <v>205007</v>
      </c>
      <c r="O242" s="77">
        <v>203586</v>
      </c>
      <c r="P242" s="77">
        <v>203977</v>
      </c>
      <c r="Q242" s="77">
        <v>204696</v>
      </c>
      <c r="R242" s="77">
        <v>207413</v>
      </c>
      <c r="S242" s="77">
        <v>212470</v>
      </c>
      <c r="T242" s="77">
        <v>214354</v>
      </c>
      <c r="U242" s="77">
        <v>214051</v>
      </c>
      <c r="V242" s="77">
        <v>210004</v>
      </c>
      <c r="W242" s="77">
        <v>209220</v>
      </c>
      <c r="X242" s="77">
        <v>207983</v>
      </c>
      <c r="Y242" s="77">
        <v>206896</v>
      </c>
      <c r="Z242" s="77">
        <v>206186</v>
      </c>
      <c r="AA242" s="77">
        <v>204542</v>
      </c>
      <c r="AB242" s="77">
        <v>205602</v>
      </c>
      <c r="AC242" s="77">
        <v>207347</v>
      </c>
      <c r="AD242" s="77">
        <v>210447</v>
      </c>
      <c r="AE242" s="77">
        <v>215688</v>
      </c>
      <c r="AF242" s="77">
        <v>218059</v>
      </c>
      <c r="AG242" s="77">
        <v>217755</v>
      </c>
      <c r="AH242" s="77">
        <v>211876</v>
      </c>
      <c r="AI242" s="77">
        <v>211561</v>
      </c>
      <c r="AJ242" s="77">
        <v>210675</v>
      </c>
      <c r="AK242" s="77">
        <v>208986</v>
      </c>
    </row>
    <row r="243" spans="1:37" x14ac:dyDescent="0.2">
      <c r="A243" t="s">
        <v>240</v>
      </c>
      <c r="B243" s="77">
        <v>16474</v>
      </c>
      <c r="C243" s="77">
        <v>16521</v>
      </c>
      <c r="D243" s="77">
        <v>16586</v>
      </c>
      <c r="E243" s="77">
        <v>16751</v>
      </c>
      <c r="F243" s="77">
        <v>16895</v>
      </c>
      <c r="G243" s="77">
        <v>17273</v>
      </c>
      <c r="H243" s="77">
        <v>17506</v>
      </c>
      <c r="I243" s="77">
        <v>17549</v>
      </c>
      <c r="J243" s="77">
        <v>17211</v>
      </c>
      <c r="K243" s="77">
        <v>17220</v>
      </c>
      <c r="L243" s="77">
        <v>17172</v>
      </c>
      <c r="M243" s="77">
        <v>17208</v>
      </c>
      <c r="N243" s="77">
        <v>17077</v>
      </c>
      <c r="O243" s="77">
        <v>17021</v>
      </c>
      <c r="P243" s="77">
        <v>17002</v>
      </c>
      <c r="Q243" s="77">
        <v>17109</v>
      </c>
      <c r="R243" s="77">
        <v>17310</v>
      </c>
      <c r="S243" s="77">
        <v>17708</v>
      </c>
      <c r="T243" s="77">
        <v>17883</v>
      </c>
      <c r="U243" s="77">
        <v>17852</v>
      </c>
      <c r="V243" s="77">
        <v>17485</v>
      </c>
      <c r="W243" s="77">
        <v>17520</v>
      </c>
      <c r="X243" s="77">
        <v>17590</v>
      </c>
      <c r="Y243" s="77">
        <v>17463</v>
      </c>
      <c r="Z243" s="77">
        <v>17332</v>
      </c>
      <c r="AA243" s="77">
        <v>17313</v>
      </c>
      <c r="AB243" s="77">
        <v>17388</v>
      </c>
      <c r="AC243" s="77">
        <v>17470</v>
      </c>
      <c r="AD243" s="77">
        <v>17661</v>
      </c>
      <c r="AE243" s="77">
        <v>18015</v>
      </c>
      <c r="AF243" s="77">
        <v>18092</v>
      </c>
      <c r="AG243" s="77">
        <v>18080</v>
      </c>
      <c r="AH243" s="77">
        <v>17648</v>
      </c>
      <c r="AI243" s="77">
        <v>17838</v>
      </c>
      <c r="AJ243" s="77">
        <v>17768</v>
      </c>
      <c r="AK243" s="77">
        <v>17602</v>
      </c>
    </row>
    <row r="244" spans="1:37" x14ac:dyDescent="0.2">
      <c r="A244" t="s">
        <v>241</v>
      </c>
      <c r="B244" s="77">
        <v>841</v>
      </c>
      <c r="C244" s="77">
        <v>844</v>
      </c>
      <c r="D244" s="77">
        <v>845</v>
      </c>
      <c r="E244" s="77">
        <v>849</v>
      </c>
      <c r="F244" s="77">
        <v>857</v>
      </c>
      <c r="G244" s="77">
        <v>882</v>
      </c>
      <c r="H244" s="77">
        <v>890</v>
      </c>
      <c r="I244" s="77">
        <v>890</v>
      </c>
      <c r="J244" s="77">
        <v>878</v>
      </c>
      <c r="K244" s="77">
        <v>878</v>
      </c>
      <c r="L244" s="77">
        <v>877</v>
      </c>
      <c r="M244" s="77">
        <v>882</v>
      </c>
      <c r="N244" s="77">
        <v>876</v>
      </c>
      <c r="O244" s="77">
        <v>871</v>
      </c>
      <c r="P244" s="77">
        <v>872</v>
      </c>
      <c r="Q244" s="77">
        <v>874</v>
      </c>
      <c r="R244" s="77">
        <v>883</v>
      </c>
      <c r="S244" s="77">
        <v>904</v>
      </c>
      <c r="T244" s="77">
        <v>912</v>
      </c>
      <c r="U244" s="77">
        <v>912</v>
      </c>
      <c r="V244" s="77">
        <v>893</v>
      </c>
      <c r="W244" s="77">
        <v>888</v>
      </c>
      <c r="X244" s="77">
        <v>888</v>
      </c>
      <c r="Y244" s="77">
        <v>886</v>
      </c>
      <c r="Z244" s="77">
        <v>879</v>
      </c>
      <c r="AA244" s="77">
        <v>875</v>
      </c>
      <c r="AB244" s="77">
        <v>877</v>
      </c>
      <c r="AC244" s="77">
        <v>884</v>
      </c>
      <c r="AD244" s="77">
        <v>898</v>
      </c>
      <c r="AE244" s="77">
        <v>917</v>
      </c>
      <c r="AF244" s="77">
        <v>926</v>
      </c>
      <c r="AG244" s="77">
        <v>928</v>
      </c>
      <c r="AH244" s="77">
        <v>903</v>
      </c>
      <c r="AI244" s="77">
        <v>899</v>
      </c>
      <c r="AJ244" s="77">
        <v>900</v>
      </c>
      <c r="AK244" s="77">
        <v>895</v>
      </c>
    </row>
    <row r="245" spans="1:37" x14ac:dyDescent="0.2">
      <c r="A245" t="s">
        <v>242</v>
      </c>
      <c r="B245" s="77">
        <v>4593</v>
      </c>
      <c r="C245" s="77">
        <v>4647</v>
      </c>
      <c r="D245" s="77">
        <v>4702</v>
      </c>
      <c r="E245" s="77">
        <v>4607</v>
      </c>
      <c r="F245" s="77">
        <v>4640</v>
      </c>
      <c r="G245" s="77">
        <v>4766</v>
      </c>
      <c r="H245" s="77">
        <v>4857</v>
      </c>
      <c r="I245" s="77">
        <v>4862</v>
      </c>
      <c r="J245" s="77">
        <v>4766</v>
      </c>
      <c r="K245" s="77">
        <v>4766</v>
      </c>
      <c r="L245" s="77">
        <v>4729</v>
      </c>
      <c r="M245" s="77">
        <v>4708</v>
      </c>
      <c r="N245" s="77">
        <v>4711</v>
      </c>
      <c r="O245" s="77">
        <v>4759</v>
      </c>
      <c r="P245" s="77">
        <v>4814</v>
      </c>
      <c r="Q245" s="77">
        <v>4743</v>
      </c>
      <c r="R245" s="77">
        <v>4687</v>
      </c>
      <c r="S245" s="77">
        <v>4757</v>
      </c>
      <c r="T245" s="77">
        <v>4925</v>
      </c>
      <c r="U245" s="77">
        <v>4830</v>
      </c>
      <c r="V245" s="77">
        <v>4717</v>
      </c>
      <c r="W245" s="77">
        <v>4808</v>
      </c>
      <c r="X245" s="77">
        <v>4721</v>
      </c>
      <c r="Y245" s="77">
        <v>4699</v>
      </c>
      <c r="Z245" s="77">
        <v>4712</v>
      </c>
      <c r="AA245" s="77">
        <v>4796</v>
      </c>
      <c r="AB245" s="77">
        <v>4792</v>
      </c>
      <c r="AC245" s="77">
        <v>4741</v>
      </c>
      <c r="AD245" s="77">
        <v>4717</v>
      </c>
      <c r="AE245" s="77">
        <v>4759</v>
      </c>
      <c r="AF245" s="77">
        <v>4851</v>
      </c>
      <c r="AG245" s="77">
        <v>4747</v>
      </c>
      <c r="AH245" s="77">
        <v>4614</v>
      </c>
      <c r="AI245" s="77">
        <v>4735</v>
      </c>
      <c r="AJ245" s="77">
        <v>4675</v>
      </c>
      <c r="AK245" s="77">
        <v>4622</v>
      </c>
    </row>
    <row r="246" spans="1:37" x14ac:dyDescent="0.2">
      <c r="A246" t="s">
        <v>243</v>
      </c>
      <c r="B246" s="77">
        <v>21401</v>
      </c>
      <c r="C246" s="77">
        <v>21607</v>
      </c>
      <c r="D246" s="77">
        <v>21860</v>
      </c>
      <c r="E246" s="77">
        <v>21813</v>
      </c>
      <c r="F246" s="77">
        <v>21859</v>
      </c>
      <c r="G246" s="77">
        <v>22202</v>
      </c>
      <c r="H246" s="77">
        <v>22414</v>
      </c>
      <c r="I246" s="77">
        <v>22408</v>
      </c>
      <c r="J246" s="77">
        <v>21939</v>
      </c>
      <c r="K246" s="77">
        <v>22120</v>
      </c>
      <c r="L246" s="77">
        <v>21841</v>
      </c>
      <c r="M246" s="77">
        <v>21753</v>
      </c>
      <c r="N246" s="77">
        <v>21869</v>
      </c>
      <c r="O246" s="77">
        <v>22077</v>
      </c>
      <c r="P246" s="77">
        <v>22334</v>
      </c>
      <c r="Q246" s="77">
        <v>22247</v>
      </c>
      <c r="R246" s="77">
        <v>22017</v>
      </c>
      <c r="S246" s="77">
        <v>22106</v>
      </c>
      <c r="T246" s="77">
        <v>22518</v>
      </c>
      <c r="U246" s="77">
        <v>22220</v>
      </c>
      <c r="V246" s="77">
        <v>21647</v>
      </c>
      <c r="W246" s="77">
        <v>21993</v>
      </c>
      <c r="X246" s="77">
        <v>21731</v>
      </c>
      <c r="Y246" s="77">
        <v>21729</v>
      </c>
      <c r="Z246" s="77">
        <v>21760</v>
      </c>
      <c r="AA246" s="77">
        <v>22130</v>
      </c>
      <c r="AB246" s="77">
        <v>22116</v>
      </c>
      <c r="AC246" s="77">
        <v>21985</v>
      </c>
      <c r="AD246" s="77">
        <v>22098</v>
      </c>
      <c r="AE246" s="77">
        <v>22070</v>
      </c>
      <c r="AF246" s="77">
        <v>22339</v>
      </c>
      <c r="AG246" s="77">
        <v>21847</v>
      </c>
      <c r="AH246" s="77">
        <v>21188</v>
      </c>
      <c r="AI246" s="77">
        <v>21554</v>
      </c>
      <c r="AJ246" s="77">
        <v>21398</v>
      </c>
      <c r="AK246" s="77">
        <v>21334</v>
      </c>
    </row>
    <row r="247" spans="1:37" x14ac:dyDescent="0.2">
      <c r="A247" t="s">
        <v>244</v>
      </c>
      <c r="B247" s="77">
        <v>857</v>
      </c>
      <c r="C247" s="77">
        <v>852</v>
      </c>
      <c r="D247" s="77">
        <v>852</v>
      </c>
      <c r="E247" s="77">
        <v>863</v>
      </c>
      <c r="F247" s="77">
        <v>873</v>
      </c>
      <c r="G247" s="77">
        <v>882</v>
      </c>
      <c r="H247" s="77">
        <v>896</v>
      </c>
      <c r="I247" s="77">
        <v>897</v>
      </c>
      <c r="J247" s="77">
        <v>871</v>
      </c>
      <c r="K247" s="77">
        <v>880</v>
      </c>
      <c r="L247" s="77">
        <v>874</v>
      </c>
      <c r="M247" s="77">
        <v>865</v>
      </c>
      <c r="N247" s="77">
        <v>867</v>
      </c>
      <c r="O247" s="77">
        <v>861</v>
      </c>
      <c r="P247" s="77">
        <v>869</v>
      </c>
      <c r="Q247" s="77">
        <v>867</v>
      </c>
      <c r="R247" s="77">
        <v>868</v>
      </c>
      <c r="S247" s="77">
        <v>887</v>
      </c>
      <c r="T247" s="77">
        <v>897</v>
      </c>
      <c r="U247" s="77">
        <v>903</v>
      </c>
      <c r="V247" s="77">
        <v>873</v>
      </c>
      <c r="W247" s="77">
        <v>871</v>
      </c>
      <c r="X247" s="77">
        <v>870</v>
      </c>
      <c r="Y247" s="77">
        <v>863</v>
      </c>
      <c r="Z247" s="77">
        <v>865</v>
      </c>
      <c r="AA247" s="77">
        <v>871</v>
      </c>
      <c r="AB247" s="77">
        <v>871</v>
      </c>
      <c r="AC247" s="77">
        <v>875</v>
      </c>
      <c r="AD247" s="77">
        <v>878</v>
      </c>
      <c r="AE247" s="77">
        <v>892</v>
      </c>
      <c r="AF247" s="77">
        <v>905</v>
      </c>
      <c r="AG247" s="77">
        <v>902</v>
      </c>
      <c r="AH247" s="77">
        <v>885</v>
      </c>
      <c r="AI247" s="77">
        <v>887</v>
      </c>
      <c r="AJ247" s="77">
        <v>880</v>
      </c>
      <c r="AK247" s="77">
        <v>864</v>
      </c>
    </row>
    <row r="248" spans="1:37" x14ac:dyDescent="0.2">
      <c r="A248" t="s">
        <v>245</v>
      </c>
      <c r="B248" s="77">
        <v>711</v>
      </c>
      <c r="C248" s="77">
        <v>716</v>
      </c>
      <c r="D248" s="77">
        <v>726</v>
      </c>
      <c r="E248" s="77">
        <v>743</v>
      </c>
      <c r="F248" s="77">
        <v>690</v>
      </c>
      <c r="G248" s="77">
        <v>682</v>
      </c>
      <c r="H248" s="77">
        <v>690</v>
      </c>
      <c r="I248" s="77">
        <v>682</v>
      </c>
      <c r="J248" s="77">
        <v>681</v>
      </c>
      <c r="K248" s="77">
        <v>698</v>
      </c>
      <c r="L248" s="77">
        <v>721</v>
      </c>
      <c r="M248" s="77">
        <v>737</v>
      </c>
      <c r="N248" s="77">
        <v>701</v>
      </c>
      <c r="O248" s="77">
        <v>695</v>
      </c>
      <c r="P248" s="77">
        <v>717</v>
      </c>
      <c r="Q248" s="77">
        <v>739</v>
      </c>
      <c r="R248" s="77">
        <v>685</v>
      </c>
      <c r="S248" s="77">
        <v>686</v>
      </c>
      <c r="T248" s="77">
        <v>697</v>
      </c>
      <c r="U248" s="77">
        <v>693</v>
      </c>
      <c r="V248" s="77">
        <v>686</v>
      </c>
      <c r="W248" s="77">
        <v>698</v>
      </c>
      <c r="X248" s="77">
        <v>698</v>
      </c>
      <c r="Y248" s="77">
        <v>711</v>
      </c>
      <c r="Z248" s="77">
        <v>714</v>
      </c>
      <c r="AA248" s="77">
        <v>714</v>
      </c>
      <c r="AB248" s="77">
        <v>714</v>
      </c>
      <c r="AC248" s="77">
        <v>728</v>
      </c>
      <c r="AD248" s="77">
        <v>698</v>
      </c>
      <c r="AE248" s="77">
        <v>681</v>
      </c>
      <c r="AF248" s="77">
        <v>691</v>
      </c>
      <c r="AG248" s="77">
        <v>692</v>
      </c>
      <c r="AH248" s="77">
        <v>679</v>
      </c>
      <c r="AI248" s="77">
        <v>689</v>
      </c>
      <c r="AJ248" s="77">
        <v>698</v>
      </c>
      <c r="AK248" s="77">
        <v>718</v>
      </c>
    </row>
    <row r="249" spans="1:37" x14ac:dyDescent="0.2">
      <c r="A249" t="s">
        <v>246</v>
      </c>
      <c r="B249" s="77">
        <v>2619</v>
      </c>
      <c r="C249" s="77">
        <v>2607</v>
      </c>
      <c r="D249" s="77">
        <v>2613</v>
      </c>
      <c r="E249" s="77">
        <v>2631</v>
      </c>
      <c r="F249" s="77">
        <v>2649</v>
      </c>
      <c r="G249" s="77">
        <v>2708</v>
      </c>
      <c r="H249" s="77">
        <v>2729</v>
      </c>
      <c r="I249" s="77">
        <v>2735</v>
      </c>
      <c r="J249" s="77">
        <v>2684</v>
      </c>
      <c r="K249" s="77">
        <v>2699</v>
      </c>
      <c r="L249" s="77">
        <v>2700</v>
      </c>
      <c r="M249" s="77">
        <v>2697</v>
      </c>
      <c r="N249" s="77">
        <v>2686</v>
      </c>
      <c r="O249" s="77">
        <v>2675</v>
      </c>
      <c r="P249" s="77">
        <v>2692</v>
      </c>
      <c r="Q249" s="77">
        <v>2688</v>
      </c>
      <c r="R249" s="77">
        <v>2714</v>
      </c>
      <c r="S249" s="77">
        <v>2779</v>
      </c>
      <c r="T249" s="77">
        <v>2800</v>
      </c>
      <c r="U249" s="77">
        <v>2800</v>
      </c>
      <c r="V249" s="77">
        <v>2749</v>
      </c>
      <c r="W249" s="77">
        <v>2733</v>
      </c>
      <c r="X249" s="77">
        <v>2719</v>
      </c>
      <c r="Y249" s="77">
        <v>2708</v>
      </c>
      <c r="Z249" s="77">
        <v>2701</v>
      </c>
      <c r="AA249" s="77">
        <v>2672</v>
      </c>
      <c r="AB249" s="77">
        <v>2688</v>
      </c>
      <c r="AC249" s="77">
        <v>2722</v>
      </c>
      <c r="AD249" s="77">
        <v>2751</v>
      </c>
      <c r="AE249" s="77">
        <v>2816</v>
      </c>
      <c r="AF249" s="77">
        <v>2844</v>
      </c>
      <c r="AG249" s="77">
        <v>2837</v>
      </c>
      <c r="AH249" s="77">
        <v>2756</v>
      </c>
      <c r="AI249" s="77">
        <v>2755</v>
      </c>
      <c r="AJ249" s="77">
        <v>2746</v>
      </c>
      <c r="AK249" s="77">
        <v>2724</v>
      </c>
    </row>
    <row r="250" spans="1:37" x14ac:dyDescent="0.2">
      <c r="A250" t="s">
        <v>247</v>
      </c>
      <c r="B250" s="77">
        <v>1408</v>
      </c>
      <c r="C250" s="77">
        <v>1409</v>
      </c>
      <c r="D250" s="77">
        <v>1417</v>
      </c>
      <c r="E250" s="77">
        <v>1413</v>
      </c>
      <c r="F250" s="77">
        <v>1422</v>
      </c>
      <c r="G250" s="77">
        <v>1450</v>
      </c>
      <c r="H250" s="77">
        <v>1481</v>
      </c>
      <c r="I250" s="77">
        <v>1474</v>
      </c>
      <c r="J250" s="77">
        <v>1427</v>
      </c>
      <c r="K250" s="77">
        <v>1436</v>
      </c>
      <c r="L250" s="77">
        <v>1437</v>
      </c>
      <c r="M250" s="77">
        <v>1425</v>
      </c>
      <c r="N250" s="77">
        <v>1434</v>
      </c>
      <c r="O250" s="77">
        <v>1417</v>
      </c>
      <c r="P250" s="77">
        <v>1425</v>
      </c>
      <c r="Q250" s="77">
        <v>1428</v>
      </c>
      <c r="R250" s="77">
        <v>1443</v>
      </c>
      <c r="S250" s="77">
        <v>1463</v>
      </c>
      <c r="T250" s="77">
        <v>1483</v>
      </c>
      <c r="U250" s="77">
        <v>1484</v>
      </c>
      <c r="V250" s="77">
        <v>1444</v>
      </c>
      <c r="W250" s="77">
        <v>1432</v>
      </c>
      <c r="X250" s="77">
        <v>1435</v>
      </c>
      <c r="Y250" s="77">
        <v>1423</v>
      </c>
      <c r="Z250" s="77">
        <v>1432</v>
      </c>
      <c r="AA250" s="77">
        <v>1427</v>
      </c>
      <c r="AB250" s="77">
        <v>1421</v>
      </c>
      <c r="AC250" s="77">
        <v>1436</v>
      </c>
      <c r="AD250" s="77">
        <v>1439</v>
      </c>
      <c r="AE250" s="77">
        <v>1457</v>
      </c>
      <c r="AF250" s="77">
        <v>1481</v>
      </c>
      <c r="AG250" s="77">
        <v>1467</v>
      </c>
      <c r="AH250" s="77">
        <v>1419</v>
      </c>
      <c r="AI250" s="77">
        <v>1423</v>
      </c>
      <c r="AJ250" s="77">
        <v>1418</v>
      </c>
      <c r="AK250" s="77">
        <v>1413</v>
      </c>
    </row>
    <row r="251" spans="1:37" x14ac:dyDescent="0.2">
      <c r="A251" t="s">
        <v>248</v>
      </c>
      <c r="B251" s="77">
        <v>1846</v>
      </c>
      <c r="C251" s="77">
        <v>1850</v>
      </c>
      <c r="D251" s="77">
        <v>1870</v>
      </c>
      <c r="E251" s="77">
        <v>1873</v>
      </c>
      <c r="F251" s="77">
        <v>1898</v>
      </c>
      <c r="G251" s="77">
        <v>1919</v>
      </c>
      <c r="H251" s="77">
        <v>1947</v>
      </c>
      <c r="I251" s="77">
        <v>1952</v>
      </c>
      <c r="J251" s="77">
        <v>1919</v>
      </c>
      <c r="K251" s="77">
        <v>1924</v>
      </c>
      <c r="L251" s="77">
        <v>1903</v>
      </c>
      <c r="M251" s="77">
        <v>1906</v>
      </c>
      <c r="N251" s="77">
        <v>1892</v>
      </c>
      <c r="O251" s="77">
        <v>1884</v>
      </c>
      <c r="P251" s="77">
        <v>1904</v>
      </c>
      <c r="Q251" s="77">
        <v>1917</v>
      </c>
      <c r="R251" s="77">
        <v>1928</v>
      </c>
      <c r="S251" s="77">
        <v>1954</v>
      </c>
      <c r="T251" s="77">
        <v>1975</v>
      </c>
      <c r="U251" s="77">
        <v>1966</v>
      </c>
      <c r="V251" s="77">
        <v>1933</v>
      </c>
      <c r="W251" s="77">
        <v>1926</v>
      </c>
      <c r="X251" s="77">
        <v>1898</v>
      </c>
      <c r="Y251" s="77">
        <v>1891</v>
      </c>
      <c r="Z251" s="77">
        <v>1892</v>
      </c>
      <c r="AA251" s="77">
        <v>1895</v>
      </c>
      <c r="AB251" s="77">
        <v>1929</v>
      </c>
      <c r="AC251" s="77">
        <v>1948</v>
      </c>
      <c r="AD251" s="77">
        <v>1955</v>
      </c>
      <c r="AE251" s="77">
        <v>1982</v>
      </c>
      <c r="AF251" s="77">
        <v>2007</v>
      </c>
      <c r="AG251" s="77">
        <v>1978</v>
      </c>
      <c r="AH251" s="77">
        <v>1937</v>
      </c>
      <c r="AI251" s="77">
        <v>1950</v>
      </c>
      <c r="AJ251" s="77">
        <v>1925</v>
      </c>
      <c r="AK251" s="77">
        <v>1911</v>
      </c>
    </row>
    <row r="252" spans="1:37" x14ac:dyDescent="0.2">
      <c r="A252" t="s">
        <v>249</v>
      </c>
      <c r="B252" s="77">
        <v>3527</v>
      </c>
      <c r="C252" s="77">
        <v>3535</v>
      </c>
      <c r="D252" s="77">
        <v>3604</v>
      </c>
      <c r="E252" s="77">
        <v>3615</v>
      </c>
      <c r="F252" s="77">
        <v>3689</v>
      </c>
      <c r="G252" s="77">
        <v>3852</v>
      </c>
      <c r="H252" s="77">
        <v>3925</v>
      </c>
      <c r="I252" s="77">
        <v>3931</v>
      </c>
      <c r="J252" s="77">
        <v>3722</v>
      </c>
      <c r="K252" s="77">
        <v>3725</v>
      </c>
      <c r="L252" s="77">
        <v>3642</v>
      </c>
      <c r="M252" s="77">
        <v>3640</v>
      </c>
      <c r="N252" s="77">
        <v>3594</v>
      </c>
      <c r="O252" s="77">
        <v>3625</v>
      </c>
      <c r="P252" s="77">
        <v>3608</v>
      </c>
      <c r="Q252" s="77">
        <v>3633</v>
      </c>
      <c r="R252" s="77">
        <v>3721</v>
      </c>
      <c r="S252" s="77">
        <v>3882</v>
      </c>
      <c r="T252" s="77">
        <v>3937</v>
      </c>
      <c r="U252" s="77">
        <v>3924</v>
      </c>
      <c r="V252" s="77">
        <v>3705</v>
      </c>
      <c r="W252" s="77">
        <v>3654</v>
      </c>
      <c r="X252" s="77">
        <v>3562</v>
      </c>
      <c r="Y252" s="77">
        <v>3564</v>
      </c>
      <c r="Z252" s="77">
        <v>3531</v>
      </c>
      <c r="AA252" s="77">
        <v>3588</v>
      </c>
      <c r="AB252" s="77">
        <v>3635</v>
      </c>
      <c r="AC252" s="77">
        <v>3666</v>
      </c>
      <c r="AD252" s="77">
        <v>3761</v>
      </c>
      <c r="AE252" s="77">
        <v>3914</v>
      </c>
      <c r="AF252" s="77">
        <v>4023</v>
      </c>
      <c r="AG252" s="77">
        <v>3952</v>
      </c>
      <c r="AH252" s="77">
        <v>3753</v>
      </c>
      <c r="AI252" s="77">
        <v>3691</v>
      </c>
      <c r="AJ252" s="77">
        <v>3565</v>
      </c>
      <c r="AK252" s="77">
        <v>3535</v>
      </c>
    </row>
    <row r="253" spans="1:37" x14ac:dyDescent="0.2">
      <c r="A253" t="s">
        <v>250</v>
      </c>
      <c r="B253" s="77">
        <v>20228</v>
      </c>
      <c r="C253" s="77">
        <v>20277</v>
      </c>
      <c r="D253" s="77">
        <v>20670</v>
      </c>
      <c r="E253" s="77">
        <v>20857</v>
      </c>
      <c r="F253" s="77">
        <v>21465</v>
      </c>
      <c r="G253" s="77">
        <v>22466</v>
      </c>
      <c r="H253" s="77">
        <v>22908</v>
      </c>
      <c r="I253" s="77">
        <v>22936</v>
      </c>
      <c r="J253" s="77">
        <v>21732</v>
      </c>
      <c r="K253" s="77">
        <v>21679</v>
      </c>
      <c r="L253" s="77">
        <v>21112</v>
      </c>
      <c r="M253" s="77">
        <v>21094</v>
      </c>
      <c r="N253" s="77">
        <v>20728</v>
      </c>
      <c r="O253" s="77">
        <v>20845</v>
      </c>
      <c r="P253" s="77">
        <v>20839</v>
      </c>
      <c r="Q253" s="77">
        <v>21045</v>
      </c>
      <c r="R253" s="77">
        <v>21532</v>
      </c>
      <c r="S253" s="77">
        <v>22524</v>
      </c>
      <c r="T253" s="77">
        <v>22886</v>
      </c>
      <c r="U253" s="77">
        <v>22847</v>
      </c>
      <c r="V253" s="77">
        <v>21559</v>
      </c>
      <c r="W253" s="77">
        <v>21332</v>
      </c>
      <c r="X253" s="77">
        <v>20814</v>
      </c>
      <c r="Y253" s="77">
        <v>20740</v>
      </c>
      <c r="Z253" s="77">
        <v>20515</v>
      </c>
      <c r="AA253" s="77">
        <v>20779</v>
      </c>
      <c r="AB253" s="77">
        <v>21144</v>
      </c>
      <c r="AC253" s="77">
        <v>21320</v>
      </c>
      <c r="AD253" s="77">
        <v>21849</v>
      </c>
      <c r="AE253" s="77">
        <v>22764</v>
      </c>
      <c r="AF253" s="77">
        <v>23394</v>
      </c>
      <c r="AG253" s="77">
        <v>23020</v>
      </c>
      <c r="AH253" s="77">
        <v>21763</v>
      </c>
      <c r="AI253" s="77">
        <v>21473</v>
      </c>
      <c r="AJ253" s="77">
        <v>20753</v>
      </c>
      <c r="AK253" s="77">
        <v>20580</v>
      </c>
    </row>
    <row r="254" spans="1:37" x14ac:dyDescent="0.2">
      <c r="A254" t="s">
        <v>251</v>
      </c>
      <c r="B254" s="77">
        <v>1591</v>
      </c>
      <c r="C254" s="77">
        <v>1591</v>
      </c>
      <c r="D254" s="77">
        <v>1621</v>
      </c>
      <c r="E254" s="77">
        <v>1641</v>
      </c>
      <c r="F254" s="77">
        <v>1695</v>
      </c>
      <c r="G254" s="77">
        <v>1779</v>
      </c>
      <c r="H254" s="77">
        <v>1811</v>
      </c>
      <c r="I254" s="77">
        <v>1817</v>
      </c>
      <c r="J254" s="77">
        <v>1728</v>
      </c>
      <c r="K254" s="77">
        <v>1715</v>
      </c>
      <c r="L254" s="77">
        <v>1674</v>
      </c>
      <c r="M254" s="77">
        <v>1671</v>
      </c>
      <c r="N254" s="77">
        <v>1644</v>
      </c>
      <c r="O254" s="77">
        <v>1644</v>
      </c>
      <c r="P254" s="77">
        <v>1652</v>
      </c>
      <c r="Q254" s="77">
        <v>1670</v>
      </c>
      <c r="R254" s="77">
        <v>1700</v>
      </c>
      <c r="S254" s="77">
        <v>1786</v>
      </c>
      <c r="T254" s="77">
        <v>1814</v>
      </c>
      <c r="U254" s="77">
        <v>1812</v>
      </c>
      <c r="V254" s="77">
        <v>1710</v>
      </c>
      <c r="W254" s="77">
        <v>1696</v>
      </c>
      <c r="X254" s="77">
        <v>1661</v>
      </c>
      <c r="Y254" s="77">
        <v>1648</v>
      </c>
      <c r="Z254" s="77">
        <v>1631</v>
      </c>
      <c r="AA254" s="77">
        <v>1651</v>
      </c>
      <c r="AB254" s="77">
        <v>1672</v>
      </c>
      <c r="AC254" s="77">
        <v>1678</v>
      </c>
      <c r="AD254" s="77">
        <v>1717</v>
      </c>
      <c r="AE254" s="77">
        <v>1806</v>
      </c>
      <c r="AF254" s="77">
        <v>1856</v>
      </c>
      <c r="AG254" s="77">
        <v>1829</v>
      </c>
      <c r="AH254" s="77">
        <v>1719</v>
      </c>
      <c r="AI254" s="77">
        <v>1698</v>
      </c>
      <c r="AJ254" s="77">
        <v>1643</v>
      </c>
      <c r="AK254" s="77">
        <v>1634</v>
      </c>
    </row>
    <row r="255" spans="1:37" x14ac:dyDescent="0.2">
      <c r="A255" t="s">
        <v>252</v>
      </c>
      <c r="B255" s="77">
        <v>490</v>
      </c>
      <c r="C255" s="77">
        <v>489</v>
      </c>
      <c r="D255" s="77">
        <v>488</v>
      </c>
      <c r="E255" s="77">
        <v>483</v>
      </c>
      <c r="F255" s="77">
        <v>488</v>
      </c>
      <c r="G255" s="77">
        <v>497</v>
      </c>
      <c r="H255" s="77">
        <v>503</v>
      </c>
      <c r="I255" s="77">
        <v>508</v>
      </c>
      <c r="J255" s="77">
        <v>494</v>
      </c>
      <c r="K255" s="77">
        <v>498</v>
      </c>
      <c r="L255" s="77">
        <v>496</v>
      </c>
      <c r="M255" s="77">
        <v>489</v>
      </c>
      <c r="N255" s="77">
        <v>496</v>
      </c>
      <c r="O255" s="77">
        <v>487</v>
      </c>
      <c r="P255" s="77">
        <v>489</v>
      </c>
      <c r="Q255" s="77">
        <v>487</v>
      </c>
      <c r="R255" s="77">
        <v>487</v>
      </c>
      <c r="S255" s="77">
        <v>496</v>
      </c>
      <c r="T255" s="77">
        <v>501</v>
      </c>
      <c r="U255" s="77">
        <v>502</v>
      </c>
      <c r="V255" s="77">
        <v>493</v>
      </c>
      <c r="W255" s="77">
        <v>493</v>
      </c>
      <c r="X255" s="77">
        <v>491</v>
      </c>
      <c r="Y255" s="77">
        <v>494</v>
      </c>
      <c r="Z255" s="77">
        <v>495</v>
      </c>
      <c r="AA255" s="77">
        <v>492</v>
      </c>
      <c r="AB255" s="77">
        <v>489</v>
      </c>
      <c r="AC255" s="77">
        <v>490</v>
      </c>
      <c r="AD255" s="77">
        <v>489</v>
      </c>
      <c r="AE255" s="77">
        <v>497</v>
      </c>
      <c r="AF255" s="77">
        <v>508</v>
      </c>
      <c r="AG255" s="77">
        <v>499</v>
      </c>
      <c r="AH255" s="77">
        <v>485</v>
      </c>
      <c r="AI255" s="77">
        <v>487</v>
      </c>
      <c r="AJ255" s="77">
        <v>486</v>
      </c>
      <c r="AK255" s="77">
        <v>488</v>
      </c>
    </row>
    <row r="256" spans="1:37" x14ac:dyDescent="0.2">
      <c r="A256" t="s">
        <v>253</v>
      </c>
      <c r="B256" s="77">
        <v>2317</v>
      </c>
      <c r="C256" s="77">
        <v>2314</v>
      </c>
      <c r="D256" s="77">
        <v>2289</v>
      </c>
      <c r="E256" s="77">
        <v>2139</v>
      </c>
      <c r="F256" s="77">
        <v>2081</v>
      </c>
      <c r="G256" s="77">
        <v>2168</v>
      </c>
      <c r="H256" s="77">
        <v>2212</v>
      </c>
      <c r="I256" s="77">
        <v>2207</v>
      </c>
      <c r="J256" s="77">
        <v>2119</v>
      </c>
      <c r="K256" s="77">
        <v>2157</v>
      </c>
      <c r="L256" s="77">
        <v>2108</v>
      </c>
      <c r="M256" s="77">
        <v>2255</v>
      </c>
      <c r="N256" s="77">
        <v>2345</v>
      </c>
      <c r="O256" s="77">
        <v>2347</v>
      </c>
      <c r="P256" s="77">
        <v>2343</v>
      </c>
      <c r="Q256" s="77">
        <v>2228</v>
      </c>
      <c r="R256" s="77">
        <v>2154</v>
      </c>
      <c r="S256" s="77">
        <v>2218</v>
      </c>
      <c r="T256" s="77">
        <v>2237</v>
      </c>
      <c r="U256" s="77">
        <v>2214</v>
      </c>
      <c r="V256" s="77">
        <v>2131</v>
      </c>
      <c r="W256" s="77">
        <v>2146</v>
      </c>
      <c r="X256" s="77">
        <v>2117</v>
      </c>
      <c r="Y256" s="77">
        <v>2239</v>
      </c>
      <c r="Z256" s="77">
        <v>2355</v>
      </c>
      <c r="AA256" s="77">
        <v>2354</v>
      </c>
      <c r="AB256" s="77">
        <v>2322</v>
      </c>
      <c r="AC256" s="77">
        <v>2152</v>
      </c>
      <c r="AD256" s="77">
        <v>2105</v>
      </c>
      <c r="AE256" s="77">
        <v>2180</v>
      </c>
      <c r="AF256" s="77">
        <v>2206</v>
      </c>
      <c r="AG256" s="77">
        <v>2232</v>
      </c>
      <c r="AH256" s="77">
        <v>2112</v>
      </c>
      <c r="AI256" s="77">
        <v>2130</v>
      </c>
      <c r="AJ256" s="77">
        <v>2115</v>
      </c>
      <c r="AK256" s="77">
        <v>2234</v>
      </c>
    </row>
    <row r="257" spans="1:37" x14ac:dyDescent="0.2">
      <c r="A257" t="s">
        <v>254</v>
      </c>
      <c r="B257" s="77">
        <v>8998</v>
      </c>
      <c r="C257" s="77">
        <v>8931</v>
      </c>
      <c r="D257" s="77">
        <v>8845</v>
      </c>
      <c r="E257" s="77">
        <v>8318</v>
      </c>
      <c r="F257" s="77">
        <v>8104</v>
      </c>
      <c r="G257" s="77">
        <v>8393</v>
      </c>
      <c r="H257" s="77">
        <v>8499</v>
      </c>
      <c r="I257" s="77">
        <v>8454</v>
      </c>
      <c r="J257" s="77">
        <v>8140</v>
      </c>
      <c r="K257" s="77">
        <v>8279</v>
      </c>
      <c r="L257" s="77">
        <v>8175</v>
      </c>
      <c r="M257" s="77">
        <v>8725</v>
      </c>
      <c r="N257" s="77">
        <v>9086</v>
      </c>
      <c r="O257" s="77">
        <v>9091</v>
      </c>
      <c r="P257" s="77">
        <v>9023</v>
      </c>
      <c r="Q257" s="77">
        <v>8595</v>
      </c>
      <c r="R257" s="77">
        <v>8296</v>
      </c>
      <c r="S257" s="77">
        <v>8527</v>
      </c>
      <c r="T257" s="77">
        <v>8599</v>
      </c>
      <c r="U257" s="77">
        <v>8516</v>
      </c>
      <c r="V257" s="77">
        <v>8191</v>
      </c>
      <c r="W257" s="77">
        <v>8306</v>
      </c>
      <c r="X257" s="77">
        <v>8218</v>
      </c>
      <c r="Y257" s="77">
        <v>8734</v>
      </c>
      <c r="Z257" s="77">
        <v>9133</v>
      </c>
      <c r="AA257" s="77">
        <v>9102</v>
      </c>
      <c r="AB257" s="77">
        <v>8985</v>
      </c>
      <c r="AC257" s="77">
        <v>8337</v>
      </c>
      <c r="AD257" s="77">
        <v>8142</v>
      </c>
      <c r="AE257" s="77">
        <v>8363</v>
      </c>
      <c r="AF257" s="77">
        <v>8450</v>
      </c>
      <c r="AG257" s="77">
        <v>8548</v>
      </c>
      <c r="AH257" s="77">
        <v>8142</v>
      </c>
      <c r="AI257" s="77">
        <v>8258</v>
      </c>
      <c r="AJ257" s="77">
        <v>8194</v>
      </c>
      <c r="AK257" s="77">
        <v>8674</v>
      </c>
    </row>
    <row r="258" spans="1:37" x14ac:dyDescent="0.2">
      <c r="A258" t="s">
        <v>255</v>
      </c>
      <c r="B258" s="77">
        <v>3048</v>
      </c>
      <c r="C258" s="77">
        <v>3045</v>
      </c>
      <c r="D258" s="77">
        <v>3063</v>
      </c>
      <c r="E258" s="77">
        <v>3066</v>
      </c>
      <c r="F258" s="77">
        <v>3049</v>
      </c>
      <c r="G258" s="77">
        <v>3071</v>
      </c>
      <c r="H258" s="77">
        <v>3061</v>
      </c>
      <c r="I258" s="77">
        <v>3057</v>
      </c>
      <c r="J258" s="77">
        <v>3046</v>
      </c>
      <c r="K258" s="77">
        <v>3085</v>
      </c>
      <c r="L258" s="77">
        <v>3084</v>
      </c>
      <c r="M258" s="77">
        <v>3080</v>
      </c>
      <c r="N258" s="77">
        <v>3093</v>
      </c>
      <c r="O258" s="77">
        <v>3065</v>
      </c>
      <c r="P258" s="77">
        <v>3067</v>
      </c>
      <c r="Q258" s="77">
        <v>3072</v>
      </c>
      <c r="R258" s="77">
        <v>3067</v>
      </c>
      <c r="S258" s="77">
        <v>3073</v>
      </c>
      <c r="T258" s="77">
        <v>3075</v>
      </c>
      <c r="U258" s="77">
        <v>3073</v>
      </c>
      <c r="V258" s="77">
        <v>3068</v>
      </c>
      <c r="W258" s="77">
        <v>3085</v>
      </c>
      <c r="X258" s="77">
        <v>3074</v>
      </c>
      <c r="Y258" s="77">
        <v>3063</v>
      </c>
      <c r="Z258" s="77">
        <v>3062</v>
      </c>
      <c r="AA258" s="77">
        <v>3065</v>
      </c>
      <c r="AB258" s="77">
        <v>3072</v>
      </c>
      <c r="AC258" s="77">
        <v>3085</v>
      </c>
      <c r="AD258" s="77">
        <v>3094</v>
      </c>
      <c r="AE258" s="77">
        <v>3099</v>
      </c>
      <c r="AF258" s="77">
        <v>3099</v>
      </c>
      <c r="AG258" s="77">
        <v>3088</v>
      </c>
      <c r="AH258" s="77">
        <v>3059</v>
      </c>
      <c r="AI258" s="77">
        <v>3099</v>
      </c>
      <c r="AJ258" s="77">
        <v>3081</v>
      </c>
      <c r="AK258" s="77">
        <v>3058</v>
      </c>
    </row>
    <row r="259" spans="1:37" x14ac:dyDescent="0.2">
      <c r="A259" t="s">
        <v>256</v>
      </c>
      <c r="B259" s="77">
        <v>11009</v>
      </c>
      <c r="C259" s="77">
        <v>10970</v>
      </c>
      <c r="D259" s="77">
        <v>10977</v>
      </c>
      <c r="E259" s="77">
        <v>11059</v>
      </c>
      <c r="F259" s="77">
        <v>11170</v>
      </c>
      <c r="G259" s="77">
        <v>11446</v>
      </c>
      <c r="H259" s="77">
        <v>11604</v>
      </c>
      <c r="I259" s="77">
        <v>11612</v>
      </c>
      <c r="J259" s="77">
        <v>11395</v>
      </c>
      <c r="K259" s="77">
        <v>11404</v>
      </c>
      <c r="L259" s="77">
        <v>11441</v>
      </c>
      <c r="M259" s="77">
        <v>11393</v>
      </c>
      <c r="N259" s="77">
        <v>11349</v>
      </c>
      <c r="O259" s="77">
        <v>11264</v>
      </c>
      <c r="P259" s="77">
        <v>11285</v>
      </c>
      <c r="Q259" s="77">
        <v>11327</v>
      </c>
      <c r="R259" s="77">
        <v>11460</v>
      </c>
      <c r="S259" s="77">
        <v>11750</v>
      </c>
      <c r="T259" s="77">
        <v>11871</v>
      </c>
      <c r="U259" s="77">
        <v>11847</v>
      </c>
      <c r="V259" s="77">
        <v>11613</v>
      </c>
      <c r="W259" s="77">
        <v>11566</v>
      </c>
      <c r="X259" s="77">
        <v>11499</v>
      </c>
      <c r="Y259" s="77">
        <v>11459</v>
      </c>
      <c r="Z259" s="77">
        <v>11417</v>
      </c>
      <c r="AA259" s="77">
        <v>11339</v>
      </c>
      <c r="AB259" s="77">
        <v>11392</v>
      </c>
      <c r="AC259" s="77">
        <v>11487</v>
      </c>
      <c r="AD259" s="77">
        <v>11653</v>
      </c>
      <c r="AE259" s="77">
        <v>11935</v>
      </c>
      <c r="AF259" s="77">
        <v>12072</v>
      </c>
      <c r="AG259" s="77">
        <v>12039</v>
      </c>
      <c r="AH259" s="77">
        <v>11696</v>
      </c>
      <c r="AI259" s="77">
        <v>11675</v>
      </c>
      <c r="AJ259" s="77">
        <v>11628</v>
      </c>
      <c r="AK259" s="77">
        <v>11558</v>
      </c>
    </row>
    <row r="260" spans="1:37" x14ac:dyDescent="0.2">
      <c r="A260" t="s">
        <v>257</v>
      </c>
      <c r="B260" s="77">
        <v>18692</v>
      </c>
      <c r="C260" s="77">
        <v>18764</v>
      </c>
      <c r="D260" s="77">
        <v>18876</v>
      </c>
      <c r="E260" s="77">
        <v>18897</v>
      </c>
      <c r="F260" s="77">
        <v>19114</v>
      </c>
      <c r="G260" s="77">
        <v>19392</v>
      </c>
      <c r="H260" s="77">
        <v>19669</v>
      </c>
      <c r="I260" s="77">
        <v>19703</v>
      </c>
      <c r="J260" s="77">
        <v>19326</v>
      </c>
      <c r="K260" s="77">
        <v>19423</v>
      </c>
      <c r="L260" s="77">
        <v>19277</v>
      </c>
      <c r="M260" s="77">
        <v>19167</v>
      </c>
      <c r="N260" s="77">
        <v>19097</v>
      </c>
      <c r="O260" s="77">
        <v>19022</v>
      </c>
      <c r="P260" s="77">
        <v>19201</v>
      </c>
      <c r="Q260" s="77">
        <v>19261</v>
      </c>
      <c r="R260" s="77">
        <v>19380</v>
      </c>
      <c r="S260" s="77">
        <v>19615</v>
      </c>
      <c r="T260" s="77">
        <v>19876</v>
      </c>
      <c r="U260" s="77">
        <v>19851</v>
      </c>
      <c r="V260" s="77">
        <v>19521</v>
      </c>
      <c r="W260" s="77">
        <v>19509</v>
      </c>
      <c r="X260" s="77">
        <v>19325</v>
      </c>
      <c r="Y260" s="77">
        <v>19122</v>
      </c>
      <c r="Z260" s="77">
        <v>19094</v>
      </c>
      <c r="AA260" s="77">
        <v>19143</v>
      </c>
      <c r="AB260" s="77">
        <v>19461</v>
      </c>
      <c r="AC260" s="77">
        <v>19581</v>
      </c>
      <c r="AD260" s="77">
        <v>19754</v>
      </c>
      <c r="AE260" s="77">
        <v>19981</v>
      </c>
      <c r="AF260" s="77">
        <v>20240</v>
      </c>
      <c r="AG260" s="77">
        <v>19974</v>
      </c>
      <c r="AH260" s="77">
        <v>19569</v>
      </c>
      <c r="AI260" s="77">
        <v>19628</v>
      </c>
      <c r="AJ260" s="77">
        <v>19337</v>
      </c>
      <c r="AK260" s="77">
        <v>19111</v>
      </c>
    </row>
    <row r="261" spans="1:37" x14ac:dyDescent="0.2">
      <c r="A261" t="s">
        <v>258</v>
      </c>
      <c r="B261" s="77">
        <v>10210</v>
      </c>
      <c r="C261" s="77">
        <v>10156</v>
      </c>
      <c r="D261" s="77">
        <v>10173</v>
      </c>
      <c r="E261" s="77">
        <v>10199</v>
      </c>
      <c r="F261" s="77">
        <v>10300</v>
      </c>
      <c r="G261" s="77">
        <v>10588</v>
      </c>
      <c r="H261" s="77">
        <v>10838</v>
      </c>
      <c r="I261" s="77">
        <v>10874</v>
      </c>
      <c r="J261" s="77">
        <v>10506</v>
      </c>
      <c r="K261" s="77">
        <v>10476</v>
      </c>
      <c r="L261" s="77">
        <v>10382</v>
      </c>
      <c r="M261" s="77">
        <v>10401</v>
      </c>
      <c r="N261" s="77">
        <v>10412</v>
      </c>
      <c r="O261" s="77">
        <v>10283</v>
      </c>
      <c r="P261" s="77">
        <v>10313</v>
      </c>
      <c r="Q261" s="77">
        <v>10383</v>
      </c>
      <c r="R261" s="77">
        <v>10552</v>
      </c>
      <c r="S261" s="77">
        <v>10780</v>
      </c>
      <c r="T261" s="77">
        <v>11036</v>
      </c>
      <c r="U261" s="77">
        <v>11011</v>
      </c>
      <c r="V261" s="77">
        <v>10612</v>
      </c>
      <c r="W261" s="77">
        <v>10533</v>
      </c>
      <c r="X261" s="77">
        <v>10404</v>
      </c>
      <c r="Y261" s="77">
        <v>10334</v>
      </c>
      <c r="Z261" s="77">
        <v>10263</v>
      </c>
      <c r="AA261" s="77">
        <v>10216</v>
      </c>
      <c r="AB261" s="77">
        <v>10380</v>
      </c>
      <c r="AC261" s="77">
        <v>10467</v>
      </c>
      <c r="AD261" s="77">
        <v>10675</v>
      </c>
      <c r="AE261" s="77">
        <v>10958</v>
      </c>
      <c r="AF261" s="77">
        <v>11207</v>
      </c>
      <c r="AG261" s="77">
        <v>11116</v>
      </c>
      <c r="AH261" s="77">
        <v>10693</v>
      </c>
      <c r="AI261" s="77">
        <v>10680</v>
      </c>
      <c r="AJ261" s="77">
        <v>10494</v>
      </c>
      <c r="AK261" s="77">
        <v>10483</v>
      </c>
    </row>
    <row r="262" spans="1:37" x14ac:dyDescent="0.2">
      <c r="A262" t="s">
        <v>259</v>
      </c>
      <c r="B262" s="77">
        <v>11539</v>
      </c>
      <c r="C262" s="77">
        <v>11483</v>
      </c>
      <c r="D262" s="77">
        <v>11501</v>
      </c>
      <c r="E262" s="77">
        <v>11543</v>
      </c>
      <c r="F262" s="77">
        <v>11664</v>
      </c>
      <c r="G262" s="77">
        <v>11985</v>
      </c>
      <c r="H262" s="77">
        <v>12264</v>
      </c>
      <c r="I262" s="77">
        <v>12309</v>
      </c>
      <c r="J262" s="77">
        <v>11894</v>
      </c>
      <c r="K262" s="77">
        <v>11865</v>
      </c>
      <c r="L262" s="77">
        <v>11755</v>
      </c>
      <c r="M262" s="77">
        <v>11771</v>
      </c>
      <c r="N262" s="77">
        <v>11773</v>
      </c>
      <c r="O262" s="77">
        <v>11635</v>
      </c>
      <c r="P262" s="77">
        <v>11671</v>
      </c>
      <c r="Q262" s="77">
        <v>11756</v>
      </c>
      <c r="R262" s="77">
        <v>11952</v>
      </c>
      <c r="S262" s="77">
        <v>12209</v>
      </c>
      <c r="T262" s="77">
        <v>12498</v>
      </c>
      <c r="U262" s="77">
        <v>12461</v>
      </c>
      <c r="V262" s="77">
        <v>12006</v>
      </c>
      <c r="W262" s="77">
        <v>11924</v>
      </c>
      <c r="X262" s="77">
        <v>11790</v>
      </c>
      <c r="Y262" s="77">
        <v>11712</v>
      </c>
      <c r="Z262" s="77">
        <v>11622</v>
      </c>
      <c r="AA262" s="77">
        <v>11567</v>
      </c>
      <c r="AB262" s="77">
        <v>11749</v>
      </c>
      <c r="AC262" s="77">
        <v>11858</v>
      </c>
      <c r="AD262" s="77">
        <v>12093</v>
      </c>
      <c r="AE262" s="77">
        <v>12416</v>
      </c>
      <c r="AF262" s="77">
        <v>12690</v>
      </c>
      <c r="AG262" s="77">
        <v>12585</v>
      </c>
      <c r="AH262" s="77">
        <v>12103</v>
      </c>
      <c r="AI262" s="77">
        <v>12092</v>
      </c>
      <c r="AJ262" s="77">
        <v>11875</v>
      </c>
      <c r="AK262" s="77">
        <v>11856</v>
      </c>
    </row>
    <row r="263" spans="1:37" x14ac:dyDescent="0.2">
      <c r="A263" t="s">
        <v>260</v>
      </c>
      <c r="B263" s="77">
        <v>452</v>
      </c>
      <c r="C263" s="77">
        <v>456</v>
      </c>
      <c r="D263" s="77">
        <v>460</v>
      </c>
      <c r="E263" s="77">
        <v>457</v>
      </c>
      <c r="F263" s="77">
        <v>464</v>
      </c>
      <c r="G263" s="77">
        <v>491</v>
      </c>
      <c r="H263" s="77">
        <v>501</v>
      </c>
      <c r="I263" s="77">
        <v>490</v>
      </c>
      <c r="J263" s="77">
        <v>484</v>
      </c>
      <c r="K263" s="77">
        <v>488</v>
      </c>
      <c r="L263" s="77">
        <v>474</v>
      </c>
      <c r="M263" s="77">
        <v>467</v>
      </c>
      <c r="N263" s="77">
        <v>464</v>
      </c>
      <c r="O263" s="77">
        <v>468</v>
      </c>
      <c r="P263" s="77">
        <v>479</v>
      </c>
      <c r="Q263" s="77">
        <v>465</v>
      </c>
      <c r="R263" s="77">
        <v>473</v>
      </c>
      <c r="S263" s="77">
        <v>483</v>
      </c>
      <c r="T263" s="77">
        <v>487</v>
      </c>
      <c r="U263" s="77">
        <v>477</v>
      </c>
      <c r="V263" s="77">
        <v>475</v>
      </c>
      <c r="W263" s="77">
        <v>478</v>
      </c>
      <c r="X263" s="77">
        <v>473</v>
      </c>
      <c r="Y263" s="77">
        <v>465</v>
      </c>
      <c r="Z263" s="77">
        <v>473</v>
      </c>
      <c r="AA263" s="77">
        <v>473</v>
      </c>
      <c r="AB263" s="77">
        <v>477</v>
      </c>
      <c r="AC263" s="77">
        <v>477</v>
      </c>
      <c r="AD263" s="77">
        <v>487</v>
      </c>
      <c r="AE263" s="77">
        <v>495</v>
      </c>
      <c r="AF263" s="77">
        <v>505</v>
      </c>
      <c r="AG263" s="77">
        <v>484</v>
      </c>
      <c r="AH263" s="77">
        <v>467</v>
      </c>
      <c r="AI263" s="77">
        <v>473</v>
      </c>
      <c r="AJ263" s="77">
        <v>469</v>
      </c>
      <c r="AK263" s="77">
        <v>465</v>
      </c>
    </row>
    <row r="264" spans="1:37" x14ac:dyDescent="0.2">
      <c r="A264" t="s">
        <v>261</v>
      </c>
      <c r="B264" s="77">
        <v>10515</v>
      </c>
      <c r="C264" s="77">
        <v>10510</v>
      </c>
      <c r="D264" s="77">
        <v>10510</v>
      </c>
      <c r="E264" s="77">
        <v>10624</v>
      </c>
      <c r="F264" s="77">
        <v>10752</v>
      </c>
      <c r="G264" s="77">
        <v>11010</v>
      </c>
      <c r="H264" s="77">
        <v>11155</v>
      </c>
      <c r="I264" s="77">
        <v>11176</v>
      </c>
      <c r="J264" s="77">
        <v>10967</v>
      </c>
      <c r="K264" s="77">
        <v>10993</v>
      </c>
      <c r="L264" s="77">
        <v>10982</v>
      </c>
      <c r="M264" s="77">
        <v>10947</v>
      </c>
      <c r="N264" s="77">
        <v>10867</v>
      </c>
      <c r="O264" s="77">
        <v>10791</v>
      </c>
      <c r="P264" s="77">
        <v>10824</v>
      </c>
      <c r="Q264" s="77">
        <v>10891</v>
      </c>
      <c r="R264" s="77">
        <v>11020</v>
      </c>
      <c r="S264" s="77">
        <v>11303</v>
      </c>
      <c r="T264" s="77">
        <v>11402</v>
      </c>
      <c r="U264" s="77">
        <v>11397</v>
      </c>
      <c r="V264" s="77">
        <v>11182</v>
      </c>
      <c r="W264" s="77">
        <v>11151</v>
      </c>
      <c r="X264" s="77">
        <v>11094</v>
      </c>
      <c r="Y264" s="77">
        <v>11025</v>
      </c>
      <c r="Z264" s="77">
        <v>10974</v>
      </c>
      <c r="AA264" s="77">
        <v>10871</v>
      </c>
      <c r="AB264" s="77">
        <v>10937</v>
      </c>
      <c r="AC264" s="77">
        <v>11045</v>
      </c>
      <c r="AD264" s="77">
        <v>11210</v>
      </c>
      <c r="AE264" s="77">
        <v>11500</v>
      </c>
      <c r="AF264" s="77">
        <v>11620</v>
      </c>
      <c r="AG264" s="77">
        <v>11612</v>
      </c>
      <c r="AH264" s="77">
        <v>11283</v>
      </c>
      <c r="AI264" s="77">
        <v>11280</v>
      </c>
      <c r="AJ264" s="77">
        <v>11252</v>
      </c>
      <c r="AK264" s="77">
        <v>11153</v>
      </c>
    </row>
    <row r="265" spans="1:37" x14ac:dyDescent="0.2">
      <c r="A265" t="s">
        <v>262</v>
      </c>
      <c r="B265" s="77">
        <v>729</v>
      </c>
      <c r="C265" s="77">
        <v>730</v>
      </c>
      <c r="D265" s="77">
        <v>742</v>
      </c>
      <c r="E265" s="77">
        <v>753</v>
      </c>
      <c r="F265" s="77">
        <v>757</v>
      </c>
      <c r="G265" s="77">
        <v>761</v>
      </c>
      <c r="H265" s="77">
        <v>772</v>
      </c>
      <c r="I265" s="77">
        <v>774</v>
      </c>
      <c r="J265" s="77">
        <v>766</v>
      </c>
      <c r="K265" s="77">
        <v>765</v>
      </c>
      <c r="L265" s="77">
        <v>765</v>
      </c>
      <c r="M265" s="77">
        <v>767</v>
      </c>
      <c r="N265" s="77">
        <v>757</v>
      </c>
      <c r="O265" s="77">
        <v>757</v>
      </c>
      <c r="P265" s="77">
        <v>763</v>
      </c>
      <c r="Q265" s="77">
        <v>760</v>
      </c>
      <c r="R265" s="77">
        <v>769</v>
      </c>
      <c r="S265" s="77">
        <v>780</v>
      </c>
      <c r="T265" s="77">
        <v>791</v>
      </c>
      <c r="U265" s="77">
        <v>787</v>
      </c>
      <c r="V265" s="77">
        <v>772</v>
      </c>
      <c r="W265" s="77">
        <v>769</v>
      </c>
      <c r="X265" s="77">
        <v>754</v>
      </c>
      <c r="Y265" s="77">
        <v>751</v>
      </c>
      <c r="Z265" s="77">
        <v>754</v>
      </c>
      <c r="AA265" s="77">
        <v>755</v>
      </c>
      <c r="AB265" s="77">
        <v>765</v>
      </c>
      <c r="AC265" s="77">
        <v>767</v>
      </c>
      <c r="AD265" s="77">
        <v>768</v>
      </c>
      <c r="AE265" s="77">
        <v>783</v>
      </c>
      <c r="AF265" s="77">
        <v>793</v>
      </c>
      <c r="AG265" s="77">
        <v>791</v>
      </c>
      <c r="AH265" s="77">
        <v>777</v>
      </c>
      <c r="AI265" s="77">
        <v>777</v>
      </c>
      <c r="AJ265" s="77">
        <v>766</v>
      </c>
      <c r="AK265" s="77">
        <v>760</v>
      </c>
    </row>
    <row r="266" spans="1:37" x14ac:dyDescent="0.2">
      <c r="A266" t="s">
        <v>263</v>
      </c>
      <c r="B266" s="77">
        <v>1237</v>
      </c>
      <c r="C266" s="77">
        <v>1227</v>
      </c>
      <c r="D266" s="77">
        <v>1248</v>
      </c>
      <c r="E266" s="77">
        <v>1263</v>
      </c>
      <c r="F266" s="77">
        <v>1282</v>
      </c>
      <c r="G266" s="77">
        <v>1310</v>
      </c>
      <c r="H266" s="77">
        <v>1335</v>
      </c>
      <c r="I266" s="77">
        <v>1325</v>
      </c>
      <c r="J266" s="77">
        <v>1282</v>
      </c>
      <c r="K266" s="77">
        <v>1311</v>
      </c>
      <c r="L266" s="77">
        <v>1297</v>
      </c>
      <c r="M266" s="77">
        <v>1284</v>
      </c>
      <c r="N266" s="77">
        <v>1276</v>
      </c>
      <c r="O266" s="77">
        <v>1279</v>
      </c>
      <c r="P266" s="77">
        <v>1290</v>
      </c>
      <c r="Q266" s="77">
        <v>1286</v>
      </c>
      <c r="R266" s="77">
        <v>1298</v>
      </c>
      <c r="S266" s="77">
        <v>1330</v>
      </c>
      <c r="T266" s="77">
        <v>1366</v>
      </c>
      <c r="U266" s="77">
        <v>1349</v>
      </c>
      <c r="V266" s="77">
        <v>1317</v>
      </c>
      <c r="W266" s="77">
        <v>1305</v>
      </c>
      <c r="X266" s="77">
        <v>1296</v>
      </c>
      <c r="Y266" s="77">
        <v>1285</v>
      </c>
      <c r="Z266" s="77">
        <v>1276</v>
      </c>
      <c r="AA266" s="77">
        <v>1274</v>
      </c>
      <c r="AB266" s="77">
        <v>1289</v>
      </c>
      <c r="AC266" s="77">
        <v>1296</v>
      </c>
      <c r="AD266" s="77">
        <v>1309</v>
      </c>
      <c r="AE266" s="77">
        <v>1350</v>
      </c>
      <c r="AF266" s="77">
        <v>1371</v>
      </c>
      <c r="AG266" s="77">
        <v>1364</v>
      </c>
      <c r="AH266" s="77">
        <v>1327</v>
      </c>
      <c r="AI266" s="77">
        <v>1322</v>
      </c>
      <c r="AJ266" s="77">
        <v>1308</v>
      </c>
      <c r="AK266" s="77">
        <v>1295</v>
      </c>
    </row>
    <row r="267" spans="1:37" x14ac:dyDescent="0.2">
      <c r="A267" t="s">
        <v>264</v>
      </c>
      <c r="B267" s="77">
        <v>965</v>
      </c>
      <c r="C267" s="77">
        <v>964</v>
      </c>
      <c r="D267" s="77">
        <v>965</v>
      </c>
      <c r="E267" s="77">
        <v>957</v>
      </c>
      <c r="F267" s="77">
        <v>962</v>
      </c>
      <c r="G267" s="77">
        <v>996</v>
      </c>
      <c r="H267" s="77">
        <v>1005</v>
      </c>
      <c r="I267" s="77">
        <v>1006</v>
      </c>
      <c r="J267" s="77">
        <v>985</v>
      </c>
      <c r="K267" s="77">
        <v>996</v>
      </c>
      <c r="L267" s="77">
        <v>992</v>
      </c>
      <c r="M267" s="77">
        <v>995</v>
      </c>
      <c r="N267" s="77">
        <v>987</v>
      </c>
      <c r="O267" s="77">
        <v>979</v>
      </c>
      <c r="P267" s="77">
        <v>983</v>
      </c>
      <c r="Q267" s="77">
        <v>979</v>
      </c>
      <c r="R267" s="77">
        <v>994</v>
      </c>
      <c r="S267" s="77">
        <v>1020</v>
      </c>
      <c r="T267" s="77">
        <v>1033</v>
      </c>
      <c r="U267" s="77">
        <v>1025</v>
      </c>
      <c r="V267" s="77">
        <v>1007</v>
      </c>
      <c r="W267" s="77">
        <v>1003</v>
      </c>
      <c r="X267" s="77">
        <v>997</v>
      </c>
      <c r="Y267" s="77">
        <v>998</v>
      </c>
      <c r="Z267" s="77">
        <v>993</v>
      </c>
      <c r="AA267" s="77">
        <v>981</v>
      </c>
      <c r="AB267" s="77">
        <v>985</v>
      </c>
      <c r="AC267" s="77">
        <v>990</v>
      </c>
      <c r="AD267" s="77">
        <v>1001</v>
      </c>
      <c r="AE267" s="77">
        <v>1029</v>
      </c>
      <c r="AF267" s="77">
        <v>1041</v>
      </c>
      <c r="AG267" s="77">
        <v>1036</v>
      </c>
      <c r="AH267" s="77">
        <v>1009</v>
      </c>
      <c r="AI267" s="77">
        <v>1005</v>
      </c>
      <c r="AJ267" s="77">
        <v>1009</v>
      </c>
      <c r="AK267" s="77">
        <v>998</v>
      </c>
    </row>
    <row r="268" spans="1:37" x14ac:dyDescent="0.2">
      <c r="A268" t="s">
        <v>265</v>
      </c>
      <c r="B268" s="77">
        <v>518</v>
      </c>
      <c r="C268" s="77">
        <v>522</v>
      </c>
      <c r="D268" s="77">
        <v>540</v>
      </c>
      <c r="E268" s="77">
        <v>558</v>
      </c>
      <c r="F268" s="77">
        <v>584</v>
      </c>
      <c r="G268" s="77">
        <v>626</v>
      </c>
      <c r="H268" s="77">
        <v>659</v>
      </c>
      <c r="I268" s="77">
        <v>658</v>
      </c>
      <c r="J268" s="77">
        <v>611</v>
      </c>
      <c r="K268" s="77">
        <v>602</v>
      </c>
      <c r="L268" s="77">
        <v>562</v>
      </c>
      <c r="M268" s="77">
        <v>543</v>
      </c>
      <c r="N268" s="77">
        <v>527</v>
      </c>
      <c r="O268" s="77">
        <v>536</v>
      </c>
      <c r="P268" s="77">
        <v>543</v>
      </c>
      <c r="Q268" s="77">
        <v>563</v>
      </c>
      <c r="R268" s="77">
        <v>583</v>
      </c>
      <c r="S268" s="77">
        <v>627</v>
      </c>
      <c r="T268" s="77">
        <v>648</v>
      </c>
      <c r="U268" s="77">
        <v>660</v>
      </c>
      <c r="V268" s="77">
        <v>621</v>
      </c>
      <c r="W268" s="77">
        <v>607</v>
      </c>
      <c r="X268" s="77">
        <v>567</v>
      </c>
      <c r="Y268" s="77">
        <v>557</v>
      </c>
      <c r="Z268" s="77">
        <v>538</v>
      </c>
      <c r="AA268" s="77">
        <v>546</v>
      </c>
      <c r="AB268" s="77">
        <v>551</v>
      </c>
      <c r="AC268" s="77">
        <v>565</v>
      </c>
      <c r="AD268" s="77">
        <v>587</v>
      </c>
      <c r="AE268" s="77">
        <v>629</v>
      </c>
      <c r="AF268" s="77">
        <v>659</v>
      </c>
      <c r="AG268" s="77">
        <v>667</v>
      </c>
      <c r="AH268" s="77">
        <v>630</v>
      </c>
      <c r="AI268" s="77">
        <v>619</v>
      </c>
      <c r="AJ268" s="77">
        <v>561</v>
      </c>
      <c r="AK268" s="77">
        <v>549</v>
      </c>
    </row>
    <row r="269" spans="1:37" x14ac:dyDescent="0.2">
      <c r="A269" t="s">
        <v>266</v>
      </c>
      <c r="B269" s="77">
        <v>1329</v>
      </c>
      <c r="C269" s="77">
        <v>1327</v>
      </c>
      <c r="D269" s="77">
        <v>1328</v>
      </c>
      <c r="E269" s="77">
        <v>1344</v>
      </c>
      <c r="F269" s="77">
        <v>1364</v>
      </c>
      <c r="G269" s="77">
        <v>1397</v>
      </c>
      <c r="H269" s="77">
        <v>1426</v>
      </c>
      <c r="I269" s="77">
        <v>1435</v>
      </c>
      <c r="J269" s="77">
        <v>1388</v>
      </c>
      <c r="K269" s="77">
        <v>1389</v>
      </c>
      <c r="L269" s="77">
        <v>1373</v>
      </c>
      <c r="M269" s="77">
        <v>1370</v>
      </c>
      <c r="N269" s="77">
        <v>1361</v>
      </c>
      <c r="O269" s="77">
        <v>1352</v>
      </c>
      <c r="P269" s="77">
        <v>1358</v>
      </c>
      <c r="Q269" s="77">
        <v>1373</v>
      </c>
      <c r="R269" s="77">
        <v>1400</v>
      </c>
      <c r="S269" s="77">
        <v>1429</v>
      </c>
      <c r="T269" s="77">
        <v>1462</v>
      </c>
      <c r="U269" s="77">
        <v>1450</v>
      </c>
      <c r="V269" s="77">
        <v>1394</v>
      </c>
      <c r="W269" s="77">
        <v>1391</v>
      </c>
      <c r="X269" s="77">
        <v>1386</v>
      </c>
      <c r="Y269" s="77">
        <v>1378</v>
      </c>
      <c r="Z269" s="77">
        <v>1359</v>
      </c>
      <c r="AA269" s="77">
        <v>1351</v>
      </c>
      <c r="AB269" s="77">
        <v>1369</v>
      </c>
      <c r="AC269" s="77">
        <v>1391</v>
      </c>
      <c r="AD269" s="77">
        <v>1418</v>
      </c>
      <c r="AE269" s="77">
        <v>1458</v>
      </c>
      <c r="AF269" s="77">
        <v>1483</v>
      </c>
      <c r="AG269" s="77">
        <v>1469</v>
      </c>
      <c r="AH269" s="77">
        <v>1410</v>
      </c>
      <c r="AI269" s="77">
        <v>1412</v>
      </c>
      <c r="AJ269" s="77">
        <v>1381</v>
      </c>
      <c r="AK269" s="77">
        <v>1373</v>
      </c>
    </row>
    <row r="270" spans="1:37" x14ac:dyDescent="0.2">
      <c r="A270" t="s">
        <v>267</v>
      </c>
      <c r="B270" s="77">
        <v>2369</v>
      </c>
      <c r="C270" s="77">
        <v>2372</v>
      </c>
      <c r="D270" s="77">
        <v>2386</v>
      </c>
      <c r="E270" s="77">
        <v>2384</v>
      </c>
      <c r="F270" s="77">
        <v>2395</v>
      </c>
      <c r="G270" s="77">
        <v>2438</v>
      </c>
      <c r="H270" s="77">
        <v>2483</v>
      </c>
      <c r="I270" s="77">
        <v>2478</v>
      </c>
      <c r="J270" s="77">
        <v>2407</v>
      </c>
      <c r="K270" s="77">
        <v>2426</v>
      </c>
      <c r="L270" s="77">
        <v>2420</v>
      </c>
      <c r="M270" s="77">
        <v>2405</v>
      </c>
      <c r="N270" s="77">
        <v>2415</v>
      </c>
      <c r="O270" s="77">
        <v>2400</v>
      </c>
      <c r="P270" s="77">
        <v>2412</v>
      </c>
      <c r="Q270" s="77">
        <v>2413</v>
      </c>
      <c r="R270" s="77">
        <v>2417</v>
      </c>
      <c r="S270" s="77">
        <v>2459</v>
      </c>
      <c r="T270" s="77">
        <v>2496</v>
      </c>
      <c r="U270" s="77">
        <v>2490</v>
      </c>
      <c r="V270" s="77">
        <v>2418</v>
      </c>
      <c r="W270" s="77">
        <v>2422</v>
      </c>
      <c r="X270" s="77">
        <v>2413</v>
      </c>
      <c r="Y270" s="77">
        <v>2400</v>
      </c>
      <c r="Z270" s="77">
        <v>2416</v>
      </c>
      <c r="AA270" s="77">
        <v>2414</v>
      </c>
      <c r="AB270" s="77">
        <v>2409</v>
      </c>
      <c r="AC270" s="77">
        <v>2418</v>
      </c>
      <c r="AD270" s="77">
        <v>2432</v>
      </c>
      <c r="AE270" s="77">
        <v>2462</v>
      </c>
      <c r="AF270" s="77">
        <v>2502</v>
      </c>
      <c r="AG270" s="77">
        <v>2469</v>
      </c>
      <c r="AH270" s="77">
        <v>2388</v>
      </c>
      <c r="AI270" s="77">
        <v>2407</v>
      </c>
      <c r="AJ270" s="77">
        <v>2400</v>
      </c>
      <c r="AK270" s="77">
        <v>2382</v>
      </c>
    </row>
    <row r="271" spans="1:37" x14ac:dyDescent="0.2">
      <c r="A271" t="s">
        <v>268</v>
      </c>
      <c r="B271" s="77">
        <v>3573</v>
      </c>
      <c r="C271" s="77">
        <v>3576</v>
      </c>
      <c r="D271" s="77">
        <v>3605</v>
      </c>
      <c r="E271" s="77">
        <v>3584</v>
      </c>
      <c r="F271" s="77">
        <v>3661</v>
      </c>
      <c r="G271" s="77">
        <v>3805</v>
      </c>
      <c r="H271" s="77">
        <v>3833</v>
      </c>
      <c r="I271" s="77">
        <v>3808</v>
      </c>
      <c r="J271" s="77">
        <v>3700</v>
      </c>
      <c r="K271" s="77">
        <v>3655</v>
      </c>
      <c r="L271" s="77">
        <v>3556</v>
      </c>
      <c r="M271" s="77">
        <v>3540</v>
      </c>
      <c r="N271" s="77">
        <v>3510</v>
      </c>
      <c r="O271" s="77">
        <v>3561</v>
      </c>
      <c r="P271" s="77">
        <v>3574</v>
      </c>
      <c r="Q271" s="77">
        <v>3602</v>
      </c>
      <c r="R271" s="77">
        <v>3612</v>
      </c>
      <c r="S271" s="77">
        <v>3745</v>
      </c>
      <c r="T271" s="77">
        <v>3803</v>
      </c>
      <c r="U271" s="77">
        <v>3756</v>
      </c>
      <c r="V271" s="77">
        <v>3634</v>
      </c>
      <c r="W271" s="77">
        <v>3628</v>
      </c>
      <c r="X271" s="77">
        <v>3559</v>
      </c>
      <c r="Y271" s="77">
        <v>3523</v>
      </c>
      <c r="Z271" s="77">
        <v>3534</v>
      </c>
      <c r="AA271" s="77">
        <v>3579</v>
      </c>
      <c r="AB271" s="77">
        <v>3567</v>
      </c>
      <c r="AC271" s="77">
        <v>3564</v>
      </c>
      <c r="AD271" s="77">
        <v>3618</v>
      </c>
      <c r="AE271" s="77">
        <v>3731</v>
      </c>
      <c r="AF271" s="77">
        <v>3829</v>
      </c>
      <c r="AG271" s="77">
        <v>3709</v>
      </c>
      <c r="AH271" s="77">
        <v>3571</v>
      </c>
      <c r="AI271" s="77">
        <v>3562</v>
      </c>
      <c r="AJ271" s="77">
        <v>3529</v>
      </c>
      <c r="AK271" s="77">
        <v>3501</v>
      </c>
    </row>
    <row r="272" spans="1:37" x14ac:dyDescent="0.2">
      <c r="A272" t="s">
        <v>269</v>
      </c>
      <c r="B272" s="77">
        <v>13917</v>
      </c>
      <c r="C272" s="77">
        <v>13939</v>
      </c>
      <c r="D272" s="77">
        <v>14161</v>
      </c>
      <c r="E272" s="77">
        <v>14188</v>
      </c>
      <c r="F272" s="77">
        <v>14407</v>
      </c>
      <c r="G272" s="77">
        <v>14874</v>
      </c>
      <c r="H272" s="77">
        <v>14954</v>
      </c>
      <c r="I272" s="77">
        <v>14886</v>
      </c>
      <c r="J272" s="77">
        <v>14461</v>
      </c>
      <c r="K272" s="77">
        <v>14295</v>
      </c>
      <c r="L272" s="77">
        <v>13887</v>
      </c>
      <c r="M272" s="77">
        <v>13888</v>
      </c>
      <c r="N272" s="77">
        <v>13871</v>
      </c>
      <c r="O272" s="77">
        <v>14011</v>
      </c>
      <c r="P272" s="77">
        <v>14071</v>
      </c>
      <c r="Q272" s="77">
        <v>14172</v>
      </c>
      <c r="R272" s="77">
        <v>14242</v>
      </c>
      <c r="S272" s="77">
        <v>14651</v>
      </c>
      <c r="T272" s="77">
        <v>14892</v>
      </c>
      <c r="U272" s="77">
        <v>14717</v>
      </c>
      <c r="V272" s="77">
        <v>14192</v>
      </c>
      <c r="W272" s="77">
        <v>14172</v>
      </c>
      <c r="X272" s="77">
        <v>13850</v>
      </c>
      <c r="Y272" s="77">
        <v>13776</v>
      </c>
      <c r="Z272" s="77">
        <v>13859</v>
      </c>
      <c r="AA272" s="77">
        <v>14060</v>
      </c>
      <c r="AB272" s="77">
        <v>14004</v>
      </c>
      <c r="AC272" s="77">
        <v>13989</v>
      </c>
      <c r="AD272" s="77">
        <v>14200</v>
      </c>
      <c r="AE272" s="77">
        <v>14580</v>
      </c>
      <c r="AF272" s="77">
        <v>14836</v>
      </c>
      <c r="AG272" s="77">
        <v>14479</v>
      </c>
      <c r="AH272" s="77">
        <v>13868</v>
      </c>
      <c r="AI272" s="77">
        <v>13774</v>
      </c>
      <c r="AJ272" s="77">
        <v>13740</v>
      </c>
      <c r="AK272" s="77">
        <v>13628</v>
      </c>
    </row>
    <row r="273" spans="1:37" x14ac:dyDescent="0.2">
      <c r="A273" t="s">
        <v>270</v>
      </c>
      <c r="B273" s="77">
        <v>505</v>
      </c>
      <c r="C273" s="77">
        <v>506</v>
      </c>
      <c r="D273" s="77">
        <v>522</v>
      </c>
      <c r="E273" s="77">
        <v>518</v>
      </c>
      <c r="F273" s="77">
        <v>524</v>
      </c>
      <c r="G273" s="77">
        <v>543</v>
      </c>
      <c r="H273" s="77">
        <v>553</v>
      </c>
      <c r="I273" s="77">
        <v>546</v>
      </c>
      <c r="J273" s="77">
        <v>528</v>
      </c>
      <c r="K273" s="77">
        <v>522</v>
      </c>
      <c r="L273" s="77">
        <v>507</v>
      </c>
      <c r="M273" s="77">
        <v>509</v>
      </c>
      <c r="N273" s="77">
        <v>514</v>
      </c>
      <c r="O273" s="77">
        <v>514</v>
      </c>
      <c r="P273" s="77">
        <v>515</v>
      </c>
      <c r="Q273" s="77">
        <v>520</v>
      </c>
      <c r="R273" s="77">
        <v>517</v>
      </c>
      <c r="S273" s="77">
        <v>540</v>
      </c>
      <c r="T273" s="77">
        <v>548</v>
      </c>
      <c r="U273" s="77">
        <v>545</v>
      </c>
      <c r="V273" s="77">
        <v>528</v>
      </c>
      <c r="W273" s="77">
        <v>534</v>
      </c>
      <c r="X273" s="77">
        <v>513</v>
      </c>
      <c r="Y273" s="77">
        <v>510</v>
      </c>
      <c r="Z273" s="77">
        <v>508</v>
      </c>
      <c r="AA273" s="77">
        <v>517</v>
      </c>
      <c r="AB273" s="77">
        <v>519</v>
      </c>
      <c r="AC273" s="77">
        <v>515</v>
      </c>
      <c r="AD273" s="77">
        <v>520</v>
      </c>
      <c r="AE273" s="77">
        <v>535</v>
      </c>
      <c r="AF273" s="77">
        <v>546</v>
      </c>
      <c r="AG273" s="77">
        <v>534</v>
      </c>
      <c r="AH273" s="77">
        <v>509</v>
      </c>
      <c r="AI273" s="77">
        <v>509</v>
      </c>
      <c r="AJ273" s="77">
        <v>508</v>
      </c>
      <c r="AK273" s="77">
        <v>491</v>
      </c>
    </row>
    <row r="274" spans="1:37" x14ac:dyDescent="0.2">
      <c r="A274" t="s">
        <v>271</v>
      </c>
      <c r="B274" s="77">
        <v>467</v>
      </c>
      <c r="C274" s="77">
        <v>463</v>
      </c>
      <c r="D274" s="77">
        <v>468</v>
      </c>
      <c r="E274" s="77">
        <v>468</v>
      </c>
      <c r="F274" s="77">
        <v>479</v>
      </c>
      <c r="G274" s="77">
        <v>498</v>
      </c>
      <c r="H274" s="77">
        <v>497</v>
      </c>
      <c r="I274" s="77">
        <v>489</v>
      </c>
      <c r="J274" s="77">
        <v>476</v>
      </c>
      <c r="K274" s="77">
        <v>473</v>
      </c>
      <c r="L274" s="77">
        <v>463</v>
      </c>
      <c r="M274" s="77">
        <v>463</v>
      </c>
      <c r="N274" s="77">
        <v>465</v>
      </c>
      <c r="O274" s="77">
        <v>471</v>
      </c>
      <c r="P274" s="77">
        <v>469</v>
      </c>
      <c r="Q274" s="77">
        <v>478</v>
      </c>
      <c r="R274" s="77">
        <v>477</v>
      </c>
      <c r="S274" s="77">
        <v>494</v>
      </c>
      <c r="T274" s="77">
        <v>496</v>
      </c>
      <c r="U274" s="77">
        <v>487</v>
      </c>
      <c r="V274" s="77">
        <v>462</v>
      </c>
      <c r="W274" s="77">
        <v>463</v>
      </c>
      <c r="X274" s="77">
        <v>461</v>
      </c>
      <c r="Y274" s="77">
        <v>462</v>
      </c>
      <c r="Z274" s="77">
        <v>463</v>
      </c>
      <c r="AA274" s="77">
        <v>473</v>
      </c>
      <c r="AB274" s="77">
        <v>474</v>
      </c>
      <c r="AC274" s="77">
        <v>468</v>
      </c>
      <c r="AD274" s="77">
        <v>481</v>
      </c>
      <c r="AE274" s="77">
        <v>484</v>
      </c>
      <c r="AF274" s="77">
        <v>494</v>
      </c>
      <c r="AG274" s="77">
        <v>479</v>
      </c>
      <c r="AH274" s="77">
        <v>462</v>
      </c>
      <c r="AI274" s="77">
        <v>455</v>
      </c>
      <c r="AJ274" s="77">
        <v>465</v>
      </c>
      <c r="AK274" s="77">
        <v>463</v>
      </c>
    </row>
    <row r="275" spans="1:37" x14ac:dyDescent="0.2">
      <c r="A275" t="s">
        <v>272</v>
      </c>
      <c r="B275" s="77">
        <v>22968</v>
      </c>
      <c r="C275" s="77">
        <v>23015</v>
      </c>
      <c r="D275" s="77">
        <v>23316</v>
      </c>
      <c r="E275" s="77">
        <v>23339</v>
      </c>
      <c r="F275" s="77">
        <v>23533</v>
      </c>
      <c r="G275" s="77">
        <v>24122</v>
      </c>
      <c r="H275" s="77">
        <v>24214</v>
      </c>
      <c r="I275" s="77">
        <v>24169</v>
      </c>
      <c r="J275" s="77">
        <v>23587</v>
      </c>
      <c r="K275" s="77">
        <v>23495</v>
      </c>
      <c r="L275" s="77">
        <v>23021</v>
      </c>
      <c r="M275" s="77">
        <v>23057</v>
      </c>
      <c r="N275" s="77">
        <v>22952</v>
      </c>
      <c r="O275" s="77">
        <v>23145</v>
      </c>
      <c r="P275" s="77">
        <v>23233</v>
      </c>
      <c r="Q275" s="77">
        <v>23302</v>
      </c>
      <c r="R275" s="77">
        <v>23296</v>
      </c>
      <c r="S275" s="77">
        <v>23832</v>
      </c>
      <c r="T275" s="77">
        <v>24159</v>
      </c>
      <c r="U275" s="77">
        <v>23910</v>
      </c>
      <c r="V275" s="77">
        <v>23269</v>
      </c>
      <c r="W275" s="77">
        <v>23290</v>
      </c>
      <c r="X275" s="77">
        <v>22916</v>
      </c>
      <c r="Y275" s="77">
        <v>22832</v>
      </c>
      <c r="Z275" s="77">
        <v>22933</v>
      </c>
      <c r="AA275" s="77">
        <v>23202</v>
      </c>
      <c r="AB275" s="77">
        <v>23161</v>
      </c>
      <c r="AC275" s="77">
        <v>23133</v>
      </c>
      <c r="AD275" s="77">
        <v>23323</v>
      </c>
      <c r="AE275" s="77">
        <v>23789</v>
      </c>
      <c r="AF275" s="77">
        <v>24157</v>
      </c>
      <c r="AG275" s="77">
        <v>23632</v>
      </c>
      <c r="AH275" s="77">
        <v>22859</v>
      </c>
      <c r="AI275" s="77">
        <v>22802</v>
      </c>
      <c r="AJ275" s="77">
        <v>22749</v>
      </c>
      <c r="AK275" s="77">
        <v>22652</v>
      </c>
    </row>
    <row r="276" spans="1:37" x14ac:dyDescent="0.2">
      <c r="A276" t="s">
        <v>273</v>
      </c>
      <c r="B276" s="77">
        <v>4049</v>
      </c>
      <c r="C276" s="77">
        <v>4148</v>
      </c>
      <c r="D276" s="77">
        <v>4153</v>
      </c>
      <c r="E276" s="77">
        <v>4175</v>
      </c>
      <c r="F276" s="77">
        <v>4164</v>
      </c>
      <c r="G276" s="77">
        <v>4132</v>
      </c>
      <c r="H276" s="77">
        <v>4168</v>
      </c>
      <c r="I276" s="77">
        <v>4187</v>
      </c>
      <c r="J276" s="77">
        <v>4213</v>
      </c>
      <c r="K276" s="77">
        <v>4263</v>
      </c>
      <c r="L276" s="77">
        <v>4263</v>
      </c>
      <c r="M276" s="77">
        <v>4246</v>
      </c>
      <c r="N276" s="77">
        <v>4133</v>
      </c>
      <c r="O276" s="77">
        <v>4248</v>
      </c>
      <c r="P276" s="77">
        <v>4265</v>
      </c>
      <c r="Q276" s="77">
        <v>4254</v>
      </c>
      <c r="R276" s="77">
        <v>4260</v>
      </c>
      <c r="S276" s="77">
        <v>4210</v>
      </c>
      <c r="T276" s="77">
        <v>4229</v>
      </c>
      <c r="U276" s="77">
        <v>4237</v>
      </c>
      <c r="V276" s="77">
        <v>4238</v>
      </c>
      <c r="W276" s="77">
        <v>4331</v>
      </c>
      <c r="X276" s="77">
        <v>4344</v>
      </c>
      <c r="Y276" s="77">
        <v>4309</v>
      </c>
      <c r="Z276" s="77">
        <v>4216</v>
      </c>
      <c r="AA276" s="77">
        <v>4289</v>
      </c>
      <c r="AB276" s="77">
        <v>4302</v>
      </c>
      <c r="AC276" s="77">
        <v>4331</v>
      </c>
      <c r="AD276" s="77">
        <v>4342</v>
      </c>
      <c r="AE276" s="77">
        <v>4305</v>
      </c>
      <c r="AF276" s="77">
        <v>4324</v>
      </c>
      <c r="AG276" s="77">
        <v>4317</v>
      </c>
      <c r="AH276" s="77">
        <v>4276</v>
      </c>
      <c r="AI276" s="77">
        <v>4369</v>
      </c>
      <c r="AJ276" s="77">
        <v>4359</v>
      </c>
      <c r="AK276" s="77">
        <v>4317</v>
      </c>
    </row>
    <row r="277" spans="1:37" x14ac:dyDescent="0.2">
      <c r="A277" t="s">
        <v>274</v>
      </c>
      <c r="B277" s="77">
        <v>14153</v>
      </c>
      <c r="C277" s="77">
        <v>14103</v>
      </c>
      <c r="D277" s="77">
        <v>14139</v>
      </c>
      <c r="E277" s="77">
        <v>14255</v>
      </c>
      <c r="F277" s="77">
        <v>14425</v>
      </c>
      <c r="G277" s="77">
        <v>14755</v>
      </c>
      <c r="H277" s="77">
        <v>14928</v>
      </c>
      <c r="I277" s="77">
        <v>14951</v>
      </c>
      <c r="J277" s="77">
        <v>14674</v>
      </c>
      <c r="K277" s="77">
        <v>14721</v>
      </c>
      <c r="L277" s="77">
        <v>14731</v>
      </c>
      <c r="M277" s="77">
        <v>14701</v>
      </c>
      <c r="N277" s="77">
        <v>14635</v>
      </c>
      <c r="O277" s="77">
        <v>14513</v>
      </c>
      <c r="P277" s="77">
        <v>14559</v>
      </c>
      <c r="Q277" s="77">
        <v>14597</v>
      </c>
      <c r="R277" s="77">
        <v>14802</v>
      </c>
      <c r="S277" s="77">
        <v>15177</v>
      </c>
      <c r="T277" s="77">
        <v>15322</v>
      </c>
      <c r="U277" s="77">
        <v>15314</v>
      </c>
      <c r="V277" s="77">
        <v>15020</v>
      </c>
      <c r="W277" s="77">
        <v>14945</v>
      </c>
      <c r="X277" s="77">
        <v>14848</v>
      </c>
      <c r="Y277" s="77">
        <v>14767</v>
      </c>
      <c r="Z277" s="77">
        <v>14697</v>
      </c>
      <c r="AA277" s="77">
        <v>14568</v>
      </c>
      <c r="AB277" s="77">
        <v>14663</v>
      </c>
      <c r="AC277" s="77">
        <v>14788</v>
      </c>
      <c r="AD277" s="77">
        <v>15040</v>
      </c>
      <c r="AE277" s="77">
        <v>15416</v>
      </c>
      <c r="AF277" s="77">
        <v>15603</v>
      </c>
      <c r="AG277" s="77">
        <v>15575</v>
      </c>
      <c r="AH277" s="77">
        <v>15152</v>
      </c>
      <c r="AI277" s="77">
        <v>15105</v>
      </c>
      <c r="AJ277" s="77">
        <v>15039</v>
      </c>
      <c r="AK277" s="77">
        <v>14893</v>
      </c>
    </row>
    <row r="278" spans="1:37" x14ac:dyDescent="0.2">
      <c r="A278" t="s">
        <v>275</v>
      </c>
      <c r="B278" s="77">
        <v>782</v>
      </c>
      <c r="C278" s="77">
        <v>797</v>
      </c>
      <c r="D278" s="77">
        <v>810</v>
      </c>
      <c r="E278" s="77">
        <v>817</v>
      </c>
      <c r="F278" s="77">
        <v>842</v>
      </c>
      <c r="G278" s="77">
        <v>873</v>
      </c>
      <c r="H278" s="77">
        <v>906</v>
      </c>
      <c r="I278" s="77">
        <v>902</v>
      </c>
      <c r="J278" s="77">
        <v>851</v>
      </c>
      <c r="K278" s="77">
        <v>845</v>
      </c>
      <c r="L278" s="77">
        <v>819</v>
      </c>
      <c r="M278" s="77">
        <v>817</v>
      </c>
      <c r="N278" s="77">
        <v>799</v>
      </c>
      <c r="O278" s="77">
        <v>812</v>
      </c>
      <c r="P278" s="77">
        <v>815</v>
      </c>
      <c r="Q278" s="77">
        <v>824</v>
      </c>
      <c r="R278" s="77">
        <v>837</v>
      </c>
      <c r="S278" s="77">
        <v>873</v>
      </c>
      <c r="T278" s="77">
        <v>899</v>
      </c>
      <c r="U278" s="77">
        <v>895</v>
      </c>
      <c r="V278" s="77">
        <v>842</v>
      </c>
      <c r="W278" s="77">
        <v>838</v>
      </c>
      <c r="X278" s="77">
        <v>802</v>
      </c>
      <c r="Y278" s="77">
        <v>800</v>
      </c>
      <c r="Z278" s="77">
        <v>794</v>
      </c>
      <c r="AA278" s="77">
        <v>804</v>
      </c>
      <c r="AB278" s="77">
        <v>825</v>
      </c>
      <c r="AC278" s="77">
        <v>833</v>
      </c>
      <c r="AD278" s="77">
        <v>849</v>
      </c>
      <c r="AE278" s="77">
        <v>885</v>
      </c>
      <c r="AF278" s="77">
        <v>910</v>
      </c>
      <c r="AG278" s="77">
        <v>892</v>
      </c>
      <c r="AH278" s="77">
        <v>840</v>
      </c>
      <c r="AI278" s="77">
        <v>826</v>
      </c>
      <c r="AJ278" s="77">
        <v>800</v>
      </c>
      <c r="AK278" s="77">
        <v>790</v>
      </c>
    </row>
    <row r="279" spans="1:37" x14ac:dyDescent="0.2">
      <c r="A279" t="s">
        <v>276</v>
      </c>
      <c r="B279" s="77">
        <v>904</v>
      </c>
      <c r="C279" s="77">
        <v>905</v>
      </c>
      <c r="D279" s="77">
        <v>926</v>
      </c>
      <c r="E279" s="77">
        <v>943</v>
      </c>
      <c r="F279" s="77">
        <v>984</v>
      </c>
      <c r="G279" s="77">
        <v>1043</v>
      </c>
      <c r="H279" s="77">
        <v>1071</v>
      </c>
      <c r="I279" s="77">
        <v>1076</v>
      </c>
      <c r="J279" s="77">
        <v>1009</v>
      </c>
      <c r="K279" s="77">
        <v>1001</v>
      </c>
      <c r="L279" s="77">
        <v>951</v>
      </c>
      <c r="M279" s="77">
        <v>931</v>
      </c>
      <c r="N279" s="77">
        <v>918</v>
      </c>
      <c r="O279" s="77">
        <v>930</v>
      </c>
      <c r="P279" s="77">
        <v>940</v>
      </c>
      <c r="Q279" s="77">
        <v>948</v>
      </c>
      <c r="R279" s="77">
        <v>976</v>
      </c>
      <c r="S279" s="77">
        <v>1048</v>
      </c>
      <c r="T279" s="77">
        <v>1080</v>
      </c>
      <c r="U279" s="77">
        <v>1092</v>
      </c>
      <c r="V279" s="77">
        <v>1022</v>
      </c>
      <c r="W279" s="77">
        <v>1010</v>
      </c>
      <c r="X279" s="77">
        <v>950</v>
      </c>
      <c r="Y279" s="77">
        <v>942</v>
      </c>
      <c r="Z279" s="77">
        <v>920</v>
      </c>
      <c r="AA279" s="77">
        <v>934</v>
      </c>
      <c r="AB279" s="77">
        <v>944</v>
      </c>
      <c r="AC279" s="77">
        <v>951</v>
      </c>
      <c r="AD279" s="77">
        <v>987</v>
      </c>
      <c r="AE279" s="77">
        <v>1037</v>
      </c>
      <c r="AF279" s="77">
        <v>1082</v>
      </c>
      <c r="AG279" s="77">
        <v>1099</v>
      </c>
      <c r="AH279" s="77">
        <v>1030</v>
      </c>
      <c r="AI279" s="77">
        <v>1007</v>
      </c>
      <c r="AJ279" s="77">
        <v>932</v>
      </c>
      <c r="AK279" s="77">
        <v>932</v>
      </c>
    </row>
    <row r="280" spans="1:37" x14ac:dyDescent="0.2">
      <c r="A280" t="s">
        <v>277</v>
      </c>
      <c r="B280" s="77">
        <v>864</v>
      </c>
      <c r="C280" s="77">
        <v>871</v>
      </c>
      <c r="D280" s="77">
        <v>870</v>
      </c>
      <c r="E280" s="77">
        <v>870</v>
      </c>
      <c r="F280" s="77">
        <v>862</v>
      </c>
      <c r="G280" s="77">
        <v>873</v>
      </c>
      <c r="H280" s="77">
        <v>884</v>
      </c>
      <c r="I280" s="77">
        <v>869</v>
      </c>
      <c r="J280" s="77">
        <v>870</v>
      </c>
      <c r="K280" s="77">
        <v>874</v>
      </c>
      <c r="L280" s="77">
        <v>867</v>
      </c>
      <c r="M280" s="77">
        <v>880</v>
      </c>
      <c r="N280" s="77">
        <v>863</v>
      </c>
      <c r="O280" s="77">
        <v>867</v>
      </c>
      <c r="P280" s="77">
        <v>863</v>
      </c>
      <c r="Q280" s="77">
        <v>856</v>
      </c>
      <c r="R280" s="77">
        <v>845</v>
      </c>
      <c r="S280" s="77">
        <v>862</v>
      </c>
      <c r="T280" s="77">
        <v>862</v>
      </c>
      <c r="U280" s="77">
        <v>850</v>
      </c>
      <c r="V280" s="77">
        <v>836</v>
      </c>
      <c r="W280" s="77">
        <v>851</v>
      </c>
      <c r="X280" s="77">
        <v>831</v>
      </c>
      <c r="Y280" s="77">
        <v>845</v>
      </c>
      <c r="Z280" s="77">
        <v>846</v>
      </c>
      <c r="AA280" s="77">
        <v>855</v>
      </c>
      <c r="AB280" s="77">
        <v>855</v>
      </c>
      <c r="AC280" s="77">
        <v>849</v>
      </c>
      <c r="AD280" s="77">
        <v>854</v>
      </c>
      <c r="AE280" s="77">
        <v>860</v>
      </c>
      <c r="AF280" s="77">
        <v>874</v>
      </c>
      <c r="AG280" s="77">
        <v>850</v>
      </c>
      <c r="AH280" s="77">
        <v>832</v>
      </c>
      <c r="AI280" s="77">
        <v>828</v>
      </c>
      <c r="AJ280" s="77">
        <v>824</v>
      </c>
      <c r="AK280" s="77">
        <v>824</v>
      </c>
    </row>
    <row r="281" spans="1:37" x14ac:dyDescent="0.2">
      <c r="A281" t="s">
        <v>278</v>
      </c>
      <c r="B281" s="77">
        <v>1243</v>
      </c>
      <c r="C281" s="77">
        <v>1248</v>
      </c>
      <c r="D281" s="77">
        <v>1273</v>
      </c>
      <c r="E281" s="77">
        <v>1290</v>
      </c>
      <c r="F281" s="77">
        <v>1328</v>
      </c>
      <c r="G281" s="77">
        <v>1392</v>
      </c>
      <c r="H281" s="77">
        <v>1416</v>
      </c>
      <c r="I281" s="77">
        <v>1423</v>
      </c>
      <c r="J281" s="77">
        <v>1348</v>
      </c>
      <c r="K281" s="77">
        <v>1344</v>
      </c>
      <c r="L281" s="77">
        <v>1309</v>
      </c>
      <c r="M281" s="77">
        <v>1311</v>
      </c>
      <c r="N281" s="77">
        <v>1280</v>
      </c>
      <c r="O281" s="77">
        <v>1293</v>
      </c>
      <c r="P281" s="77">
        <v>1290</v>
      </c>
      <c r="Q281" s="77">
        <v>1297</v>
      </c>
      <c r="R281" s="77">
        <v>1329</v>
      </c>
      <c r="S281" s="77">
        <v>1393</v>
      </c>
      <c r="T281" s="77">
        <v>1420</v>
      </c>
      <c r="U281" s="77">
        <v>1418</v>
      </c>
      <c r="V281" s="77">
        <v>1338</v>
      </c>
      <c r="W281" s="77">
        <v>1328</v>
      </c>
      <c r="X281" s="77">
        <v>1303</v>
      </c>
      <c r="Y281" s="77">
        <v>1299</v>
      </c>
      <c r="Z281" s="77">
        <v>1285</v>
      </c>
      <c r="AA281" s="77">
        <v>1293</v>
      </c>
      <c r="AB281" s="77">
        <v>1321</v>
      </c>
      <c r="AC281" s="77">
        <v>1327</v>
      </c>
      <c r="AD281" s="77">
        <v>1359</v>
      </c>
      <c r="AE281" s="77">
        <v>1415</v>
      </c>
      <c r="AF281" s="77">
        <v>1449</v>
      </c>
      <c r="AG281" s="77">
        <v>1434</v>
      </c>
      <c r="AH281" s="77">
        <v>1349</v>
      </c>
      <c r="AI281" s="77">
        <v>1346</v>
      </c>
      <c r="AJ281" s="77">
        <v>1293</v>
      </c>
      <c r="AK281" s="77">
        <v>1291</v>
      </c>
    </row>
    <row r="282" spans="1:37" x14ac:dyDescent="0.2">
      <c r="A282" t="s">
        <v>279</v>
      </c>
      <c r="B282" s="77">
        <v>5601</v>
      </c>
      <c r="C282" s="77">
        <v>5604</v>
      </c>
      <c r="D282" s="77">
        <v>5599</v>
      </c>
      <c r="E282" s="77">
        <v>5636</v>
      </c>
      <c r="F282" s="77">
        <v>5702</v>
      </c>
      <c r="G282" s="77">
        <v>5836</v>
      </c>
      <c r="H282" s="77">
        <v>5913</v>
      </c>
      <c r="I282" s="77">
        <v>5916</v>
      </c>
      <c r="J282" s="77">
        <v>5825</v>
      </c>
      <c r="K282" s="77">
        <v>5847</v>
      </c>
      <c r="L282" s="77">
        <v>5834</v>
      </c>
      <c r="M282" s="77">
        <v>5823</v>
      </c>
      <c r="N282" s="77">
        <v>5810</v>
      </c>
      <c r="O282" s="77">
        <v>5781</v>
      </c>
      <c r="P282" s="77">
        <v>5786</v>
      </c>
      <c r="Q282" s="77">
        <v>5786</v>
      </c>
      <c r="R282" s="77">
        <v>5852</v>
      </c>
      <c r="S282" s="77">
        <v>6015</v>
      </c>
      <c r="T282" s="77">
        <v>6060</v>
      </c>
      <c r="U282" s="77">
        <v>6050</v>
      </c>
      <c r="V282" s="77">
        <v>5944</v>
      </c>
      <c r="W282" s="77">
        <v>5921</v>
      </c>
      <c r="X282" s="77">
        <v>5882</v>
      </c>
      <c r="Y282" s="77">
        <v>5834</v>
      </c>
      <c r="Z282" s="77">
        <v>5823</v>
      </c>
      <c r="AA282" s="77">
        <v>5771</v>
      </c>
      <c r="AB282" s="77">
        <v>5794</v>
      </c>
      <c r="AC282" s="77">
        <v>5851</v>
      </c>
      <c r="AD282" s="77">
        <v>5950</v>
      </c>
      <c r="AE282" s="77">
        <v>6114</v>
      </c>
      <c r="AF282" s="77">
        <v>6190</v>
      </c>
      <c r="AG282" s="77">
        <v>6161</v>
      </c>
      <c r="AH282" s="77">
        <v>5994</v>
      </c>
      <c r="AI282" s="77">
        <v>5997</v>
      </c>
      <c r="AJ282" s="77">
        <v>5933</v>
      </c>
      <c r="AK282" s="77">
        <v>5889</v>
      </c>
    </row>
    <row r="283" spans="1:37" x14ac:dyDescent="0.2">
      <c r="A283" t="s">
        <v>280</v>
      </c>
      <c r="B283" s="77">
        <v>575</v>
      </c>
      <c r="C283" s="77">
        <v>575</v>
      </c>
      <c r="D283" s="77">
        <v>576</v>
      </c>
      <c r="E283" s="77">
        <v>571</v>
      </c>
      <c r="F283" s="77">
        <v>560</v>
      </c>
      <c r="G283" s="77">
        <v>572</v>
      </c>
      <c r="H283" s="77">
        <v>574</v>
      </c>
      <c r="I283" s="77">
        <v>576</v>
      </c>
      <c r="J283" s="77">
        <v>581</v>
      </c>
      <c r="K283" s="77">
        <v>594</v>
      </c>
      <c r="L283" s="77">
        <v>593</v>
      </c>
      <c r="M283" s="77">
        <v>586</v>
      </c>
      <c r="N283" s="77">
        <v>582</v>
      </c>
      <c r="O283" s="77">
        <v>580</v>
      </c>
      <c r="P283" s="77">
        <v>578</v>
      </c>
      <c r="Q283" s="77">
        <v>582</v>
      </c>
      <c r="R283" s="77">
        <v>579</v>
      </c>
      <c r="S283" s="77">
        <v>578</v>
      </c>
      <c r="T283" s="77">
        <v>587</v>
      </c>
      <c r="U283" s="77">
        <v>578</v>
      </c>
      <c r="V283" s="77">
        <v>577</v>
      </c>
      <c r="W283" s="77">
        <v>586</v>
      </c>
      <c r="X283" s="77">
        <v>578</v>
      </c>
      <c r="Y283" s="77">
        <v>572</v>
      </c>
      <c r="Z283" s="77">
        <v>566</v>
      </c>
      <c r="AA283" s="77">
        <v>577</v>
      </c>
      <c r="AB283" s="77">
        <v>579</v>
      </c>
      <c r="AC283" s="77">
        <v>583</v>
      </c>
      <c r="AD283" s="77">
        <v>572</v>
      </c>
      <c r="AE283" s="77">
        <v>578</v>
      </c>
      <c r="AF283" s="77">
        <v>590</v>
      </c>
      <c r="AG283" s="77">
        <v>575</v>
      </c>
      <c r="AH283" s="77">
        <v>579</v>
      </c>
      <c r="AI283" s="77">
        <v>583</v>
      </c>
      <c r="AJ283" s="77">
        <v>580</v>
      </c>
      <c r="AK283" s="77">
        <v>574</v>
      </c>
    </row>
    <row r="284" spans="1:37" x14ac:dyDescent="0.2">
      <c r="A284" t="s">
        <v>281</v>
      </c>
      <c r="B284" s="77">
        <v>462</v>
      </c>
      <c r="C284" s="77">
        <v>466</v>
      </c>
      <c r="D284" s="77">
        <v>474</v>
      </c>
      <c r="E284" s="77">
        <v>490</v>
      </c>
      <c r="F284" s="77">
        <v>522</v>
      </c>
      <c r="G284" s="77">
        <v>547</v>
      </c>
      <c r="H284" s="77">
        <v>563</v>
      </c>
      <c r="I284" s="77">
        <v>565</v>
      </c>
      <c r="J284" s="77">
        <v>526</v>
      </c>
      <c r="K284" s="77">
        <v>518</v>
      </c>
      <c r="L284" s="77">
        <v>481</v>
      </c>
      <c r="M284" s="77">
        <v>470</v>
      </c>
      <c r="N284" s="77">
        <v>470</v>
      </c>
      <c r="O284" s="77">
        <v>480</v>
      </c>
      <c r="P284" s="77">
        <v>483</v>
      </c>
      <c r="Q284" s="77">
        <v>500</v>
      </c>
      <c r="R284" s="77">
        <v>515</v>
      </c>
      <c r="S284" s="77">
        <v>550</v>
      </c>
      <c r="T284" s="77">
        <v>558</v>
      </c>
      <c r="U284" s="77">
        <v>570</v>
      </c>
      <c r="V284" s="77">
        <v>530</v>
      </c>
      <c r="W284" s="77">
        <v>534</v>
      </c>
      <c r="X284" s="77">
        <v>500</v>
      </c>
      <c r="Y284" s="77">
        <v>486</v>
      </c>
      <c r="Z284" s="77">
        <v>475</v>
      </c>
      <c r="AA284" s="77">
        <v>484</v>
      </c>
      <c r="AB284" s="77">
        <v>487</v>
      </c>
      <c r="AC284" s="77">
        <v>498</v>
      </c>
      <c r="AD284" s="77">
        <v>515</v>
      </c>
      <c r="AE284" s="77">
        <v>549</v>
      </c>
      <c r="AF284" s="77">
        <v>583</v>
      </c>
      <c r="AG284" s="77">
        <v>574</v>
      </c>
      <c r="AH284" s="77">
        <v>549</v>
      </c>
      <c r="AI284" s="77">
        <v>532</v>
      </c>
      <c r="AJ284" s="77">
        <v>486</v>
      </c>
      <c r="AK284" s="77">
        <v>483</v>
      </c>
    </row>
    <row r="285" spans="1:37" x14ac:dyDescent="0.2">
      <c r="A285" t="s">
        <v>282</v>
      </c>
      <c r="B285" s="77">
        <v>825</v>
      </c>
      <c r="C285" s="77">
        <v>821</v>
      </c>
      <c r="D285" s="77">
        <v>837</v>
      </c>
      <c r="E285" s="77">
        <v>852</v>
      </c>
      <c r="F285" s="77">
        <v>857</v>
      </c>
      <c r="G285" s="77">
        <v>865</v>
      </c>
      <c r="H285" s="77">
        <v>884</v>
      </c>
      <c r="I285" s="77">
        <v>886</v>
      </c>
      <c r="J285" s="77">
        <v>866</v>
      </c>
      <c r="K285" s="77">
        <v>880</v>
      </c>
      <c r="L285" s="77">
        <v>861</v>
      </c>
      <c r="M285" s="77">
        <v>857</v>
      </c>
      <c r="N285" s="77">
        <v>851</v>
      </c>
      <c r="O285" s="77">
        <v>854</v>
      </c>
      <c r="P285" s="77">
        <v>864</v>
      </c>
      <c r="Q285" s="77">
        <v>862</v>
      </c>
      <c r="R285" s="77">
        <v>874</v>
      </c>
      <c r="S285" s="77">
        <v>891</v>
      </c>
      <c r="T285" s="77">
        <v>911</v>
      </c>
      <c r="U285" s="77">
        <v>906</v>
      </c>
      <c r="V285" s="77">
        <v>886</v>
      </c>
      <c r="W285" s="77">
        <v>885</v>
      </c>
      <c r="X285" s="77">
        <v>866</v>
      </c>
      <c r="Y285" s="77">
        <v>855</v>
      </c>
      <c r="Z285" s="77">
        <v>861</v>
      </c>
      <c r="AA285" s="77">
        <v>864</v>
      </c>
      <c r="AB285" s="77">
        <v>870</v>
      </c>
      <c r="AC285" s="77">
        <v>875</v>
      </c>
      <c r="AD285" s="77">
        <v>893</v>
      </c>
      <c r="AE285" s="77">
        <v>898</v>
      </c>
      <c r="AF285" s="77">
        <v>909</v>
      </c>
      <c r="AG285" s="77">
        <v>909</v>
      </c>
      <c r="AH285" s="77">
        <v>879</v>
      </c>
      <c r="AI285" s="77">
        <v>876</v>
      </c>
      <c r="AJ285" s="77">
        <v>865</v>
      </c>
      <c r="AK285" s="77">
        <v>859</v>
      </c>
    </row>
    <row r="286" spans="1:37" x14ac:dyDescent="0.2">
      <c r="A286" t="s">
        <v>283</v>
      </c>
      <c r="B286" s="77">
        <v>440</v>
      </c>
      <c r="C286" s="77">
        <v>441</v>
      </c>
      <c r="D286" s="77">
        <v>455</v>
      </c>
      <c r="E286" s="77">
        <v>474</v>
      </c>
      <c r="F286" s="77">
        <v>505</v>
      </c>
      <c r="G286" s="77">
        <v>537</v>
      </c>
      <c r="H286" s="77">
        <v>571</v>
      </c>
      <c r="I286" s="77">
        <v>581</v>
      </c>
      <c r="J286" s="77">
        <v>533</v>
      </c>
      <c r="K286" s="77">
        <v>532</v>
      </c>
      <c r="L286" s="77">
        <v>488</v>
      </c>
      <c r="M286" s="77">
        <v>472</v>
      </c>
      <c r="N286" s="77">
        <v>451</v>
      </c>
      <c r="O286" s="77">
        <v>462</v>
      </c>
      <c r="P286" s="77">
        <v>471</v>
      </c>
      <c r="Q286" s="77">
        <v>485</v>
      </c>
      <c r="R286" s="77">
        <v>504</v>
      </c>
      <c r="S286" s="77">
        <v>545</v>
      </c>
      <c r="T286" s="77">
        <v>570</v>
      </c>
      <c r="U286" s="77">
        <v>581</v>
      </c>
      <c r="V286" s="77">
        <v>541</v>
      </c>
      <c r="W286" s="77">
        <v>532</v>
      </c>
      <c r="X286" s="77">
        <v>489</v>
      </c>
      <c r="Y286" s="77">
        <v>480</v>
      </c>
      <c r="Z286" s="77">
        <v>461</v>
      </c>
      <c r="AA286" s="77">
        <v>465</v>
      </c>
      <c r="AB286" s="77">
        <v>473</v>
      </c>
      <c r="AC286" s="77">
        <v>487</v>
      </c>
      <c r="AD286" s="77">
        <v>512</v>
      </c>
      <c r="AE286" s="77">
        <v>550</v>
      </c>
      <c r="AF286" s="77">
        <v>570</v>
      </c>
      <c r="AG286" s="77">
        <v>583</v>
      </c>
      <c r="AH286" s="77">
        <v>536</v>
      </c>
      <c r="AI286" s="77">
        <v>524</v>
      </c>
      <c r="AJ286" s="77">
        <v>485</v>
      </c>
      <c r="AK286" s="77">
        <v>473</v>
      </c>
    </row>
    <row r="287" spans="1:37" x14ac:dyDescent="0.2">
      <c r="A287" t="s">
        <v>284</v>
      </c>
      <c r="B287" s="77">
        <v>599</v>
      </c>
      <c r="C287" s="77">
        <v>617</v>
      </c>
      <c r="D287" s="77">
        <v>619</v>
      </c>
      <c r="E287" s="77">
        <v>623</v>
      </c>
      <c r="F287" s="77">
        <v>599</v>
      </c>
      <c r="G287" s="77">
        <v>593</v>
      </c>
      <c r="H287" s="77">
        <v>594</v>
      </c>
      <c r="I287" s="77">
        <v>596</v>
      </c>
      <c r="J287" s="77">
        <v>593</v>
      </c>
      <c r="K287" s="77">
        <v>599</v>
      </c>
      <c r="L287" s="77">
        <v>601</v>
      </c>
      <c r="M287" s="77">
        <v>615</v>
      </c>
      <c r="N287" s="77">
        <v>604</v>
      </c>
      <c r="O287" s="77">
        <v>611</v>
      </c>
      <c r="P287" s="77">
        <v>629</v>
      </c>
      <c r="Q287" s="77">
        <v>625</v>
      </c>
      <c r="R287" s="77">
        <v>606</v>
      </c>
      <c r="S287" s="77">
        <v>599</v>
      </c>
      <c r="T287" s="77">
        <v>611</v>
      </c>
      <c r="U287" s="77">
        <v>603</v>
      </c>
      <c r="V287" s="77">
        <v>602</v>
      </c>
      <c r="W287" s="77">
        <v>615</v>
      </c>
      <c r="X287" s="77">
        <v>610</v>
      </c>
      <c r="Y287" s="77">
        <v>625</v>
      </c>
      <c r="Z287" s="77">
        <v>622</v>
      </c>
      <c r="AA287" s="77">
        <v>622</v>
      </c>
      <c r="AB287" s="77">
        <v>622</v>
      </c>
      <c r="AC287" s="77">
        <v>616</v>
      </c>
      <c r="AD287" s="77">
        <v>601</v>
      </c>
      <c r="AE287" s="77">
        <v>596</v>
      </c>
      <c r="AF287" s="77">
        <v>598</v>
      </c>
      <c r="AG287" s="77">
        <v>602</v>
      </c>
      <c r="AH287" s="77">
        <v>599</v>
      </c>
      <c r="AI287" s="77">
        <v>604</v>
      </c>
      <c r="AJ287" s="77">
        <v>603</v>
      </c>
      <c r="AK287" s="77">
        <v>626</v>
      </c>
    </row>
    <row r="288" spans="1:37" x14ac:dyDescent="0.2">
      <c r="A288" t="s">
        <v>285</v>
      </c>
      <c r="B288" s="77">
        <v>576</v>
      </c>
      <c r="C288" s="77">
        <v>592</v>
      </c>
      <c r="D288" s="77">
        <v>608</v>
      </c>
      <c r="E288" s="77">
        <v>622</v>
      </c>
      <c r="F288" s="77">
        <v>648</v>
      </c>
      <c r="G288" s="77">
        <v>687</v>
      </c>
      <c r="H288" s="77">
        <v>706</v>
      </c>
      <c r="I288" s="77">
        <v>719</v>
      </c>
      <c r="J288" s="77">
        <v>675</v>
      </c>
      <c r="K288" s="77">
        <v>661</v>
      </c>
      <c r="L288" s="77">
        <v>620</v>
      </c>
      <c r="M288" s="77">
        <v>606</v>
      </c>
      <c r="N288" s="77">
        <v>591</v>
      </c>
      <c r="O288" s="77">
        <v>599</v>
      </c>
      <c r="P288" s="77">
        <v>612</v>
      </c>
      <c r="Q288" s="77">
        <v>615</v>
      </c>
      <c r="R288" s="77">
        <v>632</v>
      </c>
      <c r="S288" s="77">
        <v>680</v>
      </c>
      <c r="T288" s="77">
        <v>698</v>
      </c>
      <c r="U288" s="77">
        <v>711</v>
      </c>
      <c r="V288" s="77">
        <v>669</v>
      </c>
      <c r="W288" s="77">
        <v>662</v>
      </c>
      <c r="X288" s="77">
        <v>632</v>
      </c>
      <c r="Y288" s="77">
        <v>627</v>
      </c>
      <c r="Z288" s="77">
        <v>613</v>
      </c>
      <c r="AA288" s="77">
        <v>626</v>
      </c>
      <c r="AB288" s="77">
        <v>621</v>
      </c>
      <c r="AC288" s="77">
        <v>628</v>
      </c>
      <c r="AD288" s="77">
        <v>641</v>
      </c>
      <c r="AE288" s="77">
        <v>682</v>
      </c>
      <c r="AF288" s="77">
        <v>708</v>
      </c>
      <c r="AG288" s="77">
        <v>717</v>
      </c>
      <c r="AH288" s="77">
        <v>675</v>
      </c>
      <c r="AI288" s="77">
        <v>660</v>
      </c>
      <c r="AJ288" s="77">
        <v>613</v>
      </c>
      <c r="AK288" s="77">
        <v>621</v>
      </c>
    </row>
    <row r="289" spans="1:37" x14ac:dyDescent="0.2">
      <c r="A289" t="s">
        <v>286</v>
      </c>
      <c r="B289" s="77">
        <v>759</v>
      </c>
      <c r="C289" s="77">
        <v>773</v>
      </c>
      <c r="D289" s="77">
        <v>796</v>
      </c>
      <c r="E289" s="77">
        <v>821</v>
      </c>
      <c r="F289" s="77">
        <v>862</v>
      </c>
      <c r="G289" s="77">
        <v>924</v>
      </c>
      <c r="H289" s="77">
        <v>949</v>
      </c>
      <c r="I289" s="77">
        <v>956</v>
      </c>
      <c r="J289" s="77">
        <v>898</v>
      </c>
      <c r="K289" s="77">
        <v>883</v>
      </c>
      <c r="L289" s="77">
        <v>827</v>
      </c>
      <c r="M289" s="77">
        <v>807</v>
      </c>
      <c r="N289" s="77">
        <v>780</v>
      </c>
      <c r="O289" s="77">
        <v>794</v>
      </c>
      <c r="P289" s="77">
        <v>807</v>
      </c>
      <c r="Q289" s="77">
        <v>824</v>
      </c>
      <c r="R289" s="77">
        <v>853</v>
      </c>
      <c r="S289" s="77">
        <v>916</v>
      </c>
      <c r="T289" s="77">
        <v>948</v>
      </c>
      <c r="U289" s="77">
        <v>967</v>
      </c>
      <c r="V289" s="77">
        <v>905</v>
      </c>
      <c r="W289" s="77">
        <v>884</v>
      </c>
      <c r="X289" s="77">
        <v>821</v>
      </c>
      <c r="Y289" s="77">
        <v>808</v>
      </c>
      <c r="Z289" s="77">
        <v>784</v>
      </c>
      <c r="AA289" s="77">
        <v>797</v>
      </c>
      <c r="AB289" s="77">
        <v>803</v>
      </c>
      <c r="AC289" s="77">
        <v>826</v>
      </c>
      <c r="AD289" s="77">
        <v>863</v>
      </c>
      <c r="AE289" s="77">
        <v>918</v>
      </c>
      <c r="AF289" s="77">
        <v>958</v>
      </c>
      <c r="AG289" s="77">
        <v>974</v>
      </c>
      <c r="AH289" s="77">
        <v>907</v>
      </c>
      <c r="AI289" s="77">
        <v>890</v>
      </c>
      <c r="AJ289" s="77">
        <v>820</v>
      </c>
      <c r="AK289" s="77">
        <v>809</v>
      </c>
    </row>
    <row r="290" spans="1:37" x14ac:dyDescent="0.2">
      <c r="A290" t="s">
        <v>287</v>
      </c>
      <c r="B290" s="77">
        <v>714</v>
      </c>
      <c r="C290" s="77">
        <v>715</v>
      </c>
      <c r="D290" s="77">
        <v>729</v>
      </c>
      <c r="E290" s="77">
        <v>738</v>
      </c>
      <c r="F290" s="77">
        <v>732</v>
      </c>
      <c r="G290" s="77">
        <v>751</v>
      </c>
      <c r="H290" s="77">
        <v>781</v>
      </c>
      <c r="I290" s="77">
        <v>777</v>
      </c>
      <c r="J290" s="77">
        <v>764</v>
      </c>
      <c r="K290" s="77">
        <v>769</v>
      </c>
      <c r="L290" s="77">
        <v>753</v>
      </c>
      <c r="M290" s="77">
        <v>751</v>
      </c>
      <c r="N290" s="77">
        <v>742</v>
      </c>
      <c r="O290" s="77">
        <v>738</v>
      </c>
      <c r="P290" s="77">
        <v>745</v>
      </c>
      <c r="Q290" s="77">
        <v>745</v>
      </c>
      <c r="R290" s="77">
        <v>759</v>
      </c>
      <c r="S290" s="77">
        <v>767</v>
      </c>
      <c r="T290" s="77">
        <v>786</v>
      </c>
      <c r="U290" s="77">
        <v>780</v>
      </c>
      <c r="V290" s="77">
        <v>766</v>
      </c>
      <c r="W290" s="77">
        <v>755</v>
      </c>
      <c r="X290" s="77">
        <v>756</v>
      </c>
      <c r="Y290" s="77">
        <v>748</v>
      </c>
      <c r="Z290" s="77">
        <v>749</v>
      </c>
      <c r="AA290" s="77">
        <v>749</v>
      </c>
      <c r="AB290" s="77">
        <v>753</v>
      </c>
      <c r="AC290" s="77">
        <v>756</v>
      </c>
      <c r="AD290" s="77">
        <v>765</v>
      </c>
      <c r="AE290" s="77">
        <v>783</v>
      </c>
      <c r="AF290" s="77">
        <v>797</v>
      </c>
      <c r="AG290" s="77">
        <v>789</v>
      </c>
      <c r="AH290" s="77">
        <v>760</v>
      </c>
      <c r="AI290" s="77">
        <v>765</v>
      </c>
      <c r="AJ290" s="77">
        <v>762</v>
      </c>
      <c r="AK290" s="77">
        <v>750</v>
      </c>
    </row>
    <row r="291" spans="1:37" x14ac:dyDescent="0.2">
      <c r="A291" t="s">
        <v>288</v>
      </c>
      <c r="B291" s="77">
        <v>1406</v>
      </c>
      <c r="C291" s="77">
        <v>1410</v>
      </c>
      <c r="D291" s="77">
        <v>1434</v>
      </c>
      <c r="E291" s="77">
        <v>1444</v>
      </c>
      <c r="F291" s="77">
        <v>1494</v>
      </c>
      <c r="G291" s="77">
        <v>1560</v>
      </c>
      <c r="H291" s="77">
        <v>1592</v>
      </c>
      <c r="I291" s="77">
        <v>1590</v>
      </c>
      <c r="J291" s="77">
        <v>1505</v>
      </c>
      <c r="K291" s="77">
        <v>1501</v>
      </c>
      <c r="L291" s="77">
        <v>1459</v>
      </c>
      <c r="M291" s="77">
        <v>1457</v>
      </c>
      <c r="N291" s="77">
        <v>1445</v>
      </c>
      <c r="O291" s="77">
        <v>1458</v>
      </c>
      <c r="P291" s="77">
        <v>1456</v>
      </c>
      <c r="Q291" s="77">
        <v>1467</v>
      </c>
      <c r="R291" s="77">
        <v>1505</v>
      </c>
      <c r="S291" s="77">
        <v>1571</v>
      </c>
      <c r="T291" s="77">
        <v>1591</v>
      </c>
      <c r="U291" s="77">
        <v>1588</v>
      </c>
      <c r="V291" s="77">
        <v>1507</v>
      </c>
      <c r="W291" s="77">
        <v>1482</v>
      </c>
      <c r="X291" s="77">
        <v>1442</v>
      </c>
      <c r="Y291" s="77">
        <v>1435</v>
      </c>
      <c r="Z291" s="77">
        <v>1415</v>
      </c>
      <c r="AA291" s="77">
        <v>1438</v>
      </c>
      <c r="AB291" s="77">
        <v>1470</v>
      </c>
      <c r="AC291" s="77">
        <v>1487</v>
      </c>
      <c r="AD291" s="77">
        <v>1524</v>
      </c>
      <c r="AE291" s="77">
        <v>1578</v>
      </c>
      <c r="AF291" s="77">
        <v>1625</v>
      </c>
      <c r="AG291" s="77">
        <v>1601</v>
      </c>
      <c r="AH291" s="77">
        <v>1517</v>
      </c>
      <c r="AI291" s="77">
        <v>1499</v>
      </c>
      <c r="AJ291" s="77">
        <v>1445</v>
      </c>
      <c r="AK291" s="77">
        <v>1430</v>
      </c>
    </row>
    <row r="292" spans="1:37" x14ac:dyDescent="0.2">
      <c r="A292" t="s">
        <v>289</v>
      </c>
      <c r="B292" s="77">
        <v>4876</v>
      </c>
      <c r="C292" s="77">
        <v>4899</v>
      </c>
      <c r="D292" s="77">
        <v>4931</v>
      </c>
      <c r="E292" s="77">
        <v>4939</v>
      </c>
      <c r="F292" s="77">
        <v>4999</v>
      </c>
      <c r="G292" s="77">
        <v>5073</v>
      </c>
      <c r="H292" s="77">
        <v>5142</v>
      </c>
      <c r="I292" s="77">
        <v>5151</v>
      </c>
      <c r="J292" s="77">
        <v>5059</v>
      </c>
      <c r="K292" s="77">
        <v>5091</v>
      </c>
      <c r="L292" s="77">
        <v>5044</v>
      </c>
      <c r="M292" s="77">
        <v>4998</v>
      </c>
      <c r="N292" s="77">
        <v>4971</v>
      </c>
      <c r="O292" s="77">
        <v>4949</v>
      </c>
      <c r="P292" s="77">
        <v>4999</v>
      </c>
      <c r="Q292" s="77">
        <v>5018</v>
      </c>
      <c r="R292" s="77">
        <v>5052</v>
      </c>
      <c r="S292" s="77">
        <v>5116</v>
      </c>
      <c r="T292" s="77">
        <v>5192</v>
      </c>
      <c r="U292" s="77">
        <v>5190</v>
      </c>
      <c r="V292" s="77">
        <v>5105</v>
      </c>
      <c r="W292" s="77">
        <v>5105</v>
      </c>
      <c r="X292" s="77">
        <v>5045</v>
      </c>
      <c r="Y292" s="77">
        <v>4990</v>
      </c>
      <c r="Z292" s="77">
        <v>4976</v>
      </c>
      <c r="AA292" s="77">
        <v>4991</v>
      </c>
      <c r="AB292" s="77">
        <v>5072</v>
      </c>
      <c r="AC292" s="77">
        <v>5112</v>
      </c>
      <c r="AD292" s="77">
        <v>5167</v>
      </c>
      <c r="AE292" s="77">
        <v>5215</v>
      </c>
      <c r="AF292" s="77">
        <v>5286</v>
      </c>
      <c r="AG292" s="77">
        <v>5218</v>
      </c>
      <c r="AH292" s="77">
        <v>5101</v>
      </c>
      <c r="AI292" s="77">
        <v>5117</v>
      </c>
      <c r="AJ292" s="77">
        <v>5049</v>
      </c>
      <c r="AK292" s="77">
        <v>4986</v>
      </c>
    </row>
    <row r="293" spans="1:37" x14ac:dyDescent="0.2">
      <c r="A293" t="s">
        <v>290</v>
      </c>
      <c r="B293" s="77">
        <v>756</v>
      </c>
      <c r="C293" s="77">
        <v>760</v>
      </c>
      <c r="D293" s="77">
        <v>780</v>
      </c>
      <c r="E293" s="77">
        <v>795</v>
      </c>
      <c r="F293" s="77">
        <v>821</v>
      </c>
      <c r="G293" s="77">
        <v>883</v>
      </c>
      <c r="H293" s="77">
        <v>906</v>
      </c>
      <c r="I293" s="77">
        <v>915</v>
      </c>
      <c r="J293" s="77">
        <v>865</v>
      </c>
      <c r="K293" s="77">
        <v>850</v>
      </c>
      <c r="L293" s="77">
        <v>806</v>
      </c>
      <c r="M293" s="77">
        <v>798</v>
      </c>
      <c r="N293" s="77">
        <v>775</v>
      </c>
      <c r="O293" s="77">
        <v>792</v>
      </c>
      <c r="P293" s="77">
        <v>800</v>
      </c>
      <c r="Q293" s="77">
        <v>810</v>
      </c>
      <c r="R293" s="77">
        <v>828</v>
      </c>
      <c r="S293" s="77">
        <v>878</v>
      </c>
      <c r="T293" s="77">
        <v>905</v>
      </c>
      <c r="U293" s="77">
        <v>919</v>
      </c>
      <c r="V293" s="77">
        <v>871</v>
      </c>
      <c r="W293" s="77">
        <v>842</v>
      </c>
      <c r="X293" s="77">
        <v>806</v>
      </c>
      <c r="Y293" s="77">
        <v>797</v>
      </c>
      <c r="Z293" s="77">
        <v>777</v>
      </c>
      <c r="AA293" s="77">
        <v>788</v>
      </c>
      <c r="AB293" s="77">
        <v>794</v>
      </c>
      <c r="AC293" s="77">
        <v>805</v>
      </c>
      <c r="AD293" s="77">
        <v>832</v>
      </c>
      <c r="AE293" s="77">
        <v>883</v>
      </c>
      <c r="AF293" s="77">
        <v>921</v>
      </c>
      <c r="AG293" s="77">
        <v>933</v>
      </c>
      <c r="AH293" s="77">
        <v>868</v>
      </c>
      <c r="AI293" s="77">
        <v>858</v>
      </c>
      <c r="AJ293" s="77">
        <v>814</v>
      </c>
      <c r="AK293" s="77">
        <v>787</v>
      </c>
    </row>
    <row r="294" spans="1:37" x14ac:dyDescent="0.2">
      <c r="A294" t="s">
        <v>291</v>
      </c>
      <c r="B294" s="77">
        <v>810</v>
      </c>
      <c r="C294" s="77">
        <v>819</v>
      </c>
      <c r="D294" s="77">
        <v>836</v>
      </c>
      <c r="E294" s="77">
        <v>859</v>
      </c>
      <c r="F294" s="77">
        <v>905</v>
      </c>
      <c r="G294" s="77">
        <v>963</v>
      </c>
      <c r="H294" s="77">
        <v>1010</v>
      </c>
      <c r="I294" s="77">
        <v>1011</v>
      </c>
      <c r="J294" s="77">
        <v>951</v>
      </c>
      <c r="K294" s="77">
        <v>929</v>
      </c>
      <c r="L294" s="77">
        <v>868</v>
      </c>
      <c r="M294" s="77">
        <v>859</v>
      </c>
      <c r="N294" s="77">
        <v>828</v>
      </c>
      <c r="O294" s="77">
        <v>844</v>
      </c>
      <c r="P294" s="77">
        <v>860</v>
      </c>
      <c r="Q294" s="77">
        <v>873</v>
      </c>
      <c r="R294" s="77">
        <v>893</v>
      </c>
      <c r="S294" s="77">
        <v>961</v>
      </c>
      <c r="T294" s="77">
        <v>988</v>
      </c>
      <c r="U294" s="77">
        <v>1008</v>
      </c>
      <c r="V294" s="77">
        <v>944</v>
      </c>
      <c r="W294" s="77">
        <v>918</v>
      </c>
      <c r="X294" s="77">
        <v>869</v>
      </c>
      <c r="Y294" s="77">
        <v>860</v>
      </c>
      <c r="Z294" s="77">
        <v>829</v>
      </c>
      <c r="AA294" s="77">
        <v>846</v>
      </c>
      <c r="AB294" s="77">
        <v>851</v>
      </c>
      <c r="AC294" s="77">
        <v>879</v>
      </c>
      <c r="AD294" s="77">
        <v>916</v>
      </c>
      <c r="AE294" s="77">
        <v>964</v>
      </c>
      <c r="AF294" s="77">
        <v>1013</v>
      </c>
      <c r="AG294" s="77">
        <v>1018</v>
      </c>
      <c r="AH294" s="77">
        <v>956</v>
      </c>
      <c r="AI294" s="77">
        <v>929</v>
      </c>
      <c r="AJ294" s="77">
        <v>868</v>
      </c>
      <c r="AK294" s="77">
        <v>857</v>
      </c>
    </row>
    <row r="295" spans="1:37" x14ac:dyDescent="0.2">
      <c r="A295" t="s">
        <v>292</v>
      </c>
      <c r="B295" s="77">
        <v>457</v>
      </c>
      <c r="C295" s="77">
        <v>456</v>
      </c>
      <c r="D295" s="77">
        <v>464</v>
      </c>
      <c r="E295" s="77">
        <v>464</v>
      </c>
      <c r="F295" s="77">
        <v>464</v>
      </c>
      <c r="G295" s="77">
        <v>484</v>
      </c>
      <c r="H295" s="77">
        <v>475</v>
      </c>
      <c r="I295" s="77">
        <v>472</v>
      </c>
      <c r="J295" s="77">
        <v>449</v>
      </c>
      <c r="K295" s="77">
        <v>451</v>
      </c>
      <c r="L295" s="77">
        <v>447</v>
      </c>
      <c r="M295" s="77">
        <v>450</v>
      </c>
      <c r="N295" s="77">
        <v>450</v>
      </c>
      <c r="O295" s="77">
        <v>456</v>
      </c>
      <c r="P295" s="77">
        <v>458</v>
      </c>
      <c r="Q295" s="77">
        <v>449</v>
      </c>
      <c r="R295" s="77">
        <v>457</v>
      </c>
      <c r="S295" s="77">
        <v>467</v>
      </c>
      <c r="T295" s="77">
        <v>471</v>
      </c>
      <c r="U295" s="77">
        <v>465</v>
      </c>
      <c r="V295" s="77">
        <v>467</v>
      </c>
      <c r="W295" s="77">
        <v>460</v>
      </c>
      <c r="X295" s="77">
        <v>465</v>
      </c>
      <c r="Y295" s="77">
        <v>455</v>
      </c>
      <c r="Z295" s="77">
        <v>454</v>
      </c>
      <c r="AA295" s="77">
        <v>459</v>
      </c>
      <c r="AB295" s="77">
        <v>456</v>
      </c>
      <c r="AC295" s="77">
        <v>454</v>
      </c>
      <c r="AD295" s="77">
        <v>457</v>
      </c>
      <c r="AE295" s="77">
        <v>463</v>
      </c>
      <c r="AF295" s="77">
        <v>478</v>
      </c>
      <c r="AG295" s="77">
        <v>459</v>
      </c>
      <c r="AH295" s="77">
        <v>446</v>
      </c>
      <c r="AI295" s="77">
        <v>449</v>
      </c>
      <c r="AJ295" s="77">
        <v>450</v>
      </c>
      <c r="AK295" s="77">
        <v>443</v>
      </c>
    </row>
    <row r="296" spans="1:37" x14ac:dyDescent="0.2">
      <c r="A296" t="s">
        <v>293</v>
      </c>
      <c r="B296" s="77">
        <v>3209</v>
      </c>
      <c r="C296" s="77">
        <v>3178</v>
      </c>
      <c r="D296" s="77">
        <v>3192</v>
      </c>
      <c r="E296" s="77">
        <v>3192</v>
      </c>
      <c r="F296" s="77">
        <v>3179</v>
      </c>
      <c r="G296" s="77">
        <v>3202</v>
      </c>
      <c r="H296" s="77">
        <v>3213</v>
      </c>
      <c r="I296" s="77">
        <v>3213</v>
      </c>
      <c r="J296" s="77">
        <v>3195</v>
      </c>
      <c r="K296" s="77">
        <v>3248</v>
      </c>
      <c r="L296" s="77">
        <v>3235</v>
      </c>
      <c r="M296" s="77">
        <v>3233</v>
      </c>
      <c r="N296" s="77">
        <v>3222</v>
      </c>
      <c r="O296" s="77">
        <v>3210</v>
      </c>
      <c r="P296" s="77">
        <v>3211</v>
      </c>
      <c r="Q296" s="77">
        <v>3223</v>
      </c>
      <c r="R296" s="77">
        <v>3228</v>
      </c>
      <c r="S296" s="77">
        <v>3252</v>
      </c>
      <c r="T296" s="77">
        <v>3241</v>
      </c>
      <c r="U296" s="77">
        <v>3223</v>
      </c>
      <c r="V296" s="77">
        <v>3216</v>
      </c>
      <c r="W296" s="77">
        <v>3256</v>
      </c>
      <c r="X296" s="77">
        <v>3238</v>
      </c>
      <c r="Y296" s="77">
        <v>3216</v>
      </c>
      <c r="Z296" s="77">
        <v>3207</v>
      </c>
      <c r="AA296" s="77">
        <v>3198</v>
      </c>
      <c r="AB296" s="77">
        <v>3228</v>
      </c>
      <c r="AC296" s="77">
        <v>3246</v>
      </c>
      <c r="AD296" s="77">
        <v>3249</v>
      </c>
      <c r="AE296" s="77">
        <v>3263</v>
      </c>
      <c r="AF296" s="77">
        <v>3267</v>
      </c>
      <c r="AG296" s="77">
        <v>3225</v>
      </c>
      <c r="AH296" s="77">
        <v>3200</v>
      </c>
      <c r="AI296" s="77">
        <v>3257</v>
      </c>
      <c r="AJ296" s="77">
        <v>3236</v>
      </c>
      <c r="AK296" s="77">
        <v>3199</v>
      </c>
    </row>
    <row r="297" spans="1:37" x14ac:dyDescent="0.2">
      <c r="A297" t="s">
        <v>294</v>
      </c>
      <c r="B297" s="77">
        <v>1223</v>
      </c>
      <c r="C297" s="77">
        <v>1225</v>
      </c>
      <c r="D297" s="77">
        <v>1253</v>
      </c>
      <c r="E297" s="77">
        <v>1259</v>
      </c>
      <c r="F297" s="77">
        <v>1293</v>
      </c>
      <c r="G297" s="77">
        <v>1355</v>
      </c>
      <c r="H297" s="77">
        <v>1388</v>
      </c>
      <c r="I297" s="77">
        <v>1388</v>
      </c>
      <c r="J297" s="77">
        <v>1305</v>
      </c>
      <c r="K297" s="77">
        <v>1305</v>
      </c>
      <c r="L297" s="77">
        <v>1275</v>
      </c>
      <c r="M297" s="77">
        <v>1279</v>
      </c>
      <c r="N297" s="77">
        <v>1256</v>
      </c>
      <c r="O297" s="77">
        <v>1261</v>
      </c>
      <c r="P297" s="77">
        <v>1265</v>
      </c>
      <c r="Q297" s="77">
        <v>1273</v>
      </c>
      <c r="R297" s="77">
        <v>1297</v>
      </c>
      <c r="S297" s="77">
        <v>1361</v>
      </c>
      <c r="T297" s="77">
        <v>1383</v>
      </c>
      <c r="U297" s="77">
        <v>1384</v>
      </c>
      <c r="V297" s="77">
        <v>1298</v>
      </c>
      <c r="W297" s="77">
        <v>1283</v>
      </c>
      <c r="X297" s="77">
        <v>1246</v>
      </c>
      <c r="Y297" s="77">
        <v>1240</v>
      </c>
      <c r="Z297" s="77">
        <v>1230</v>
      </c>
      <c r="AA297" s="77">
        <v>1251</v>
      </c>
      <c r="AB297" s="77">
        <v>1271</v>
      </c>
      <c r="AC297" s="77">
        <v>1284</v>
      </c>
      <c r="AD297" s="77">
        <v>1318</v>
      </c>
      <c r="AE297" s="77">
        <v>1375</v>
      </c>
      <c r="AF297" s="77">
        <v>1410</v>
      </c>
      <c r="AG297" s="77">
        <v>1385</v>
      </c>
      <c r="AH297" s="77">
        <v>1308</v>
      </c>
      <c r="AI297" s="77">
        <v>1289</v>
      </c>
      <c r="AJ297" s="77">
        <v>1248</v>
      </c>
      <c r="AK297" s="77">
        <v>1236</v>
      </c>
    </row>
    <row r="298" spans="1:37" x14ac:dyDescent="0.2">
      <c r="A298" t="s">
        <v>295</v>
      </c>
      <c r="B298" s="77">
        <v>1039</v>
      </c>
      <c r="C298" s="77">
        <v>1037</v>
      </c>
      <c r="D298" s="77">
        <v>1051</v>
      </c>
      <c r="E298" s="77">
        <v>1072</v>
      </c>
      <c r="F298" s="77">
        <v>1090</v>
      </c>
      <c r="G298" s="77">
        <v>1105</v>
      </c>
      <c r="H298" s="77">
        <v>1132</v>
      </c>
      <c r="I298" s="77">
        <v>1126</v>
      </c>
      <c r="J298" s="77">
        <v>1098</v>
      </c>
      <c r="K298" s="77">
        <v>1112</v>
      </c>
      <c r="L298" s="77">
        <v>1089</v>
      </c>
      <c r="M298" s="77">
        <v>1068</v>
      </c>
      <c r="N298" s="77">
        <v>1060</v>
      </c>
      <c r="O298" s="77">
        <v>1065</v>
      </c>
      <c r="P298" s="77">
        <v>1071</v>
      </c>
      <c r="Q298" s="77">
        <v>1072</v>
      </c>
      <c r="R298" s="77">
        <v>1087</v>
      </c>
      <c r="S298" s="77">
        <v>1113</v>
      </c>
      <c r="T298" s="77">
        <v>1138</v>
      </c>
      <c r="U298" s="77">
        <v>1127</v>
      </c>
      <c r="V298" s="77">
        <v>1097</v>
      </c>
      <c r="W298" s="77">
        <v>1099</v>
      </c>
      <c r="X298" s="77">
        <v>1088</v>
      </c>
      <c r="Y298" s="77">
        <v>1071</v>
      </c>
      <c r="Z298" s="77">
        <v>1075</v>
      </c>
      <c r="AA298" s="77">
        <v>1070</v>
      </c>
      <c r="AB298" s="77">
        <v>1077</v>
      </c>
      <c r="AC298" s="77">
        <v>1091</v>
      </c>
      <c r="AD298" s="77">
        <v>1104</v>
      </c>
      <c r="AE298" s="77">
        <v>1131</v>
      </c>
      <c r="AF298" s="77">
        <v>1160</v>
      </c>
      <c r="AG298" s="77">
        <v>1150</v>
      </c>
      <c r="AH298" s="77">
        <v>1118</v>
      </c>
      <c r="AI298" s="77">
        <v>1128</v>
      </c>
      <c r="AJ298" s="77">
        <v>1100</v>
      </c>
      <c r="AK298" s="77">
        <v>1083</v>
      </c>
    </row>
    <row r="299" spans="1:37" x14ac:dyDescent="0.2">
      <c r="A299" t="s">
        <v>296</v>
      </c>
      <c r="B299" s="77">
        <v>722</v>
      </c>
      <c r="C299" s="77">
        <v>722</v>
      </c>
      <c r="D299" s="77">
        <v>723</v>
      </c>
      <c r="E299" s="77">
        <v>722</v>
      </c>
      <c r="F299" s="77">
        <v>722</v>
      </c>
      <c r="G299" s="77">
        <v>742</v>
      </c>
      <c r="H299" s="77">
        <v>766</v>
      </c>
      <c r="I299" s="77">
        <v>759</v>
      </c>
      <c r="J299" s="77">
        <v>744</v>
      </c>
      <c r="K299" s="77">
        <v>746</v>
      </c>
      <c r="L299" s="77">
        <v>754</v>
      </c>
      <c r="M299" s="77">
        <v>742</v>
      </c>
      <c r="N299" s="77">
        <v>753</v>
      </c>
      <c r="O299" s="77">
        <v>758</v>
      </c>
      <c r="P299" s="77">
        <v>760</v>
      </c>
      <c r="Q299" s="77">
        <v>747</v>
      </c>
      <c r="R299" s="77">
        <v>739</v>
      </c>
      <c r="S299" s="77">
        <v>743</v>
      </c>
      <c r="T299" s="77">
        <v>754</v>
      </c>
      <c r="U299" s="77">
        <v>746</v>
      </c>
      <c r="V299" s="77">
        <v>726</v>
      </c>
      <c r="W299" s="77">
        <v>741</v>
      </c>
      <c r="X299" s="77">
        <v>753</v>
      </c>
      <c r="Y299" s="77">
        <v>740</v>
      </c>
      <c r="Z299" s="77">
        <v>744</v>
      </c>
      <c r="AA299" s="77">
        <v>754</v>
      </c>
      <c r="AB299" s="77">
        <v>747</v>
      </c>
      <c r="AC299" s="77">
        <v>734</v>
      </c>
      <c r="AD299" s="77">
        <v>728</v>
      </c>
      <c r="AE299" s="77">
        <v>729</v>
      </c>
      <c r="AF299" s="77">
        <v>750</v>
      </c>
      <c r="AG299" s="77">
        <v>733</v>
      </c>
      <c r="AH299" s="77">
        <v>714</v>
      </c>
      <c r="AI299" s="77">
        <v>715</v>
      </c>
      <c r="AJ299" s="77">
        <v>730</v>
      </c>
      <c r="AK299" s="77">
        <v>733</v>
      </c>
    </row>
    <row r="300" spans="1:37" x14ac:dyDescent="0.2">
      <c r="A300" t="s">
        <v>297</v>
      </c>
      <c r="B300" s="77">
        <v>2204</v>
      </c>
      <c r="C300" s="77">
        <v>2185</v>
      </c>
      <c r="D300" s="77">
        <v>2197</v>
      </c>
      <c r="E300" s="77">
        <v>2195</v>
      </c>
      <c r="F300" s="77">
        <v>2200</v>
      </c>
      <c r="G300" s="77">
        <v>2229</v>
      </c>
      <c r="H300" s="77">
        <v>2283</v>
      </c>
      <c r="I300" s="77">
        <v>2286</v>
      </c>
      <c r="J300" s="77">
        <v>2226</v>
      </c>
      <c r="K300" s="77">
        <v>2235</v>
      </c>
      <c r="L300" s="77">
        <v>2233</v>
      </c>
      <c r="M300" s="77">
        <v>2224</v>
      </c>
      <c r="N300" s="77">
        <v>2245</v>
      </c>
      <c r="O300" s="77">
        <v>2220</v>
      </c>
      <c r="P300" s="77">
        <v>2220</v>
      </c>
      <c r="Q300" s="77">
        <v>2213</v>
      </c>
      <c r="R300" s="77">
        <v>2223</v>
      </c>
      <c r="S300" s="77">
        <v>2263</v>
      </c>
      <c r="T300" s="77">
        <v>2309</v>
      </c>
      <c r="U300" s="77">
        <v>2301</v>
      </c>
      <c r="V300" s="77">
        <v>2227</v>
      </c>
      <c r="W300" s="77">
        <v>2232</v>
      </c>
      <c r="X300" s="77">
        <v>2224</v>
      </c>
      <c r="Y300" s="77">
        <v>2220</v>
      </c>
      <c r="Z300" s="77">
        <v>2231</v>
      </c>
      <c r="AA300" s="77">
        <v>2236</v>
      </c>
      <c r="AB300" s="77">
        <v>2229</v>
      </c>
      <c r="AC300" s="77">
        <v>2234</v>
      </c>
      <c r="AD300" s="77">
        <v>2233</v>
      </c>
      <c r="AE300" s="77">
        <v>2267</v>
      </c>
      <c r="AF300" s="77">
        <v>2309</v>
      </c>
      <c r="AG300" s="77">
        <v>2281</v>
      </c>
      <c r="AH300" s="77">
        <v>2211</v>
      </c>
      <c r="AI300" s="77">
        <v>2213</v>
      </c>
      <c r="AJ300" s="77">
        <v>2212</v>
      </c>
      <c r="AK300" s="77">
        <v>2196</v>
      </c>
    </row>
    <row r="301" spans="1:37" x14ac:dyDescent="0.2">
      <c r="A301" t="s">
        <v>298</v>
      </c>
      <c r="B301" s="77">
        <v>936</v>
      </c>
      <c r="C301" s="77">
        <v>943</v>
      </c>
      <c r="D301" s="77">
        <v>942</v>
      </c>
      <c r="E301" s="77">
        <v>950</v>
      </c>
      <c r="F301" s="77">
        <v>938</v>
      </c>
      <c r="G301" s="77">
        <v>957</v>
      </c>
      <c r="H301" s="77">
        <v>954</v>
      </c>
      <c r="I301" s="77">
        <v>944</v>
      </c>
      <c r="J301" s="77">
        <v>952</v>
      </c>
      <c r="K301" s="77">
        <v>970</v>
      </c>
      <c r="L301" s="77">
        <v>968</v>
      </c>
      <c r="M301" s="77">
        <v>962</v>
      </c>
      <c r="N301" s="77">
        <v>947</v>
      </c>
      <c r="O301" s="77">
        <v>961</v>
      </c>
      <c r="P301" s="77">
        <v>952</v>
      </c>
      <c r="Q301" s="77">
        <v>965</v>
      </c>
      <c r="R301" s="77">
        <v>954</v>
      </c>
      <c r="S301" s="77">
        <v>958</v>
      </c>
      <c r="T301" s="77">
        <v>950</v>
      </c>
      <c r="U301" s="77">
        <v>946</v>
      </c>
      <c r="V301" s="77">
        <v>970</v>
      </c>
      <c r="W301" s="77">
        <v>969</v>
      </c>
      <c r="X301" s="77">
        <v>956</v>
      </c>
      <c r="Y301" s="77">
        <v>951</v>
      </c>
      <c r="Z301" s="77">
        <v>929</v>
      </c>
      <c r="AA301" s="77">
        <v>943</v>
      </c>
      <c r="AB301" s="77">
        <v>946</v>
      </c>
      <c r="AC301" s="77">
        <v>957</v>
      </c>
      <c r="AD301" s="77">
        <v>943</v>
      </c>
      <c r="AE301" s="77">
        <v>957</v>
      </c>
      <c r="AF301" s="77">
        <v>955</v>
      </c>
      <c r="AG301" s="77">
        <v>944</v>
      </c>
      <c r="AH301" s="77">
        <v>944</v>
      </c>
      <c r="AI301" s="77">
        <v>955</v>
      </c>
      <c r="AJ301" s="77">
        <v>946</v>
      </c>
      <c r="AK301" s="77">
        <v>939</v>
      </c>
    </row>
    <row r="302" spans="1:37" x14ac:dyDescent="0.2">
      <c r="A302" t="s">
        <v>299</v>
      </c>
      <c r="B302" s="77">
        <v>615</v>
      </c>
      <c r="C302" s="77">
        <v>617</v>
      </c>
      <c r="D302" s="77">
        <v>626</v>
      </c>
      <c r="E302" s="77">
        <v>631</v>
      </c>
      <c r="F302" s="77">
        <v>649</v>
      </c>
      <c r="G302" s="77">
        <v>680</v>
      </c>
      <c r="H302" s="77">
        <v>693</v>
      </c>
      <c r="I302" s="77">
        <v>694</v>
      </c>
      <c r="J302" s="77">
        <v>657</v>
      </c>
      <c r="K302" s="77">
        <v>655</v>
      </c>
      <c r="L302" s="77">
        <v>645</v>
      </c>
      <c r="M302" s="77">
        <v>641</v>
      </c>
      <c r="N302" s="77">
        <v>631</v>
      </c>
      <c r="O302" s="77">
        <v>633</v>
      </c>
      <c r="P302" s="77">
        <v>629</v>
      </c>
      <c r="Q302" s="77">
        <v>640</v>
      </c>
      <c r="R302" s="77">
        <v>647</v>
      </c>
      <c r="S302" s="77">
        <v>681</v>
      </c>
      <c r="T302" s="77">
        <v>690</v>
      </c>
      <c r="U302" s="77">
        <v>690</v>
      </c>
      <c r="V302" s="77">
        <v>650</v>
      </c>
      <c r="W302" s="77">
        <v>642</v>
      </c>
      <c r="X302" s="77">
        <v>630</v>
      </c>
      <c r="Y302" s="77">
        <v>627</v>
      </c>
      <c r="Z302" s="77">
        <v>618</v>
      </c>
      <c r="AA302" s="77">
        <v>626</v>
      </c>
      <c r="AB302" s="77">
        <v>640</v>
      </c>
      <c r="AC302" s="77">
        <v>649</v>
      </c>
      <c r="AD302" s="77">
        <v>663</v>
      </c>
      <c r="AE302" s="77">
        <v>690</v>
      </c>
      <c r="AF302" s="77">
        <v>708</v>
      </c>
      <c r="AG302" s="77">
        <v>698</v>
      </c>
      <c r="AH302" s="77">
        <v>659</v>
      </c>
      <c r="AI302" s="77">
        <v>650</v>
      </c>
      <c r="AJ302" s="77">
        <v>633</v>
      </c>
      <c r="AK302" s="77">
        <v>627</v>
      </c>
    </row>
    <row r="303" spans="1:37" x14ac:dyDescent="0.2">
      <c r="A303" t="s">
        <v>300</v>
      </c>
      <c r="B303" s="77">
        <v>20152</v>
      </c>
      <c r="C303" s="77">
        <v>20069</v>
      </c>
      <c r="D303" s="77">
        <v>20353</v>
      </c>
      <c r="E303" s="77">
        <v>20587</v>
      </c>
      <c r="F303" s="77">
        <v>20778</v>
      </c>
      <c r="G303" s="77">
        <v>21183</v>
      </c>
      <c r="H303" s="77">
        <v>21623</v>
      </c>
      <c r="I303" s="77">
        <v>21626</v>
      </c>
      <c r="J303" s="77">
        <v>21029</v>
      </c>
      <c r="K303" s="77">
        <v>21208</v>
      </c>
      <c r="L303" s="77">
        <v>20895</v>
      </c>
      <c r="M303" s="77">
        <v>20826</v>
      </c>
      <c r="N303" s="77">
        <v>20654</v>
      </c>
      <c r="O303" s="77">
        <v>20667</v>
      </c>
      <c r="P303" s="77">
        <v>20742</v>
      </c>
      <c r="Q303" s="77">
        <v>20841</v>
      </c>
      <c r="R303" s="77">
        <v>21044</v>
      </c>
      <c r="S303" s="77">
        <v>21498</v>
      </c>
      <c r="T303" s="77">
        <v>21852</v>
      </c>
      <c r="U303" s="77">
        <v>21795</v>
      </c>
      <c r="V303" s="77">
        <v>21236</v>
      </c>
      <c r="W303" s="77">
        <v>21163</v>
      </c>
      <c r="X303" s="77">
        <v>20909</v>
      </c>
      <c r="Y303" s="77">
        <v>20746</v>
      </c>
      <c r="Z303" s="77">
        <v>20660</v>
      </c>
      <c r="AA303" s="77">
        <v>20685</v>
      </c>
      <c r="AB303" s="77">
        <v>20821</v>
      </c>
      <c r="AC303" s="77">
        <v>21022</v>
      </c>
      <c r="AD303" s="77">
        <v>21208</v>
      </c>
      <c r="AE303" s="77">
        <v>21687</v>
      </c>
      <c r="AF303" s="77">
        <v>22125</v>
      </c>
      <c r="AG303" s="77">
        <v>21946</v>
      </c>
      <c r="AH303" s="77">
        <v>21339</v>
      </c>
      <c r="AI303" s="77">
        <v>21296</v>
      </c>
      <c r="AJ303" s="77">
        <v>20963</v>
      </c>
      <c r="AK303" s="77">
        <v>20794</v>
      </c>
    </row>
    <row r="304" spans="1:37" x14ac:dyDescent="0.2">
      <c r="A304" t="s">
        <v>301</v>
      </c>
      <c r="B304" s="77">
        <v>2336</v>
      </c>
      <c r="C304" s="77">
        <v>2347</v>
      </c>
      <c r="D304" s="77">
        <v>2397</v>
      </c>
      <c r="E304" s="77">
        <v>2408</v>
      </c>
      <c r="F304" s="77">
        <v>2509</v>
      </c>
      <c r="G304" s="77">
        <v>2637</v>
      </c>
      <c r="H304" s="77">
        <v>2719</v>
      </c>
      <c r="I304" s="77">
        <v>2732</v>
      </c>
      <c r="J304" s="77">
        <v>2561</v>
      </c>
      <c r="K304" s="77">
        <v>2537</v>
      </c>
      <c r="L304" s="77">
        <v>2458</v>
      </c>
      <c r="M304" s="77">
        <v>2444</v>
      </c>
      <c r="N304" s="77">
        <v>2406</v>
      </c>
      <c r="O304" s="77">
        <v>2417</v>
      </c>
      <c r="P304" s="77">
        <v>2436</v>
      </c>
      <c r="Q304" s="77">
        <v>2457</v>
      </c>
      <c r="R304" s="77">
        <v>2530</v>
      </c>
      <c r="S304" s="77">
        <v>2650</v>
      </c>
      <c r="T304" s="77">
        <v>2702</v>
      </c>
      <c r="U304" s="77">
        <v>2691</v>
      </c>
      <c r="V304" s="77">
        <v>2520</v>
      </c>
      <c r="W304" s="77">
        <v>2507</v>
      </c>
      <c r="X304" s="77">
        <v>2417</v>
      </c>
      <c r="Y304" s="77">
        <v>2416</v>
      </c>
      <c r="Z304" s="77">
        <v>2384</v>
      </c>
      <c r="AA304" s="77">
        <v>2419</v>
      </c>
      <c r="AB304" s="77">
        <v>2438</v>
      </c>
      <c r="AC304" s="77">
        <v>2441</v>
      </c>
      <c r="AD304" s="77">
        <v>2527</v>
      </c>
      <c r="AE304" s="77">
        <v>2633</v>
      </c>
      <c r="AF304" s="77">
        <v>2695</v>
      </c>
      <c r="AG304" s="77">
        <v>2685</v>
      </c>
      <c r="AH304" s="77">
        <v>2503</v>
      </c>
      <c r="AI304" s="77">
        <v>2474</v>
      </c>
      <c r="AJ304" s="77">
        <v>2432</v>
      </c>
      <c r="AK304" s="77">
        <v>2410</v>
      </c>
    </row>
    <row r="305" spans="1:37" x14ac:dyDescent="0.2">
      <c r="A305" t="s">
        <v>302</v>
      </c>
      <c r="B305" s="77">
        <v>8688</v>
      </c>
      <c r="C305" s="77">
        <v>8738</v>
      </c>
      <c r="D305" s="77">
        <v>8934</v>
      </c>
      <c r="E305" s="77">
        <v>8994</v>
      </c>
      <c r="F305" s="77">
        <v>9368</v>
      </c>
      <c r="G305" s="77">
        <v>9819</v>
      </c>
      <c r="H305" s="77">
        <v>10158</v>
      </c>
      <c r="I305" s="77">
        <v>10160</v>
      </c>
      <c r="J305" s="77">
        <v>9494</v>
      </c>
      <c r="K305" s="77">
        <v>9424</v>
      </c>
      <c r="L305" s="77">
        <v>9150</v>
      </c>
      <c r="M305" s="77">
        <v>9068</v>
      </c>
      <c r="N305" s="77">
        <v>8929</v>
      </c>
      <c r="O305" s="77">
        <v>8981</v>
      </c>
      <c r="P305" s="77">
        <v>9068</v>
      </c>
      <c r="Q305" s="77">
        <v>9130</v>
      </c>
      <c r="R305" s="77">
        <v>9368</v>
      </c>
      <c r="S305" s="77">
        <v>9848</v>
      </c>
      <c r="T305" s="77">
        <v>10027</v>
      </c>
      <c r="U305" s="77">
        <v>9983</v>
      </c>
      <c r="V305" s="77">
        <v>9348</v>
      </c>
      <c r="W305" s="77">
        <v>9271</v>
      </c>
      <c r="X305" s="77">
        <v>9019</v>
      </c>
      <c r="Y305" s="77">
        <v>8982</v>
      </c>
      <c r="Z305" s="77">
        <v>8871</v>
      </c>
      <c r="AA305" s="77">
        <v>9015</v>
      </c>
      <c r="AB305" s="77">
        <v>9095</v>
      </c>
      <c r="AC305" s="77">
        <v>9119</v>
      </c>
      <c r="AD305" s="77">
        <v>9442</v>
      </c>
      <c r="AE305" s="77">
        <v>9809</v>
      </c>
      <c r="AF305" s="77">
        <v>10085</v>
      </c>
      <c r="AG305" s="77">
        <v>10035</v>
      </c>
      <c r="AH305" s="77">
        <v>9338</v>
      </c>
      <c r="AI305" s="77">
        <v>9235</v>
      </c>
      <c r="AJ305" s="77">
        <v>9101</v>
      </c>
      <c r="AK305" s="77">
        <v>8989</v>
      </c>
    </row>
    <row r="306" spans="1:37" x14ac:dyDescent="0.2">
      <c r="A306" t="s">
        <v>303</v>
      </c>
      <c r="B306" s="77">
        <v>836</v>
      </c>
      <c r="C306" s="77">
        <v>827</v>
      </c>
      <c r="D306" s="77">
        <v>827</v>
      </c>
      <c r="E306" s="77">
        <v>823</v>
      </c>
      <c r="F306" s="77">
        <v>819</v>
      </c>
      <c r="G306" s="77">
        <v>826</v>
      </c>
      <c r="H306" s="77">
        <v>831</v>
      </c>
      <c r="I306" s="77">
        <v>830</v>
      </c>
      <c r="J306" s="77">
        <v>823</v>
      </c>
      <c r="K306" s="77">
        <v>837</v>
      </c>
      <c r="L306" s="77">
        <v>835</v>
      </c>
      <c r="M306" s="77">
        <v>841</v>
      </c>
      <c r="N306" s="77">
        <v>842</v>
      </c>
      <c r="O306" s="77">
        <v>832</v>
      </c>
      <c r="P306" s="77">
        <v>838</v>
      </c>
      <c r="Q306" s="77">
        <v>831</v>
      </c>
      <c r="R306" s="77">
        <v>826</v>
      </c>
      <c r="S306" s="77">
        <v>833</v>
      </c>
      <c r="T306" s="77">
        <v>834</v>
      </c>
      <c r="U306" s="77">
        <v>828</v>
      </c>
      <c r="V306" s="77">
        <v>821</v>
      </c>
      <c r="W306" s="77">
        <v>838</v>
      </c>
      <c r="X306" s="77">
        <v>846</v>
      </c>
      <c r="Y306" s="77">
        <v>832</v>
      </c>
      <c r="Z306" s="77">
        <v>830</v>
      </c>
      <c r="AA306" s="77">
        <v>832</v>
      </c>
      <c r="AB306" s="77">
        <v>831</v>
      </c>
      <c r="AC306" s="77">
        <v>833</v>
      </c>
      <c r="AD306" s="77">
        <v>840</v>
      </c>
      <c r="AE306" s="77">
        <v>844</v>
      </c>
      <c r="AF306" s="77">
        <v>846</v>
      </c>
      <c r="AG306" s="77">
        <v>835</v>
      </c>
      <c r="AH306" s="77">
        <v>833</v>
      </c>
      <c r="AI306" s="77">
        <v>842</v>
      </c>
      <c r="AJ306" s="77">
        <v>835</v>
      </c>
      <c r="AK306" s="77">
        <v>830</v>
      </c>
    </row>
    <row r="307" spans="1:37" x14ac:dyDescent="0.2">
      <c r="A307" t="s">
        <v>304</v>
      </c>
      <c r="B307" s="77">
        <v>2267</v>
      </c>
      <c r="C307" s="77">
        <v>2280</v>
      </c>
      <c r="D307" s="77">
        <v>2323</v>
      </c>
      <c r="E307" s="77">
        <v>2345</v>
      </c>
      <c r="F307" s="77">
        <v>2418</v>
      </c>
      <c r="G307" s="77">
        <v>2529</v>
      </c>
      <c r="H307" s="77">
        <v>2578</v>
      </c>
      <c r="I307" s="77">
        <v>2582</v>
      </c>
      <c r="J307" s="77">
        <v>2454</v>
      </c>
      <c r="K307" s="77">
        <v>2435</v>
      </c>
      <c r="L307" s="77">
        <v>2371</v>
      </c>
      <c r="M307" s="77">
        <v>2371</v>
      </c>
      <c r="N307" s="77">
        <v>2322</v>
      </c>
      <c r="O307" s="77">
        <v>2335</v>
      </c>
      <c r="P307" s="77">
        <v>2334</v>
      </c>
      <c r="Q307" s="77">
        <v>2349</v>
      </c>
      <c r="R307" s="77">
        <v>2422</v>
      </c>
      <c r="S307" s="77">
        <v>2532</v>
      </c>
      <c r="T307" s="77">
        <v>2573</v>
      </c>
      <c r="U307" s="77">
        <v>2579</v>
      </c>
      <c r="V307" s="77">
        <v>2439</v>
      </c>
      <c r="W307" s="77">
        <v>2412</v>
      </c>
      <c r="X307" s="77">
        <v>2353</v>
      </c>
      <c r="Y307" s="77">
        <v>2336</v>
      </c>
      <c r="Z307" s="77">
        <v>2320</v>
      </c>
      <c r="AA307" s="77">
        <v>2345</v>
      </c>
      <c r="AB307" s="77">
        <v>2391</v>
      </c>
      <c r="AC307" s="77">
        <v>2408</v>
      </c>
      <c r="AD307" s="77">
        <v>2466</v>
      </c>
      <c r="AE307" s="77">
        <v>2561</v>
      </c>
      <c r="AF307" s="77">
        <v>2634</v>
      </c>
      <c r="AG307" s="77">
        <v>2586</v>
      </c>
      <c r="AH307" s="77">
        <v>2442</v>
      </c>
      <c r="AI307" s="77">
        <v>2412</v>
      </c>
      <c r="AJ307" s="77">
        <v>2331</v>
      </c>
      <c r="AK307" s="77">
        <v>2307</v>
      </c>
    </row>
    <row r="308" spans="1:37" x14ac:dyDescent="0.2">
      <c r="A308" t="s">
        <v>305</v>
      </c>
      <c r="B308" s="77">
        <v>806</v>
      </c>
      <c r="C308" s="77">
        <v>815</v>
      </c>
      <c r="D308" s="77">
        <v>818</v>
      </c>
      <c r="E308" s="77">
        <v>802</v>
      </c>
      <c r="F308" s="77">
        <v>804</v>
      </c>
      <c r="G308" s="77">
        <v>819</v>
      </c>
      <c r="H308" s="77">
        <v>839</v>
      </c>
      <c r="I308" s="77">
        <v>848</v>
      </c>
      <c r="J308" s="77">
        <v>842</v>
      </c>
      <c r="K308" s="77">
        <v>832</v>
      </c>
      <c r="L308" s="77">
        <v>820</v>
      </c>
      <c r="M308" s="77">
        <v>810</v>
      </c>
      <c r="N308" s="77">
        <v>820</v>
      </c>
      <c r="O308" s="77">
        <v>825</v>
      </c>
      <c r="P308" s="77">
        <v>838</v>
      </c>
      <c r="Q308" s="77">
        <v>825</v>
      </c>
      <c r="R308" s="77">
        <v>817</v>
      </c>
      <c r="S308" s="77">
        <v>827</v>
      </c>
      <c r="T308" s="77">
        <v>841</v>
      </c>
      <c r="U308" s="77">
        <v>831</v>
      </c>
      <c r="V308" s="77">
        <v>812</v>
      </c>
      <c r="W308" s="77">
        <v>828</v>
      </c>
      <c r="X308" s="77">
        <v>821</v>
      </c>
      <c r="Y308" s="77">
        <v>821</v>
      </c>
      <c r="Z308" s="77">
        <v>817</v>
      </c>
      <c r="AA308" s="77">
        <v>830</v>
      </c>
      <c r="AB308" s="77">
        <v>836</v>
      </c>
      <c r="AC308" s="77">
        <v>814</v>
      </c>
      <c r="AD308" s="77">
        <v>819</v>
      </c>
      <c r="AE308" s="77">
        <v>831</v>
      </c>
      <c r="AF308" s="77">
        <v>840</v>
      </c>
      <c r="AG308" s="77">
        <v>825</v>
      </c>
      <c r="AH308" s="77">
        <v>805</v>
      </c>
      <c r="AI308" s="77">
        <v>816</v>
      </c>
      <c r="AJ308" s="77">
        <v>800</v>
      </c>
      <c r="AK308" s="77">
        <v>800</v>
      </c>
    </row>
    <row r="309" spans="1:37" x14ac:dyDescent="0.2">
      <c r="A309" t="s">
        <v>306</v>
      </c>
      <c r="B309" s="77">
        <v>13095</v>
      </c>
      <c r="C309" s="77">
        <v>13465</v>
      </c>
      <c r="D309" s="77">
        <v>13780</v>
      </c>
      <c r="E309" s="77">
        <v>13958</v>
      </c>
      <c r="F309" s="77">
        <v>14167</v>
      </c>
      <c r="G309" s="77">
        <v>14526</v>
      </c>
      <c r="H309" s="77">
        <v>14522</v>
      </c>
      <c r="I309" s="77">
        <v>14599</v>
      </c>
      <c r="J309" s="77">
        <v>13845</v>
      </c>
      <c r="K309" s="77">
        <v>14073</v>
      </c>
      <c r="L309" s="77">
        <v>14185</v>
      </c>
      <c r="M309" s="77">
        <v>13899</v>
      </c>
      <c r="N309" s="77">
        <v>13424</v>
      </c>
      <c r="O309" s="77">
        <v>13868</v>
      </c>
      <c r="P309" s="77">
        <v>14129</v>
      </c>
      <c r="Q309" s="77">
        <v>14409</v>
      </c>
      <c r="R309" s="77">
        <v>14193</v>
      </c>
      <c r="S309" s="77">
        <v>14369</v>
      </c>
      <c r="T309" s="77">
        <v>14489</v>
      </c>
      <c r="U309" s="77">
        <v>14333</v>
      </c>
      <c r="V309" s="77">
        <v>13513</v>
      </c>
      <c r="W309" s="77">
        <v>13941</v>
      </c>
      <c r="X309" s="77">
        <v>14202</v>
      </c>
      <c r="Y309" s="77">
        <v>13971</v>
      </c>
      <c r="Z309" s="77">
        <v>13462</v>
      </c>
      <c r="AA309" s="77">
        <v>14060</v>
      </c>
      <c r="AB309" s="77">
        <v>14034</v>
      </c>
      <c r="AC309" s="77">
        <v>14010</v>
      </c>
      <c r="AD309" s="77">
        <v>14124</v>
      </c>
      <c r="AE309" s="77">
        <v>14271</v>
      </c>
      <c r="AF309" s="77">
        <v>14438</v>
      </c>
      <c r="AG309" s="77">
        <v>14206</v>
      </c>
      <c r="AH309" s="77">
        <v>13279</v>
      </c>
      <c r="AI309" s="77">
        <v>13553</v>
      </c>
      <c r="AJ309" s="77">
        <v>14277</v>
      </c>
      <c r="AK309" s="77">
        <v>14031</v>
      </c>
    </row>
    <row r="310" spans="1:37" x14ac:dyDescent="0.2">
      <c r="A310" t="s">
        <v>307</v>
      </c>
      <c r="B310" s="77">
        <v>716</v>
      </c>
      <c r="C310" s="77">
        <v>714</v>
      </c>
      <c r="D310" s="77">
        <v>734</v>
      </c>
      <c r="E310" s="77">
        <v>734</v>
      </c>
      <c r="F310" s="77">
        <v>756</v>
      </c>
      <c r="G310" s="77">
        <v>798</v>
      </c>
      <c r="H310" s="77">
        <v>817</v>
      </c>
      <c r="I310" s="77">
        <v>821</v>
      </c>
      <c r="J310" s="77">
        <v>771</v>
      </c>
      <c r="K310" s="77">
        <v>771</v>
      </c>
      <c r="L310" s="77">
        <v>744</v>
      </c>
      <c r="M310" s="77">
        <v>746</v>
      </c>
      <c r="N310" s="77">
        <v>733</v>
      </c>
      <c r="O310" s="77">
        <v>731</v>
      </c>
      <c r="P310" s="77">
        <v>729</v>
      </c>
      <c r="Q310" s="77">
        <v>744</v>
      </c>
      <c r="R310" s="77">
        <v>755</v>
      </c>
      <c r="S310" s="77">
        <v>791</v>
      </c>
      <c r="T310" s="77">
        <v>804</v>
      </c>
      <c r="U310" s="77">
        <v>809</v>
      </c>
      <c r="V310" s="77">
        <v>763</v>
      </c>
      <c r="W310" s="77">
        <v>756</v>
      </c>
      <c r="X310" s="77">
        <v>736</v>
      </c>
      <c r="Y310" s="77">
        <v>733</v>
      </c>
      <c r="Z310" s="77">
        <v>723</v>
      </c>
      <c r="AA310" s="77">
        <v>729</v>
      </c>
      <c r="AB310" s="77">
        <v>739</v>
      </c>
      <c r="AC310" s="77">
        <v>754</v>
      </c>
      <c r="AD310" s="77">
        <v>767</v>
      </c>
      <c r="AE310" s="77">
        <v>799</v>
      </c>
      <c r="AF310" s="77">
        <v>821</v>
      </c>
      <c r="AG310" s="77">
        <v>807</v>
      </c>
      <c r="AH310" s="77">
        <v>762</v>
      </c>
      <c r="AI310" s="77">
        <v>758</v>
      </c>
      <c r="AJ310" s="77">
        <v>731</v>
      </c>
      <c r="AK310" s="77">
        <v>732</v>
      </c>
    </row>
    <row r="311" spans="1:37" x14ac:dyDescent="0.2">
      <c r="A311" t="s">
        <v>308</v>
      </c>
      <c r="B311" s="77">
        <v>4034</v>
      </c>
      <c r="C311" s="77">
        <v>4039</v>
      </c>
      <c r="D311" s="77">
        <v>4050</v>
      </c>
      <c r="E311" s="77">
        <v>4035</v>
      </c>
      <c r="F311" s="77">
        <v>4053</v>
      </c>
      <c r="G311" s="77">
        <v>4145</v>
      </c>
      <c r="H311" s="77">
        <v>4208</v>
      </c>
      <c r="I311" s="77">
        <v>4212</v>
      </c>
      <c r="J311" s="77">
        <v>4132</v>
      </c>
      <c r="K311" s="77">
        <v>4141</v>
      </c>
      <c r="L311" s="77">
        <v>4163</v>
      </c>
      <c r="M311" s="77">
        <v>4162</v>
      </c>
      <c r="N311" s="77">
        <v>4159</v>
      </c>
      <c r="O311" s="77">
        <v>4134</v>
      </c>
      <c r="P311" s="77">
        <v>4132</v>
      </c>
      <c r="Q311" s="77">
        <v>4130</v>
      </c>
      <c r="R311" s="77">
        <v>4160</v>
      </c>
      <c r="S311" s="77">
        <v>4266</v>
      </c>
      <c r="T311" s="77">
        <v>4310</v>
      </c>
      <c r="U311" s="77">
        <v>4302</v>
      </c>
      <c r="V311" s="77">
        <v>4215</v>
      </c>
      <c r="W311" s="77">
        <v>4207</v>
      </c>
      <c r="X311" s="77">
        <v>4177</v>
      </c>
      <c r="Y311" s="77">
        <v>4158</v>
      </c>
      <c r="Z311" s="77">
        <v>4161</v>
      </c>
      <c r="AA311" s="77">
        <v>4136</v>
      </c>
      <c r="AB311" s="77">
        <v>4151</v>
      </c>
      <c r="AC311" s="77">
        <v>4175</v>
      </c>
      <c r="AD311" s="77">
        <v>4221</v>
      </c>
      <c r="AE311" s="77">
        <v>4336</v>
      </c>
      <c r="AF311" s="77">
        <v>4395</v>
      </c>
      <c r="AG311" s="77">
        <v>4381</v>
      </c>
      <c r="AH311" s="77">
        <v>4265</v>
      </c>
      <c r="AI311" s="77">
        <v>4265</v>
      </c>
      <c r="AJ311" s="77">
        <v>4232</v>
      </c>
      <c r="AK311" s="77">
        <v>4217</v>
      </c>
    </row>
    <row r="312" spans="1:37" x14ac:dyDescent="0.2">
      <c r="A312" t="s">
        <v>309</v>
      </c>
      <c r="B312" s="77">
        <v>773</v>
      </c>
      <c r="C312" s="77">
        <v>772</v>
      </c>
      <c r="D312" s="77">
        <v>770</v>
      </c>
      <c r="E312" s="77">
        <v>757</v>
      </c>
      <c r="F312" s="77">
        <v>752</v>
      </c>
      <c r="G312" s="77">
        <v>774</v>
      </c>
      <c r="H312" s="77">
        <v>803</v>
      </c>
      <c r="I312" s="77">
        <v>800</v>
      </c>
      <c r="J312" s="77">
        <v>769</v>
      </c>
      <c r="K312" s="77">
        <v>769</v>
      </c>
      <c r="L312" s="77">
        <v>775</v>
      </c>
      <c r="M312" s="77">
        <v>774</v>
      </c>
      <c r="N312" s="77">
        <v>789</v>
      </c>
      <c r="O312" s="77">
        <v>786</v>
      </c>
      <c r="P312" s="77">
        <v>787</v>
      </c>
      <c r="Q312" s="77">
        <v>774</v>
      </c>
      <c r="R312" s="77">
        <v>777</v>
      </c>
      <c r="S312" s="77">
        <v>800</v>
      </c>
      <c r="T312" s="77">
        <v>814</v>
      </c>
      <c r="U312" s="77">
        <v>814</v>
      </c>
      <c r="V312" s="77">
        <v>786</v>
      </c>
      <c r="W312" s="77">
        <v>788</v>
      </c>
      <c r="X312" s="77">
        <v>780</v>
      </c>
      <c r="Y312" s="77">
        <v>783</v>
      </c>
      <c r="Z312" s="77">
        <v>798</v>
      </c>
      <c r="AA312" s="77">
        <v>790</v>
      </c>
      <c r="AB312" s="77">
        <v>789</v>
      </c>
      <c r="AC312" s="77">
        <v>776</v>
      </c>
      <c r="AD312" s="77">
        <v>784</v>
      </c>
      <c r="AE312" s="77">
        <v>799</v>
      </c>
      <c r="AF312" s="77">
        <v>820</v>
      </c>
      <c r="AG312" s="77">
        <v>823</v>
      </c>
      <c r="AH312" s="77">
        <v>783</v>
      </c>
      <c r="AI312" s="77">
        <v>785</v>
      </c>
      <c r="AJ312" s="77">
        <v>768</v>
      </c>
      <c r="AK312" s="77">
        <v>772</v>
      </c>
    </row>
    <row r="313" spans="1:37" x14ac:dyDescent="0.2">
      <c r="A313" t="s">
        <v>310</v>
      </c>
      <c r="B313" s="77">
        <v>7227</v>
      </c>
      <c r="C313" s="77">
        <v>7241</v>
      </c>
      <c r="D313" s="77">
        <v>7269</v>
      </c>
      <c r="E313" s="77">
        <v>7295</v>
      </c>
      <c r="F313" s="77">
        <v>7307</v>
      </c>
      <c r="G313" s="77">
        <v>7386</v>
      </c>
      <c r="H313" s="77">
        <v>7519</v>
      </c>
      <c r="I313" s="77">
        <v>7498</v>
      </c>
      <c r="J313" s="77">
        <v>7375</v>
      </c>
      <c r="K313" s="77">
        <v>7439</v>
      </c>
      <c r="L313" s="77">
        <v>7417</v>
      </c>
      <c r="M313" s="77">
        <v>7407</v>
      </c>
      <c r="N313" s="77">
        <v>7432</v>
      </c>
      <c r="O313" s="77">
        <v>7395</v>
      </c>
      <c r="P313" s="77">
        <v>7429</v>
      </c>
      <c r="Q313" s="77">
        <v>7375</v>
      </c>
      <c r="R313" s="77">
        <v>7371</v>
      </c>
      <c r="S313" s="77">
        <v>7490</v>
      </c>
      <c r="T313" s="77">
        <v>7563</v>
      </c>
      <c r="U313" s="77">
        <v>7548</v>
      </c>
      <c r="V313" s="77">
        <v>7458</v>
      </c>
      <c r="W313" s="77">
        <v>7465</v>
      </c>
      <c r="X313" s="77">
        <v>7454</v>
      </c>
      <c r="Y313" s="77">
        <v>7399</v>
      </c>
      <c r="Z313" s="77">
        <v>7414</v>
      </c>
      <c r="AA313" s="77">
        <v>7433</v>
      </c>
      <c r="AB313" s="77">
        <v>7431</v>
      </c>
      <c r="AC313" s="77">
        <v>7490</v>
      </c>
      <c r="AD313" s="77">
        <v>7459</v>
      </c>
      <c r="AE313" s="77">
        <v>7521</v>
      </c>
      <c r="AF313" s="77">
        <v>7625</v>
      </c>
      <c r="AG313" s="77">
        <v>7518</v>
      </c>
      <c r="AH313" s="77">
        <v>7414</v>
      </c>
      <c r="AI313" s="77">
        <v>7466</v>
      </c>
      <c r="AJ313" s="77">
        <v>7426</v>
      </c>
      <c r="AK313" s="77">
        <v>7402</v>
      </c>
    </row>
    <row r="314" spans="1:37" x14ac:dyDescent="0.2">
      <c r="A314" t="s">
        <v>311</v>
      </c>
      <c r="B314" s="77">
        <v>22407</v>
      </c>
      <c r="C314" s="77">
        <v>22431</v>
      </c>
      <c r="D314" s="77">
        <v>22569</v>
      </c>
      <c r="E314" s="77">
        <v>22569</v>
      </c>
      <c r="F314" s="77">
        <v>22564</v>
      </c>
      <c r="G314" s="77">
        <v>22772</v>
      </c>
      <c r="H314" s="77">
        <v>23147</v>
      </c>
      <c r="I314" s="77">
        <v>23135</v>
      </c>
      <c r="J314" s="77">
        <v>22779</v>
      </c>
      <c r="K314" s="77">
        <v>22903</v>
      </c>
      <c r="L314" s="77">
        <v>22862</v>
      </c>
      <c r="M314" s="77">
        <v>22927</v>
      </c>
      <c r="N314" s="77">
        <v>22962</v>
      </c>
      <c r="O314" s="77">
        <v>22888</v>
      </c>
      <c r="P314" s="77">
        <v>22977</v>
      </c>
      <c r="Q314" s="77">
        <v>22827</v>
      </c>
      <c r="R314" s="77">
        <v>22823</v>
      </c>
      <c r="S314" s="77">
        <v>23152</v>
      </c>
      <c r="T314" s="77">
        <v>23360</v>
      </c>
      <c r="U314" s="77">
        <v>23275</v>
      </c>
      <c r="V314" s="77">
        <v>23027</v>
      </c>
      <c r="W314" s="77">
        <v>23064</v>
      </c>
      <c r="X314" s="77">
        <v>23005</v>
      </c>
      <c r="Y314" s="77">
        <v>22906</v>
      </c>
      <c r="Z314" s="77">
        <v>22938</v>
      </c>
      <c r="AA314" s="77">
        <v>23021</v>
      </c>
      <c r="AB314" s="77">
        <v>23032</v>
      </c>
      <c r="AC314" s="77">
        <v>23168</v>
      </c>
      <c r="AD314" s="77">
        <v>23120</v>
      </c>
      <c r="AE314" s="77">
        <v>23246</v>
      </c>
      <c r="AF314" s="77">
        <v>23545</v>
      </c>
      <c r="AG314" s="77">
        <v>23249</v>
      </c>
      <c r="AH314" s="77">
        <v>22941</v>
      </c>
      <c r="AI314" s="77">
        <v>23037</v>
      </c>
      <c r="AJ314" s="77">
        <v>23012</v>
      </c>
      <c r="AK314" s="77">
        <v>22983</v>
      </c>
    </row>
    <row r="315" spans="1:37" x14ac:dyDescent="0.2">
      <c r="A315" t="s">
        <v>312</v>
      </c>
      <c r="B315" s="77">
        <v>637</v>
      </c>
      <c r="C315" s="77">
        <v>641</v>
      </c>
      <c r="D315" s="77">
        <v>642</v>
      </c>
      <c r="E315" s="77">
        <v>638</v>
      </c>
      <c r="F315" s="77">
        <v>644</v>
      </c>
      <c r="G315" s="77">
        <v>663</v>
      </c>
      <c r="H315" s="77">
        <v>671</v>
      </c>
      <c r="I315" s="77">
        <v>669</v>
      </c>
      <c r="J315" s="77">
        <v>649</v>
      </c>
      <c r="K315" s="77">
        <v>653</v>
      </c>
      <c r="L315" s="77">
        <v>649</v>
      </c>
      <c r="M315" s="77">
        <v>644</v>
      </c>
      <c r="N315" s="77">
        <v>651</v>
      </c>
      <c r="O315" s="77">
        <v>648</v>
      </c>
      <c r="P315" s="77">
        <v>650</v>
      </c>
      <c r="Q315" s="77">
        <v>652</v>
      </c>
      <c r="R315" s="77">
        <v>649</v>
      </c>
      <c r="S315" s="77">
        <v>662</v>
      </c>
      <c r="T315" s="77">
        <v>671</v>
      </c>
      <c r="U315" s="77">
        <v>672</v>
      </c>
      <c r="V315" s="77">
        <v>648</v>
      </c>
      <c r="W315" s="77">
        <v>649</v>
      </c>
      <c r="X315" s="77">
        <v>648</v>
      </c>
      <c r="Y315" s="77">
        <v>643</v>
      </c>
      <c r="Z315" s="77">
        <v>650</v>
      </c>
      <c r="AA315" s="77">
        <v>648</v>
      </c>
      <c r="AB315" s="77">
        <v>643</v>
      </c>
      <c r="AC315" s="77">
        <v>649</v>
      </c>
      <c r="AD315" s="77">
        <v>650</v>
      </c>
      <c r="AE315" s="77">
        <v>661</v>
      </c>
      <c r="AF315" s="77">
        <v>669</v>
      </c>
      <c r="AG315" s="77">
        <v>659</v>
      </c>
      <c r="AH315" s="77">
        <v>638</v>
      </c>
      <c r="AI315" s="77">
        <v>642</v>
      </c>
      <c r="AJ315" s="77">
        <v>643</v>
      </c>
      <c r="AK315" s="77">
        <v>639</v>
      </c>
    </row>
    <row r="316" spans="1:37" x14ac:dyDescent="0.2">
      <c r="A316" t="s">
        <v>313</v>
      </c>
      <c r="B316" s="77">
        <v>5332</v>
      </c>
      <c r="C316" s="77">
        <v>5310</v>
      </c>
      <c r="D316" s="77">
        <v>5361</v>
      </c>
      <c r="E316" s="77">
        <v>5467</v>
      </c>
      <c r="F316" s="77">
        <v>5651</v>
      </c>
      <c r="G316" s="77">
        <v>5944</v>
      </c>
      <c r="H316" s="77">
        <v>6212</v>
      </c>
      <c r="I316" s="77">
        <v>6267</v>
      </c>
      <c r="J316" s="77">
        <v>5955</v>
      </c>
      <c r="K316" s="77">
        <v>5836</v>
      </c>
      <c r="L316" s="77">
        <v>5648</v>
      </c>
      <c r="M316" s="77">
        <v>5654</v>
      </c>
      <c r="N316" s="77">
        <v>5528</v>
      </c>
      <c r="O316" s="77">
        <v>5504</v>
      </c>
      <c r="P316" s="77">
        <v>5512</v>
      </c>
      <c r="Q316" s="77">
        <v>5617</v>
      </c>
      <c r="R316" s="77">
        <v>5832</v>
      </c>
      <c r="S316" s="77">
        <v>6161</v>
      </c>
      <c r="T316" s="77">
        <v>6386</v>
      </c>
      <c r="U316" s="77">
        <v>6403</v>
      </c>
      <c r="V316" s="77">
        <v>6064</v>
      </c>
      <c r="W316" s="77">
        <v>5915</v>
      </c>
      <c r="X316" s="77">
        <v>5677</v>
      </c>
      <c r="Y316" s="77">
        <v>5625</v>
      </c>
      <c r="Z316" s="77">
        <v>5501</v>
      </c>
      <c r="AA316" s="77">
        <v>5485</v>
      </c>
      <c r="AB316" s="77">
        <v>5579</v>
      </c>
      <c r="AC316" s="77">
        <v>5729</v>
      </c>
      <c r="AD316" s="77">
        <v>5997</v>
      </c>
      <c r="AE316" s="77">
        <v>6328</v>
      </c>
      <c r="AF316" s="77">
        <v>6638</v>
      </c>
      <c r="AG316" s="77">
        <v>6549</v>
      </c>
      <c r="AH316" s="77">
        <v>6178</v>
      </c>
      <c r="AI316" s="77">
        <v>6050</v>
      </c>
      <c r="AJ316" s="77">
        <v>5817</v>
      </c>
      <c r="AK316" s="77">
        <v>5766</v>
      </c>
    </row>
    <row r="317" spans="1:37" x14ac:dyDescent="0.2">
      <c r="A317" t="s">
        <v>314</v>
      </c>
      <c r="B317" s="77">
        <v>8246</v>
      </c>
      <c r="C317" s="77">
        <v>8246</v>
      </c>
      <c r="D317" s="77">
        <v>8310</v>
      </c>
      <c r="E317" s="77">
        <v>8482</v>
      </c>
      <c r="F317" s="77">
        <v>8782</v>
      </c>
      <c r="G317" s="77">
        <v>9242</v>
      </c>
      <c r="H317" s="77">
        <v>9640</v>
      </c>
      <c r="I317" s="77">
        <v>9736</v>
      </c>
      <c r="J317" s="77">
        <v>9243</v>
      </c>
      <c r="K317" s="77">
        <v>9063</v>
      </c>
      <c r="L317" s="77">
        <v>8769</v>
      </c>
      <c r="M317" s="77">
        <v>8755</v>
      </c>
      <c r="N317" s="77">
        <v>8558</v>
      </c>
      <c r="O317" s="77">
        <v>8533</v>
      </c>
      <c r="P317" s="77">
        <v>8563</v>
      </c>
      <c r="Q317" s="77">
        <v>8736</v>
      </c>
      <c r="R317" s="77">
        <v>9075</v>
      </c>
      <c r="S317" s="77">
        <v>9580</v>
      </c>
      <c r="T317" s="77">
        <v>9930</v>
      </c>
      <c r="U317" s="77">
        <v>9946</v>
      </c>
      <c r="V317" s="77">
        <v>9422</v>
      </c>
      <c r="W317" s="77">
        <v>9186</v>
      </c>
      <c r="X317" s="77">
        <v>8817</v>
      </c>
      <c r="Y317" s="77">
        <v>8738</v>
      </c>
      <c r="Z317" s="77">
        <v>8529</v>
      </c>
      <c r="AA317" s="77">
        <v>8503</v>
      </c>
      <c r="AB317" s="77">
        <v>8652</v>
      </c>
      <c r="AC317" s="77">
        <v>8894</v>
      </c>
      <c r="AD317" s="77">
        <v>9336</v>
      </c>
      <c r="AE317" s="77">
        <v>9828</v>
      </c>
      <c r="AF317" s="77">
        <v>10303</v>
      </c>
      <c r="AG317" s="77">
        <v>10175</v>
      </c>
      <c r="AH317" s="77">
        <v>9599</v>
      </c>
      <c r="AI317" s="77">
        <v>9409</v>
      </c>
      <c r="AJ317" s="77">
        <v>9040</v>
      </c>
      <c r="AK317" s="77">
        <v>8965</v>
      </c>
    </row>
    <row r="318" spans="1:37" x14ac:dyDescent="0.2">
      <c r="A318" t="s">
        <v>315</v>
      </c>
      <c r="B318" s="77">
        <v>837</v>
      </c>
      <c r="C318" s="77">
        <v>847</v>
      </c>
      <c r="D318" s="77">
        <v>856</v>
      </c>
      <c r="E318" s="77">
        <v>857</v>
      </c>
      <c r="F318" s="77">
        <v>866</v>
      </c>
      <c r="G318" s="77">
        <v>884</v>
      </c>
      <c r="H318" s="77">
        <v>891</v>
      </c>
      <c r="I318" s="77">
        <v>896</v>
      </c>
      <c r="J318" s="77">
        <v>880</v>
      </c>
      <c r="K318" s="77">
        <v>876</v>
      </c>
      <c r="L318" s="77">
        <v>873</v>
      </c>
      <c r="M318" s="77">
        <v>867</v>
      </c>
      <c r="N318" s="77">
        <v>864</v>
      </c>
      <c r="O318" s="77">
        <v>860</v>
      </c>
      <c r="P318" s="77">
        <v>874</v>
      </c>
      <c r="Q318" s="77">
        <v>874</v>
      </c>
      <c r="R318" s="77">
        <v>880</v>
      </c>
      <c r="S318" s="77">
        <v>895</v>
      </c>
      <c r="T318" s="77">
        <v>910</v>
      </c>
      <c r="U318" s="77">
        <v>900</v>
      </c>
      <c r="V318" s="77">
        <v>879</v>
      </c>
      <c r="W318" s="77">
        <v>877</v>
      </c>
      <c r="X318" s="77">
        <v>877</v>
      </c>
      <c r="Y318" s="77">
        <v>864</v>
      </c>
      <c r="Z318" s="77">
        <v>866</v>
      </c>
      <c r="AA318" s="77">
        <v>870</v>
      </c>
      <c r="AB318" s="77">
        <v>885</v>
      </c>
      <c r="AC318" s="77">
        <v>886</v>
      </c>
      <c r="AD318" s="77">
        <v>898</v>
      </c>
      <c r="AE318" s="77">
        <v>908</v>
      </c>
      <c r="AF318" s="77">
        <v>920</v>
      </c>
      <c r="AG318" s="77">
        <v>905</v>
      </c>
      <c r="AH318" s="77">
        <v>889</v>
      </c>
      <c r="AI318" s="77">
        <v>893</v>
      </c>
      <c r="AJ318" s="77">
        <v>874</v>
      </c>
      <c r="AK318" s="77">
        <v>867</v>
      </c>
    </row>
    <row r="319" spans="1:37" x14ac:dyDescent="0.2">
      <c r="A319" t="s">
        <v>316</v>
      </c>
      <c r="B319" s="77">
        <v>1809</v>
      </c>
      <c r="C319" s="77">
        <v>1806</v>
      </c>
      <c r="D319" s="77">
        <v>1822</v>
      </c>
      <c r="E319" s="77">
        <v>1818</v>
      </c>
      <c r="F319" s="77">
        <v>1823</v>
      </c>
      <c r="G319" s="77">
        <v>1855</v>
      </c>
      <c r="H319" s="77">
        <v>1892</v>
      </c>
      <c r="I319" s="77">
        <v>1894</v>
      </c>
      <c r="J319" s="77">
        <v>1832</v>
      </c>
      <c r="K319" s="77">
        <v>1840</v>
      </c>
      <c r="L319" s="77">
        <v>1851</v>
      </c>
      <c r="M319" s="77">
        <v>1846</v>
      </c>
      <c r="N319" s="77">
        <v>1851</v>
      </c>
      <c r="O319" s="77">
        <v>1847</v>
      </c>
      <c r="P319" s="77">
        <v>1857</v>
      </c>
      <c r="Q319" s="77">
        <v>1846</v>
      </c>
      <c r="R319" s="77">
        <v>1838</v>
      </c>
      <c r="S319" s="77">
        <v>1871</v>
      </c>
      <c r="T319" s="77">
        <v>1899</v>
      </c>
      <c r="U319" s="77">
        <v>1905</v>
      </c>
      <c r="V319" s="77">
        <v>1845</v>
      </c>
      <c r="W319" s="77">
        <v>1846</v>
      </c>
      <c r="X319" s="77">
        <v>1857</v>
      </c>
      <c r="Y319" s="77">
        <v>1842</v>
      </c>
      <c r="Z319" s="77">
        <v>1851</v>
      </c>
      <c r="AA319" s="77">
        <v>1849</v>
      </c>
      <c r="AB319" s="77">
        <v>1856</v>
      </c>
      <c r="AC319" s="77">
        <v>1862</v>
      </c>
      <c r="AD319" s="77">
        <v>1860</v>
      </c>
      <c r="AE319" s="77">
        <v>1886</v>
      </c>
      <c r="AF319" s="77">
        <v>1908</v>
      </c>
      <c r="AG319" s="77">
        <v>1895</v>
      </c>
      <c r="AH319" s="77">
        <v>1841</v>
      </c>
      <c r="AI319" s="77">
        <v>1833</v>
      </c>
      <c r="AJ319" s="77">
        <v>1833</v>
      </c>
      <c r="AK319" s="77">
        <v>1826</v>
      </c>
    </row>
    <row r="320" spans="1:37" x14ac:dyDescent="0.2">
      <c r="A320" t="s">
        <v>317</v>
      </c>
      <c r="B320" s="77">
        <v>807</v>
      </c>
      <c r="C320" s="77">
        <v>802</v>
      </c>
      <c r="D320" s="77">
        <v>800</v>
      </c>
      <c r="E320" s="77">
        <v>790</v>
      </c>
      <c r="F320" s="77">
        <v>804</v>
      </c>
      <c r="G320" s="77">
        <v>817</v>
      </c>
      <c r="H320" s="77">
        <v>834</v>
      </c>
      <c r="I320" s="77">
        <v>842</v>
      </c>
      <c r="J320" s="77">
        <v>813</v>
      </c>
      <c r="K320" s="77">
        <v>810</v>
      </c>
      <c r="L320" s="77">
        <v>808</v>
      </c>
      <c r="M320" s="77">
        <v>824</v>
      </c>
      <c r="N320" s="77">
        <v>825</v>
      </c>
      <c r="O320" s="77">
        <v>820</v>
      </c>
      <c r="P320" s="77">
        <v>824</v>
      </c>
      <c r="Q320" s="77">
        <v>816</v>
      </c>
      <c r="R320" s="77">
        <v>820</v>
      </c>
      <c r="S320" s="77">
        <v>835</v>
      </c>
      <c r="T320" s="77">
        <v>858</v>
      </c>
      <c r="U320" s="77">
        <v>850</v>
      </c>
      <c r="V320" s="77">
        <v>819</v>
      </c>
      <c r="W320" s="77">
        <v>811</v>
      </c>
      <c r="X320" s="77">
        <v>812</v>
      </c>
      <c r="Y320" s="77">
        <v>814</v>
      </c>
      <c r="Z320" s="77">
        <v>834</v>
      </c>
      <c r="AA320" s="77">
        <v>820</v>
      </c>
      <c r="AB320" s="77">
        <v>821</v>
      </c>
      <c r="AC320" s="77">
        <v>816</v>
      </c>
      <c r="AD320" s="77">
        <v>821</v>
      </c>
      <c r="AE320" s="77">
        <v>838</v>
      </c>
      <c r="AF320" s="77">
        <v>860</v>
      </c>
      <c r="AG320" s="77">
        <v>852</v>
      </c>
      <c r="AH320" s="77">
        <v>834</v>
      </c>
      <c r="AI320" s="77">
        <v>832</v>
      </c>
      <c r="AJ320" s="77">
        <v>816</v>
      </c>
      <c r="AK320" s="77">
        <v>819</v>
      </c>
    </row>
    <row r="321" spans="1:37" x14ac:dyDescent="0.2">
      <c r="A321" t="s">
        <v>318</v>
      </c>
      <c r="B321" s="77">
        <v>9075</v>
      </c>
      <c r="C321" s="77">
        <v>9071</v>
      </c>
      <c r="D321" s="77">
        <v>9092</v>
      </c>
      <c r="E321" s="77">
        <v>9149</v>
      </c>
      <c r="F321" s="77">
        <v>9272</v>
      </c>
      <c r="G321" s="77">
        <v>9450</v>
      </c>
      <c r="H321" s="77">
        <v>9563</v>
      </c>
      <c r="I321" s="77">
        <v>9562</v>
      </c>
      <c r="J321" s="77">
        <v>9378</v>
      </c>
      <c r="K321" s="77">
        <v>9428</v>
      </c>
      <c r="L321" s="77">
        <v>9400</v>
      </c>
      <c r="M321" s="77">
        <v>9399</v>
      </c>
      <c r="N321" s="77">
        <v>9390</v>
      </c>
      <c r="O321" s="77">
        <v>9330</v>
      </c>
      <c r="P321" s="77">
        <v>9330</v>
      </c>
      <c r="Q321" s="77">
        <v>9334</v>
      </c>
      <c r="R321" s="77">
        <v>9510</v>
      </c>
      <c r="S321" s="77">
        <v>9708</v>
      </c>
      <c r="T321" s="77">
        <v>9789</v>
      </c>
      <c r="U321" s="77">
        <v>9784</v>
      </c>
      <c r="V321" s="77">
        <v>9603</v>
      </c>
      <c r="W321" s="77">
        <v>9567</v>
      </c>
      <c r="X321" s="77">
        <v>9482</v>
      </c>
      <c r="Y321" s="77">
        <v>9417</v>
      </c>
      <c r="Z321" s="77">
        <v>9410</v>
      </c>
      <c r="AA321" s="77">
        <v>9319</v>
      </c>
      <c r="AB321" s="77">
        <v>9381</v>
      </c>
      <c r="AC321" s="77">
        <v>9470</v>
      </c>
      <c r="AD321" s="77">
        <v>9644</v>
      </c>
      <c r="AE321" s="77">
        <v>9844</v>
      </c>
      <c r="AF321" s="77">
        <v>9956</v>
      </c>
      <c r="AG321" s="77">
        <v>9954</v>
      </c>
      <c r="AH321" s="77">
        <v>9682</v>
      </c>
      <c r="AI321" s="77">
        <v>9668</v>
      </c>
      <c r="AJ321" s="77">
        <v>9646</v>
      </c>
      <c r="AK321" s="77">
        <v>9557</v>
      </c>
    </row>
    <row r="322" spans="1:37" x14ac:dyDescent="0.2">
      <c r="A322" t="s">
        <v>319</v>
      </c>
      <c r="B322" s="77">
        <v>1123</v>
      </c>
      <c r="C322" s="77">
        <v>1116</v>
      </c>
      <c r="D322" s="77">
        <v>1125</v>
      </c>
      <c r="E322" s="77">
        <v>1126</v>
      </c>
      <c r="F322" s="77">
        <v>1126</v>
      </c>
      <c r="G322" s="77">
        <v>1146</v>
      </c>
      <c r="H322" s="77">
        <v>1169</v>
      </c>
      <c r="I322" s="77">
        <v>1173</v>
      </c>
      <c r="J322" s="77">
        <v>1144</v>
      </c>
      <c r="K322" s="77">
        <v>1150</v>
      </c>
      <c r="L322" s="77">
        <v>1145</v>
      </c>
      <c r="M322" s="77">
        <v>1143</v>
      </c>
      <c r="N322" s="77">
        <v>1146</v>
      </c>
      <c r="O322" s="77">
        <v>1136</v>
      </c>
      <c r="P322" s="77">
        <v>1146</v>
      </c>
      <c r="Q322" s="77">
        <v>1131</v>
      </c>
      <c r="R322" s="77">
        <v>1143</v>
      </c>
      <c r="S322" s="77">
        <v>1159</v>
      </c>
      <c r="T322" s="77">
        <v>1174</v>
      </c>
      <c r="U322" s="77">
        <v>1173</v>
      </c>
      <c r="V322" s="77">
        <v>1139</v>
      </c>
      <c r="W322" s="77">
        <v>1138</v>
      </c>
      <c r="X322" s="77">
        <v>1144</v>
      </c>
      <c r="Y322" s="77">
        <v>1136</v>
      </c>
      <c r="Z322" s="77">
        <v>1135</v>
      </c>
      <c r="AA322" s="77">
        <v>1137</v>
      </c>
      <c r="AB322" s="77">
        <v>1139</v>
      </c>
      <c r="AC322" s="77">
        <v>1150</v>
      </c>
      <c r="AD322" s="77">
        <v>1162</v>
      </c>
      <c r="AE322" s="77">
        <v>1165</v>
      </c>
      <c r="AF322" s="77">
        <v>1179</v>
      </c>
      <c r="AG322" s="77">
        <v>1164</v>
      </c>
      <c r="AH322" s="77">
        <v>1118</v>
      </c>
      <c r="AI322" s="77">
        <v>1131</v>
      </c>
      <c r="AJ322" s="77">
        <v>1131</v>
      </c>
      <c r="AK322" s="77">
        <v>1139</v>
      </c>
    </row>
    <row r="323" spans="1:37" x14ac:dyDescent="0.2">
      <c r="A323" t="s">
        <v>320</v>
      </c>
      <c r="B323" s="77">
        <v>1681</v>
      </c>
      <c r="C323" s="77">
        <v>1725</v>
      </c>
      <c r="D323" s="77">
        <v>1730</v>
      </c>
      <c r="E323" s="77">
        <v>1713</v>
      </c>
      <c r="F323" s="77">
        <v>1672</v>
      </c>
      <c r="G323" s="77">
        <v>1703</v>
      </c>
      <c r="H323" s="77">
        <v>1709</v>
      </c>
      <c r="I323" s="77">
        <v>1713</v>
      </c>
      <c r="J323" s="77">
        <v>1704</v>
      </c>
      <c r="K323" s="77">
        <v>1723</v>
      </c>
      <c r="L323" s="77">
        <v>1723</v>
      </c>
      <c r="M323" s="77">
        <v>1763</v>
      </c>
      <c r="N323" s="77">
        <v>1727</v>
      </c>
      <c r="O323" s="77">
        <v>1727</v>
      </c>
      <c r="P323" s="77">
        <v>1771</v>
      </c>
      <c r="Q323" s="77">
        <v>1751</v>
      </c>
      <c r="R323" s="77">
        <v>1681</v>
      </c>
      <c r="S323" s="77">
        <v>1704</v>
      </c>
      <c r="T323" s="77">
        <v>1733</v>
      </c>
      <c r="U323" s="77">
        <v>1719</v>
      </c>
      <c r="V323" s="77">
        <v>1699</v>
      </c>
      <c r="W323" s="77">
        <v>1728</v>
      </c>
      <c r="X323" s="77">
        <v>1713</v>
      </c>
      <c r="Y323" s="77">
        <v>1741</v>
      </c>
      <c r="Z323" s="77">
        <v>1755</v>
      </c>
      <c r="AA323" s="77">
        <v>1759</v>
      </c>
      <c r="AB323" s="77">
        <v>1764</v>
      </c>
      <c r="AC323" s="77">
        <v>1731</v>
      </c>
      <c r="AD323" s="77">
        <v>1664</v>
      </c>
      <c r="AE323" s="77">
        <v>1689</v>
      </c>
      <c r="AF323" s="77">
        <v>1710</v>
      </c>
      <c r="AG323" s="77">
        <v>1710</v>
      </c>
      <c r="AH323" s="77">
        <v>1675</v>
      </c>
      <c r="AI323" s="77">
        <v>1696</v>
      </c>
      <c r="AJ323" s="77">
        <v>1717</v>
      </c>
      <c r="AK323" s="77">
        <v>1756</v>
      </c>
    </row>
    <row r="324" spans="1:37" x14ac:dyDescent="0.2">
      <c r="A324" t="s">
        <v>321</v>
      </c>
      <c r="B324" s="77">
        <v>9894</v>
      </c>
      <c r="C324" s="77">
        <v>9864</v>
      </c>
      <c r="D324" s="77">
        <v>9885</v>
      </c>
      <c r="E324" s="77">
        <v>9972</v>
      </c>
      <c r="F324" s="77">
        <v>10092</v>
      </c>
      <c r="G324" s="77">
        <v>10297</v>
      </c>
      <c r="H324" s="77">
        <v>10427</v>
      </c>
      <c r="I324" s="77">
        <v>10431</v>
      </c>
      <c r="J324" s="77">
        <v>10229</v>
      </c>
      <c r="K324" s="77">
        <v>10248</v>
      </c>
      <c r="L324" s="77">
        <v>10252</v>
      </c>
      <c r="M324" s="77">
        <v>10239</v>
      </c>
      <c r="N324" s="77">
        <v>10161</v>
      </c>
      <c r="O324" s="77">
        <v>10100</v>
      </c>
      <c r="P324" s="77">
        <v>10142</v>
      </c>
      <c r="Q324" s="77">
        <v>10215</v>
      </c>
      <c r="R324" s="77">
        <v>10351</v>
      </c>
      <c r="S324" s="77">
        <v>10586</v>
      </c>
      <c r="T324" s="77">
        <v>10688</v>
      </c>
      <c r="U324" s="77">
        <v>10682</v>
      </c>
      <c r="V324" s="77">
        <v>10464</v>
      </c>
      <c r="W324" s="77">
        <v>10445</v>
      </c>
      <c r="X324" s="77">
        <v>10370</v>
      </c>
      <c r="Y324" s="77">
        <v>10317</v>
      </c>
      <c r="Z324" s="77">
        <v>10266</v>
      </c>
      <c r="AA324" s="77">
        <v>10186</v>
      </c>
      <c r="AB324" s="77">
        <v>10244</v>
      </c>
      <c r="AC324" s="77">
        <v>10331</v>
      </c>
      <c r="AD324" s="77">
        <v>10504</v>
      </c>
      <c r="AE324" s="77">
        <v>10759</v>
      </c>
      <c r="AF324" s="77">
        <v>10884</v>
      </c>
      <c r="AG324" s="77">
        <v>10846</v>
      </c>
      <c r="AH324" s="77">
        <v>10555</v>
      </c>
      <c r="AI324" s="77">
        <v>10552</v>
      </c>
      <c r="AJ324" s="77">
        <v>10499</v>
      </c>
      <c r="AK324" s="77">
        <v>10424</v>
      </c>
    </row>
    <row r="325" spans="1:37" x14ac:dyDescent="0.2">
      <c r="A325" t="s">
        <v>322</v>
      </c>
      <c r="B325" s="77">
        <v>1453</v>
      </c>
      <c r="C325" s="77">
        <v>1452</v>
      </c>
      <c r="D325" s="77">
        <v>1454</v>
      </c>
      <c r="E325" s="77">
        <v>1458</v>
      </c>
      <c r="F325" s="77">
        <v>1466</v>
      </c>
      <c r="G325" s="77">
        <v>1490</v>
      </c>
      <c r="H325" s="77">
        <v>1519</v>
      </c>
      <c r="I325" s="77">
        <v>1520</v>
      </c>
      <c r="J325" s="77">
        <v>1477</v>
      </c>
      <c r="K325" s="77">
        <v>1489</v>
      </c>
      <c r="L325" s="77">
        <v>1486</v>
      </c>
      <c r="M325" s="77">
        <v>1478</v>
      </c>
      <c r="N325" s="77">
        <v>1478</v>
      </c>
      <c r="O325" s="77">
        <v>1466</v>
      </c>
      <c r="P325" s="77">
        <v>1472</v>
      </c>
      <c r="Q325" s="77">
        <v>1469</v>
      </c>
      <c r="R325" s="77">
        <v>1488</v>
      </c>
      <c r="S325" s="77">
        <v>1503</v>
      </c>
      <c r="T325" s="77">
        <v>1533</v>
      </c>
      <c r="U325" s="77">
        <v>1535</v>
      </c>
      <c r="V325" s="77">
        <v>1489</v>
      </c>
      <c r="W325" s="77">
        <v>1491</v>
      </c>
      <c r="X325" s="77">
        <v>1487</v>
      </c>
      <c r="Y325" s="77">
        <v>1475</v>
      </c>
      <c r="Z325" s="77">
        <v>1474</v>
      </c>
      <c r="AA325" s="77">
        <v>1474</v>
      </c>
      <c r="AB325" s="77">
        <v>1472</v>
      </c>
      <c r="AC325" s="77">
        <v>1484</v>
      </c>
      <c r="AD325" s="77">
        <v>1495</v>
      </c>
      <c r="AE325" s="77">
        <v>1513</v>
      </c>
      <c r="AF325" s="77">
        <v>1529</v>
      </c>
      <c r="AG325" s="77">
        <v>1516</v>
      </c>
      <c r="AH325" s="77">
        <v>1466</v>
      </c>
      <c r="AI325" s="77">
        <v>1478</v>
      </c>
      <c r="AJ325" s="77">
        <v>1487</v>
      </c>
      <c r="AK325" s="77">
        <v>1474</v>
      </c>
    </row>
    <row r="326" spans="1:37" x14ac:dyDescent="0.2">
      <c r="A326" t="s">
        <v>323</v>
      </c>
      <c r="B326" s="77">
        <v>3820</v>
      </c>
      <c r="C326" s="77">
        <v>3821</v>
      </c>
      <c r="D326" s="77">
        <v>3838</v>
      </c>
      <c r="E326" s="77">
        <v>3849</v>
      </c>
      <c r="F326" s="77">
        <v>3851</v>
      </c>
      <c r="G326" s="77">
        <v>3904</v>
      </c>
      <c r="H326" s="77">
        <v>3966</v>
      </c>
      <c r="I326" s="77">
        <v>3979</v>
      </c>
      <c r="J326" s="77">
        <v>3913</v>
      </c>
      <c r="K326" s="77">
        <v>3933</v>
      </c>
      <c r="L326" s="77">
        <v>3921</v>
      </c>
      <c r="M326" s="77">
        <v>3919</v>
      </c>
      <c r="N326" s="77">
        <v>3918</v>
      </c>
      <c r="O326" s="77">
        <v>3919</v>
      </c>
      <c r="P326" s="77">
        <v>3925</v>
      </c>
      <c r="Q326" s="77">
        <v>3913</v>
      </c>
      <c r="R326" s="77">
        <v>3920</v>
      </c>
      <c r="S326" s="77">
        <v>3973</v>
      </c>
      <c r="T326" s="77">
        <v>4006</v>
      </c>
      <c r="U326" s="77">
        <v>3987</v>
      </c>
      <c r="V326" s="77">
        <v>3933</v>
      </c>
      <c r="W326" s="77">
        <v>3953</v>
      </c>
      <c r="X326" s="77">
        <v>3945</v>
      </c>
      <c r="Y326" s="77">
        <v>3925</v>
      </c>
      <c r="Z326" s="77">
        <v>3919</v>
      </c>
      <c r="AA326" s="77">
        <v>3928</v>
      </c>
      <c r="AB326" s="77">
        <v>3942</v>
      </c>
      <c r="AC326" s="77">
        <v>3970</v>
      </c>
      <c r="AD326" s="77">
        <v>3974</v>
      </c>
      <c r="AE326" s="77">
        <v>3997</v>
      </c>
      <c r="AF326" s="77">
        <v>4034</v>
      </c>
      <c r="AG326" s="77">
        <v>4002</v>
      </c>
      <c r="AH326" s="77">
        <v>3939</v>
      </c>
      <c r="AI326" s="77">
        <v>3955</v>
      </c>
      <c r="AJ326" s="77">
        <v>3941</v>
      </c>
      <c r="AK326" s="77">
        <v>3952</v>
      </c>
    </row>
    <row r="327" spans="1:37" x14ac:dyDescent="0.2">
      <c r="A327" t="s">
        <v>324</v>
      </c>
      <c r="B327" s="77">
        <v>2318</v>
      </c>
      <c r="C327" s="77">
        <v>2343</v>
      </c>
      <c r="D327" s="77">
        <v>2334</v>
      </c>
      <c r="E327" s="77">
        <v>2341</v>
      </c>
      <c r="F327" s="77">
        <v>2305</v>
      </c>
      <c r="G327" s="77">
        <v>2342</v>
      </c>
      <c r="H327" s="77">
        <v>2362</v>
      </c>
      <c r="I327" s="77">
        <v>2357</v>
      </c>
      <c r="J327" s="77">
        <v>2359</v>
      </c>
      <c r="K327" s="77">
        <v>2390</v>
      </c>
      <c r="L327" s="77">
        <v>2390</v>
      </c>
      <c r="M327" s="77">
        <v>2399</v>
      </c>
      <c r="N327" s="77">
        <v>2371</v>
      </c>
      <c r="O327" s="77">
        <v>2383</v>
      </c>
      <c r="P327" s="77">
        <v>2364</v>
      </c>
      <c r="Q327" s="77">
        <v>2388</v>
      </c>
      <c r="R327" s="77">
        <v>2348</v>
      </c>
      <c r="S327" s="77">
        <v>2362</v>
      </c>
      <c r="T327" s="77">
        <v>2357</v>
      </c>
      <c r="U327" s="77">
        <v>2346</v>
      </c>
      <c r="V327" s="77">
        <v>2350</v>
      </c>
      <c r="W327" s="77">
        <v>2364</v>
      </c>
      <c r="X327" s="77">
        <v>2362</v>
      </c>
      <c r="Y327" s="77">
        <v>2363</v>
      </c>
      <c r="Z327" s="77">
        <v>2334</v>
      </c>
      <c r="AA327" s="77">
        <v>2369</v>
      </c>
      <c r="AB327" s="77">
        <v>2367</v>
      </c>
      <c r="AC327" s="77">
        <v>2394</v>
      </c>
      <c r="AD327" s="77">
        <v>2339</v>
      </c>
      <c r="AE327" s="77">
        <v>2355</v>
      </c>
      <c r="AF327" s="77">
        <v>2372</v>
      </c>
      <c r="AG327" s="77">
        <v>2342</v>
      </c>
      <c r="AH327" s="77">
        <v>2347</v>
      </c>
      <c r="AI327" s="77">
        <v>2368</v>
      </c>
      <c r="AJ327" s="77">
        <v>2349</v>
      </c>
      <c r="AK327" s="77">
        <v>2341</v>
      </c>
    </row>
    <row r="328" spans="1:37" x14ac:dyDescent="0.2">
      <c r="A328" t="s">
        <v>325</v>
      </c>
      <c r="B328" s="77">
        <v>3272</v>
      </c>
      <c r="C328" s="77">
        <v>3272</v>
      </c>
      <c r="D328" s="77">
        <v>3292</v>
      </c>
      <c r="E328" s="77">
        <v>3282</v>
      </c>
      <c r="F328" s="77">
        <v>3308</v>
      </c>
      <c r="G328" s="77">
        <v>3389</v>
      </c>
      <c r="H328" s="77">
        <v>3442</v>
      </c>
      <c r="I328" s="77">
        <v>3438</v>
      </c>
      <c r="J328" s="77">
        <v>3330</v>
      </c>
      <c r="K328" s="77">
        <v>3346</v>
      </c>
      <c r="L328" s="77">
        <v>3341</v>
      </c>
      <c r="M328" s="77">
        <v>3322</v>
      </c>
      <c r="N328" s="77">
        <v>3351</v>
      </c>
      <c r="O328" s="77">
        <v>3325</v>
      </c>
      <c r="P328" s="77">
        <v>3319</v>
      </c>
      <c r="Q328" s="77">
        <v>3317</v>
      </c>
      <c r="R328" s="77">
        <v>3325</v>
      </c>
      <c r="S328" s="77">
        <v>3388</v>
      </c>
      <c r="T328" s="77">
        <v>3432</v>
      </c>
      <c r="U328" s="77">
        <v>3438</v>
      </c>
      <c r="V328" s="77">
        <v>3330</v>
      </c>
      <c r="W328" s="77">
        <v>3328</v>
      </c>
      <c r="X328" s="77">
        <v>3324</v>
      </c>
      <c r="Y328" s="77">
        <v>3315</v>
      </c>
      <c r="Z328" s="77">
        <v>3326</v>
      </c>
      <c r="AA328" s="77">
        <v>3324</v>
      </c>
      <c r="AB328" s="77">
        <v>3327</v>
      </c>
      <c r="AC328" s="77">
        <v>3328</v>
      </c>
      <c r="AD328" s="77">
        <v>3346</v>
      </c>
      <c r="AE328" s="77">
        <v>3389</v>
      </c>
      <c r="AF328" s="77">
        <v>3434</v>
      </c>
      <c r="AG328" s="77">
        <v>3391</v>
      </c>
      <c r="AH328" s="77">
        <v>3286</v>
      </c>
      <c r="AI328" s="77">
        <v>3291</v>
      </c>
      <c r="AJ328" s="77">
        <v>3295</v>
      </c>
      <c r="AK328" s="77">
        <v>3274</v>
      </c>
    </row>
    <row r="329" spans="1:37" x14ac:dyDescent="0.2">
      <c r="A329" t="s">
        <v>326</v>
      </c>
      <c r="B329" s="77">
        <v>2202</v>
      </c>
      <c r="C329" s="77">
        <v>2198</v>
      </c>
      <c r="D329" s="77">
        <v>2206</v>
      </c>
      <c r="E329" s="77">
        <v>2198</v>
      </c>
      <c r="F329" s="77">
        <v>2226</v>
      </c>
      <c r="G329" s="77">
        <v>2256</v>
      </c>
      <c r="H329" s="77">
        <v>2287</v>
      </c>
      <c r="I329" s="77">
        <v>2282</v>
      </c>
      <c r="J329" s="77">
        <v>2236</v>
      </c>
      <c r="K329" s="77">
        <v>2242</v>
      </c>
      <c r="L329" s="77">
        <v>2242</v>
      </c>
      <c r="M329" s="77">
        <v>2232</v>
      </c>
      <c r="N329" s="77">
        <v>2238</v>
      </c>
      <c r="O329" s="77">
        <v>2221</v>
      </c>
      <c r="P329" s="77">
        <v>2231</v>
      </c>
      <c r="Q329" s="77">
        <v>2226</v>
      </c>
      <c r="R329" s="77">
        <v>2245</v>
      </c>
      <c r="S329" s="77">
        <v>2274</v>
      </c>
      <c r="T329" s="77">
        <v>2303</v>
      </c>
      <c r="U329" s="77">
        <v>2298</v>
      </c>
      <c r="V329" s="77">
        <v>2263</v>
      </c>
      <c r="W329" s="77">
        <v>2259</v>
      </c>
      <c r="X329" s="77">
        <v>2233</v>
      </c>
      <c r="Y329" s="77">
        <v>2216</v>
      </c>
      <c r="Z329" s="77">
        <v>2222</v>
      </c>
      <c r="AA329" s="77">
        <v>2234</v>
      </c>
      <c r="AB329" s="77">
        <v>2254</v>
      </c>
      <c r="AC329" s="77">
        <v>2275</v>
      </c>
      <c r="AD329" s="77">
        <v>2296</v>
      </c>
      <c r="AE329" s="77">
        <v>2318</v>
      </c>
      <c r="AF329" s="77">
        <v>2344</v>
      </c>
      <c r="AG329" s="77">
        <v>2315</v>
      </c>
      <c r="AH329" s="77">
        <v>2273</v>
      </c>
      <c r="AI329" s="77">
        <v>2284</v>
      </c>
      <c r="AJ329" s="77">
        <v>2252</v>
      </c>
      <c r="AK329" s="77">
        <v>2227</v>
      </c>
    </row>
    <row r="330" spans="1:37" x14ac:dyDescent="0.2">
      <c r="A330" t="s">
        <v>327</v>
      </c>
      <c r="B330" s="77">
        <v>558</v>
      </c>
      <c r="C330" s="77">
        <v>567</v>
      </c>
      <c r="D330" s="77">
        <v>575</v>
      </c>
      <c r="E330" s="77">
        <v>560</v>
      </c>
      <c r="F330" s="77">
        <v>559</v>
      </c>
      <c r="G330" s="77">
        <v>570</v>
      </c>
      <c r="H330" s="77">
        <v>581</v>
      </c>
      <c r="I330" s="77">
        <v>597</v>
      </c>
      <c r="J330" s="77">
        <v>583</v>
      </c>
      <c r="K330" s="77">
        <v>589</v>
      </c>
      <c r="L330" s="77">
        <v>581</v>
      </c>
      <c r="M330" s="77">
        <v>570</v>
      </c>
      <c r="N330" s="77">
        <v>577</v>
      </c>
      <c r="O330" s="77">
        <v>579</v>
      </c>
      <c r="P330" s="77">
        <v>586</v>
      </c>
      <c r="Q330" s="77">
        <v>577</v>
      </c>
      <c r="R330" s="77">
        <v>568</v>
      </c>
      <c r="S330" s="77">
        <v>571</v>
      </c>
      <c r="T330" s="77">
        <v>584</v>
      </c>
      <c r="U330" s="77">
        <v>577</v>
      </c>
      <c r="V330" s="77">
        <v>560</v>
      </c>
      <c r="W330" s="77">
        <v>568</v>
      </c>
      <c r="X330" s="77">
        <v>560</v>
      </c>
      <c r="Y330" s="77">
        <v>564</v>
      </c>
      <c r="Z330" s="77">
        <v>567</v>
      </c>
      <c r="AA330" s="77">
        <v>582</v>
      </c>
      <c r="AB330" s="77">
        <v>582</v>
      </c>
      <c r="AC330" s="77">
        <v>576</v>
      </c>
      <c r="AD330" s="77">
        <v>572</v>
      </c>
      <c r="AE330" s="77">
        <v>576</v>
      </c>
      <c r="AF330" s="77">
        <v>589</v>
      </c>
      <c r="AG330" s="77">
        <v>574</v>
      </c>
      <c r="AH330" s="77">
        <v>548</v>
      </c>
      <c r="AI330" s="77">
        <v>557</v>
      </c>
      <c r="AJ330" s="77">
        <v>556</v>
      </c>
      <c r="AK330" s="77">
        <v>553</v>
      </c>
    </row>
    <row r="331" spans="1:37" x14ac:dyDescent="0.2">
      <c r="A331" t="s">
        <v>328</v>
      </c>
      <c r="B331" s="77">
        <v>566</v>
      </c>
      <c r="C331" s="77">
        <v>564</v>
      </c>
      <c r="D331" s="77">
        <v>561</v>
      </c>
      <c r="E331" s="77">
        <v>522</v>
      </c>
      <c r="F331" s="77">
        <v>508</v>
      </c>
      <c r="G331" s="77">
        <v>525</v>
      </c>
      <c r="H331" s="77">
        <v>525</v>
      </c>
      <c r="I331" s="77">
        <v>522</v>
      </c>
      <c r="J331" s="77">
        <v>505</v>
      </c>
      <c r="K331" s="77">
        <v>509</v>
      </c>
      <c r="L331" s="77">
        <v>508</v>
      </c>
      <c r="M331" s="77">
        <v>547</v>
      </c>
      <c r="N331" s="77">
        <v>575</v>
      </c>
      <c r="O331" s="77">
        <v>578</v>
      </c>
      <c r="P331" s="77">
        <v>572</v>
      </c>
      <c r="Q331" s="77">
        <v>535</v>
      </c>
      <c r="R331" s="77">
        <v>513</v>
      </c>
      <c r="S331" s="77">
        <v>523</v>
      </c>
      <c r="T331" s="77">
        <v>526</v>
      </c>
      <c r="U331" s="77">
        <v>519</v>
      </c>
      <c r="V331" s="77">
        <v>504</v>
      </c>
      <c r="W331" s="77">
        <v>513</v>
      </c>
      <c r="X331" s="77">
        <v>505</v>
      </c>
      <c r="Y331" s="77">
        <v>540</v>
      </c>
      <c r="Z331" s="77">
        <v>570</v>
      </c>
      <c r="AA331" s="77">
        <v>574</v>
      </c>
      <c r="AB331" s="77">
        <v>573</v>
      </c>
      <c r="AC331" s="77">
        <v>529</v>
      </c>
      <c r="AD331" s="77">
        <v>518</v>
      </c>
      <c r="AE331" s="77">
        <v>518</v>
      </c>
      <c r="AF331" s="77">
        <v>520</v>
      </c>
      <c r="AG331" s="77">
        <v>530</v>
      </c>
      <c r="AH331" s="77">
        <v>523</v>
      </c>
      <c r="AI331" s="77">
        <v>513</v>
      </c>
      <c r="AJ331" s="77">
        <v>509</v>
      </c>
      <c r="AK331" s="77">
        <v>547</v>
      </c>
    </row>
    <row r="332" spans="1:37" x14ac:dyDescent="0.2">
      <c r="A332" t="s">
        <v>329</v>
      </c>
      <c r="B332" s="77">
        <v>1602</v>
      </c>
      <c r="C332" s="77">
        <v>1608</v>
      </c>
      <c r="D332" s="77">
        <v>1608</v>
      </c>
      <c r="E332" s="77">
        <v>1615</v>
      </c>
      <c r="F332" s="77">
        <v>1631</v>
      </c>
      <c r="G332" s="77">
        <v>1652</v>
      </c>
      <c r="H332" s="77">
        <v>1679</v>
      </c>
      <c r="I332" s="77">
        <v>1677</v>
      </c>
      <c r="J332" s="77">
        <v>1638</v>
      </c>
      <c r="K332" s="77">
        <v>1649</v>
      </c>
      <c r="L332" s="77">
        <v>1640</v>
      </c>
      <c r="M332" s="77">
        <v>1635</v>
      </c>
      <c r="N332" s="77">
        <v>1636</v>
      </c>
      <c r="O332" s="77">
        <v>1631</v>
      </c>
      <c r="P332" s="77">
        <v>1645</v>
      </c>
      <c r="Q332" s="77">
        <v>1642</v>
      </c>
      <c r="R332" s="77">
        <v>1658</v>
      </c>
      <c r="S332" s="77">
        <v>1675</v>
      </c>
      <c r="T332" s="77">
        <v>1703</v>
      </c>
      <c r="U332" s="77">
        <v>1700</v>
      </c>
      <c r="V332" s="77">
        <v>1667</v>
      </c>
      <c r="W332" s="77">
        <v>1665</v>
      </c>
      <c r="X332" s="77">
        <v>1654</v>
      </c>
      <c r="Y332" s="77">
        <v>1642</v>
      </c>
      <c r="Z332" s="77">
        <v>1638</v>
      </c>
      <c r="AA332" s="77">
        <v>1639</v>
      </c>
      <c r="AB332" s="77">
        <v>1667</v>
      </c>
      <c r="AC332" s="77">
        <v>1675</v>
      </c>
      <c r="AD332" s="77">
        <v>1683</v>
      </c>
      <c r="AE332" s="77">
        <v>1706</v>
      </c>
      <c r="AF332" s="77">
        <v>1735</v>
      </c>
      <c r="AG332" s="77">
        <v>1716</v>
      </c>
      <c r="AH332" s="77">
        <v>1677</v>
      </c>
      <c r="AI332" s="77">
        <v>1673</v>
      </c>
      <c r="AJ332" s="77">
        <v>1646</v>
      </c>
      <c r="AK332" s="77">
        <v>1632</v>
      </c>
    </row>
    <row r="333" spans="1:37" x14ac:dyDescent="0.2">
      <c r="A333" t="s">
        <v>330</v>
      </c>
      <c r="B333" s="77">
        <v>4297</v>
      </c>
      <c r="C333" s="77">
        <v>4287</v>
      </c>
      <c r="D333" s="77">
        <v>4307</v>
      </c>
      <c r="E333" s="77">
        <v>4339</v>
      </c>
      <c r="F333" s="77">
        <v>4397</v>
      </c>
      <c r="G333" s="77">
        <v>4494</v>
      </c>
      <c r="H333" s="77">
        <v>4547</v>
      </c>
      <c r="I333" s="77">
        <v>4556</v>
      </c>
      <c r="J333" s="77">
        <v>4479</v>
      </c>
      <c r="K333" s="77">
        <v>4504</v>
      </c>
      <c r="L333" s="77">
        <v>4489</v>
      </c>
      <c r="M333" s="77">
        <v>4478</v>
      </c>
      <c r="N333" s="77">
        <v>4449</v>
      </c>
      <c r="O333" s="77">
        <v>4412</v>
      </c>
      <c r="P333" s="77">
        <v>4418</v>
      </c>
      <c r="Q333" s="77">
        <v>4437</v>
      </c>
      <c r="R333" s="77">
        <v>4490</v>
      </c>
      <c r="S333" s="77">
        <v>4611</v>
      </c>
      <c r="T333" s="77">
        <v>4654</v>
      </c>
      <c r="U333" s="77">
        <v>4657</v>
      </c>
      <c r="V333" s="77">
        <v>4570</v>
      </c>
      <c r="W333" s="77">
        <v>4550</v>
      </c>
      <c r="X333" s="77">
        <v>4516</v>
      </c>
      <c r="Y333" s="77">
        <v>4501</v>
      </c>
      <c r="Z333" s="77">
        <v>4465</v>
      </c>
      <c r="AA333" s="77">
        <v>4423</v>
      </c>
      <c r="AB333" s="77">
        <v>4456</v>
      </c>
      <c r="AC333" s="77">
        <v>4497</v>
      </c>
      <c r="AD333" s="77">
        <v>4576</v>
      </c>
      <c r="AE333" s="77">
        <v>4691</v>
      </c>
      <c r="AF333" s="77">
        <v>4742</v>
      </c>
      <c r="AG333" s="77">
        <v>4744</v>
      </c>
      <c r="AH333" s="77">
        <v>4614</v>
      </c>
      <c r="AI333" s="77">
        <v>4602</v>
      </c>
      <c r="AJ333" s="77">
        <v>4583</v>
      </c>
      <c r="AK333" s="77">
        <v>4537</v>
      </c>
    </row>
    <row r="334" spans="1:37" x14ac:dyDescent="0.2">
      <c r="A334" t="s">
        <v>331</v>
      </c>
      <c r="B334" s="77">
        <v>107988</v>
      </c>
      <c r="C334" s="77">
        <v>108114</v>
      </c>
      <c r="D334" s="77">
        <v>108357</v>
      </c>
      <c r="E334" s="77">
        <v>108953</v>
      </c>
      <c r="F334" s="77">
        <v>110065</v>
      </c>
      <c r="G334" s="77">
        <v>112601</v>
      </c>
      <c r="H334" s="77">
        <v>114410</v>
      </c>
      <c r="I334" s="77">
        <v>114693</v>
      </c>
      <c r="J334" s="77">
        <v>112310</v>
      </c>
      <c r="K334" s="77">
        <v>112424</v>
      </c>
      <c r="L334" s="77">
        <v>111938</v>
      </c>
      <c r="M334" s="77">
        <v>111939</v>
      </c>
      <c r="N334" s="77">
        <v>111222</v>
      </c>
      <c r="O334" s="77">
        <v>110920</v>
      </c>
      <c r="P334" s="77">
        <v>111057</v>
      </c>
      <c r="Q334" s="77">
        <v>111521</v>
      </c>
      <c r="R334" s="77">
        <v>113002</v>
      </c>
      <c r="S334" s="77">
        <v>115534</v>
      </c>
      <c r="T334" s="77">
        <v>116965</v>
      </c>
      <c r="U334" s="77">
        <v>116818</v>
      </c>
      <c r="V334" s="77">
        <v>114210</v>
      </c>
      <c r="W334" s="77">
        <v>113927</v>
      </c>
      <c r="X334" s="77">
        <v>113241</v>
      </c>
      <c r="Y334" s="77">
        <v>112581</v>
      </c>
      <c r="Z334" s="77">
        <v>111821</v>
      </c>
      <c r="AA334" s="77">
        <v>111533</v>
      </c>
      <c r="AB334" s="77">
        <v>112202</v>
      </c>
      <c r="AC334" s="77">
        <v>113103</v>
      </c>
      <c r="AD334" s="77">
        <v>114868</v>
      </c>
      <c r="AE334" s="77">
        <v>117530</v>
      </c>
      <c r="AF334" s="77">
        <v>119162</v>
      </c>
      <c r="AG334" s="77">
        <v>118746</v>
      </c>
      <c r="AH334" s="77">
        <v>115347</v>
      </c>
      <c r="AI334" s="77">
        <v>115519</v>
      </c>
      <c r="AJ334" s="77">
        <v>114581</v>
      </c>
      <c r="AK334" s="77">
        <v>113780</v>
      </c>
    </row>
    <row r="335" spans="1:37" x14ac:dyDescent="0.2">
      <c r="A335" t="s">
        <v>332</v>
      </c>
      <c r="B335" s="77">
        <v>7077</v>
      </c>
      <c r="C335" s="77">
        <v>7112</v>
      </c>
      <c r="D335" s="77">
        <v>7132</v>
      </c>
      <c r="E335" s="77">
        <v>7191</v>
      </c>
      <c r="F335" s="77">
        <v>7248</v>
      </c>
      <c r="G335" s="77">
        <v>7417</v>
      </c>
      <c r="H335" s="77">
        <v>7521</v>
      </c>
      <c r="I335" s="77">
        <v>7529</v>
      </c>
      <c r="J335" s="77">
        <v>7375</v>
      </c>
      <c r="K335" s="77">
        <v>7384</v>
      </c>
      <c r="L335" s="77">
        <v>7368</v>
      </c>
      <c r="M335" s="77">
        <v>7394</v>
      </c>
      <c r="N335" s="77">
        <v>7349</v>
      </c>
      <c r="O335" s="77">
        <v>7316</v>
      </c>
      <c r="P335" s="77">
        <v>7310</v>
      </c>
      <c r="Q335" s="77">
        <v>7349</v>
      </c>
      <c r="R335" s="77">
        <v>7430</v>
      </c>
      <c r="S335" s="77">
        <v>7599</v>
      </c>
      <c r="T335" s="77">
        <v>7671</v>
      </c>
      <c r="U335" s="77">
        <v>7664</v>
      </c>
      <c r="V335" s="77">
        <v>7506</v>
      </c>
      <c r="W335" s="77">
        <v>7524</v>
      </c>
      <c r="X335" s="77">
        <v>7544</v>
      </c>
      <c r="Y335" s="77">
        <v>7481</v>
      </c>
      <c r="Z335" s="77">
        <v>7436</v>
      </c>
      <c r="AA335" s="77">
        <v>7430</v>
      </c>
      <c r="AB335" s="77">
        <v>7466</v>
      </c>
      <c r="AC335" s="77">
        <v>7498</v>
      </c>
      <c r="AD335" s="77">
        <v>7565</v>
      </c>
      <c r="AE335" s="77">
        <v>7719</v>
      </c>
      <c r="AF335" s="77">
        <v>7747</v>
      </c>
      <c r="AG335" s="77">
        <v>7754</v>
      </c>
      <c r="AH335" s="77">
        <v>7555</v>
      </c>
      <c r="AI335" s="77">
        <v>7640</v>
      </c>
      <c r="AJ335" s="77">
        <v>7612</v>
      </c>
      <c r="AK335" s="77">
        <v>7554</v>
      </c>
    </row>
  </sheetData>
  <hyperlinks>
    <hyperlink ref="A2" r:id="rId1"/>
  </hyperlink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5"/>
  <sheetViews>
    <sheetView workbookViewId="0">
      <selection activeCell="A335" sqref="A335"/>
    </sheetView>
  </sheetViews>
  <sheetFormatPr defaultRowHeight="12.75" x14ac:dyDescent="0.2"/>
  <cols>
    <col min="1" max="1" width="23.42578125" customWidth="1"/>
    <col min="2" max="12" width="11" customWidth="1"/>
    <col min="13" max="13" width="11.42578125" bestFit="1" customWidth="1"/>
  </cols>
  <sheetData>
    <row r="1" spans="1:35" ht="15" x14ac:dyDescent="0.25">
      <c r="A1" s="6" t="s">
        <v>336</v>
      </c>
      <c r="B1" s="7">
        <v>42370</v>
      </c>
      <c r="C1" s="7">
        <v>42401</v>
      </c>
      <c r="D1" s="8">
        <v>42430</v>
      </c>
      <c r="E1" s="7">
        <v>42461</v>
      </c>
      <c r="F1" s="7">
        <v>42491</v>
      </c>
      <c r="G1" s="7">
        <v>42522</v>
      </c>
      <c r="H1" s="7">
        <v>42552</v>
      </c>
      <c r="I1" s="7">
        <v>42583</v>
      </c>
      <c r="J1" s="7">
        <v>42614</v>
      </c>
      <c r="K1" s="7">
        <v>42644</v>
      </c>
      <c r="L1" s="7">
        <v>42675</v>
      </c>
      <c r="M1" s="7">
        <v>42705</v>
      </c>
      <c r="N1" s="7"/>
    </row>
    <row r="2" spans="1:35" s="4" customFormat="1" ht="15" x14ac:dyDescent="0.25">
      <c r="A2" s="9" t="s">
        <v>334</v>
      </c>
      <c r="B2" s="7">
        <v>43070</v>
      </c>
      <c r="C2" s="7">
        <v>43101</v>
      </c>
      <c r="D2" s="8">
        <v>43132</v>
      </c>
      <c r="E2" s="7">
        <v>43160</v>
      </c>
      <c r="F2" s="7">
        <v>43191</v>
      </c>
      <c r="G2" s="7">
        <v>43221</v>
      </c>
      <c r="H2" s="7">
        <v>43252</v>
      </c>
      <c r="I2" s="7">
        <v>43282</v>
      </c>
      <c r="J2" s="7">
        <v>43313</v>
      </c>
      <c r="K2" s="7">
        <v>43344</v>
      </c>
      <c r="L2" s="7">
        <v>43374</v>
      </c>
      <c r="M2" s="7">
        <v>43405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x14ac:dyDescent="0.2">
      <c r="A3" t="s">
        <v>0</v>
      </c>
      <c r="B3" s="10">
        <f>SUM('Step 1'!B3:Y3)</f>
        <v>32288</v>
      </c>
      <c r="C3" s="10">
        <f>SUM('Step 1'!C3:Z3)</f>
        <v>32338</v>
      </c>
      <c r="D3" s="10">
        <f>SUM('Step 1'!D3:AA3)</f>
        <v>32371</v>
      </c>
      <c r="E3" s="10">
        <f>SUM('Step 1'!E3:AB3)</f>
        <v>32407</v>
      </c>
      <c r="F3" s="10">
        <f>SUM('Step 1'!F3:AC3)</f>
        <v>32442</v>
      </c>
      <c r="G3" s="10">
        <f>SUM('Step 1'!G3:AD3)</f>
        <v>32481</v>
      </c>
      <c r="H3" s="10">
        <f>SUM('Step 1'!H3:AE3)</f>
        <v>32519</v>
      </c>
      <c r="I3" s="10">
        <f>SUM('Step 1'!I3:AF3)</f>
        <v>32584</v>
      </c>
      <c r="J3" s="10">
        <f>SUM('Step 1'!J3:AG3)</f>
        <v>32633</v>
      </c>
      <c r="K3" s="10">
        <f>SUM('Step 1'!K3:AH3)</f>
        <v>32671</v>
      </c>
      <c r="L3" s="10">
        <f>SUM('Step 1'!L3:AI3)</f>
        <v>32707</v>
      </c>
      <c r="M3" s="10">
        <f>SUM('Step 1'!M3:AJ3)</f>
        <v>32737</v>
      </c>
    </row>
    <row r="4" spans="1:35" x14ac:dyDescent="0.2">
      <c r="A4" t="s">
        <v>1</v>
      </c>
      <c r="B4" s="10">
        <f>SUM('Step 1'!B4:Y4)</f>
        <v>108408</v>
      </c>
      <c r="C4" s="10">
        <f>SUM('Step 1'!C4:Z4)</f>
        <v>108526</v>
      </c>
      <c r="D4" s="10">
        <f>SUM('Step 1'!D4:AA4)</f>
        <v>108636</v>
      </c>
      <c r="E4" s="10">
        <f>SUM('Step 1'!E4:AB4)</f>
        <v>108732</v>
      </c>
      <c r="F4" s="10">
        <f>SUM('Step 1'!F4:AC4)</f>
        <v>108864</v>
      </c>
      <c r="G4" s="10">
        <f>SUM('Step 1'!G4:AD4)</f>
        <v>108994</v>
      </c>
      <c r="H4" s="10">
        <f>SUM('Step 1'!H4:AE4)</f>
        <v>109116</v>
      </c>
      <c r="I4" s="10">
        <f>SUM('Step 1'!I4:AF4)</f>
        <v>109315</v>
      </c>
      <c r="J4" s="10">
        <f>SUM('Step 1'!J4:AG4)</f>
        <v>109442</v>
      </c>
      <c r="K4" s="10">
        <f>SUM('Step 1'!K4:AH4)</f>
        <v>109547</v>
      </c>
      <c r="L4" s="10">
        <f>SUM('Step 1'!L4:AI4)</f>
        <v>109644</v>
      </c>
      <c r="M4" s="10">
        <f>SUM('Step 1'!M4:AJ4)</f>
        <v>109754</v>
      </c>
    </row>
    <row r="5" spans="1:35" x14ac:dyDescent="0.2">
      <c r="A5" t="s">
        <v>2</v>
      </c>
      <c r="B5" s="10">
        <f>SUM('Step 1'!B5:Y5)</f>
        <v>16000</v>
      </c>
      <c r="C5" s="10">
        <f>SUM('Step 1'!C5:Z5)</f>
        <v>16039</v>
      </c>
      <c r="D5" s="10">
        <f>SUM('Step 1'!D5:AA5)</f>
        <v>16094</v>
      </c>
      <c r="E5" s="10">
        <f>SUM('Step 1'!E5:AB5)</f>
        <v>16131</v>
      </c>
      <c r="F5" s="10">
        <f>SUM('Step 1'!F5:AC5)</f>
        <v>16147</v>
      </c>
      <c r="G5" s="10">
        <f>SUM('Step 1'!G5:AD5)</f>
        <v>16162</v>
      </c>
      <c r="H5" s="10">
        <f>SUM('Step 1'!H5:AE5)</f>
        <v>16162</v>
      </c>
      <c r="I5" s="10">
        <f>SUM('Step 1'!I5:AF5)</f>
        <v>16157</v>
      </c>
      <c r="J5" s="10">
        <f>SUM('Step 1'!J5:AG5)</f>
        <v>16141</v>
      </c>
      <c r="K5" s="10">
        <f>SUM('Step 1'!K5:AH5)</f>
        <v>16122</v>
      </c>
      <c r="L5" s="10">
        <f>SUM('Step 1'!L5:AI5)</f>
        <v>16093</v>
      </c>
      <c r="M5" s="10">
        <f>SUM('Step 1'!M5:AJ5)</f>
        <v>16109</v>
      </c>
    </row>
    <row r="6" spans="1:35" x14ac:dyDescent="0.2">
      <c r="A6" t="s">
        <v>3</v>
      </c>
      <c r="B6" s="10">
        <f>SUM('Step 1'!B6:Y6)</f>
        <v>27164</v>
      </c>
      <c r="C6" s="10">
        <f>SUM('Step 1'!C6:Z6)</f>
        <v>27185</v>
      </c>
      <c r="D6" s="10">
        <f>SUM('Step 1'!D6:AA6)</f>
        <v>27219</v>
      </c>
      <c r="E6" s="10">
        <f>SUM('Step 1'!E6:AB6)</f>
        <v>27237</v>
      </c>
      <c r="F6" s="10">
        <f>SUM('Step 1'!F6:AC6)</f>
        <v>27277</v>
      </c>
      <c r="G6" s="10">
        <f>SUM('Step 1'!G6:AD6)</f>
        <v>27309</v>
      </c>
      <c r="H6" s="10">
        <f>SUM('Step 1'!H6:AE6)</f>
        <v>27334</v>
      </c>
      <c r="I6" s="10">
        <f>SUM('Step 1'!I6:AF6)</f>
        <v>27353</v>
      </c>
      <c r="J6" s="10">
        <f>SUM('Step 1'!J6:AG6)</f>
        <v>27357</v>
      </c>
      <c r="K6" s="10">
        <f>SUM('Step 1'!K6:AH6)</f>
        <v>27365</v>
      </c>
      <c r="L6" s="10">
        <f>SUM('Step 1'!L6:AI6)</f>
        <v>27368</v>
      </c>
      <c r="M6" s="10">
        <f>SUM('Step 1'!M6:AJ6)</f>
        <v>27383</v>
      </c>
    </row>
    <row r="7" spans="1:35" x14ac:dyDescent="0.2">
      <c r="A7" t="s">
        <v>4</v>
      </c>
      <c r="B7" s="10">
        <f>SUM('Step 1'!B7:Y7)</f>
        <v>38027</v>
      </c>
      <c r="C7" s="10">
        <f>SUM('Step 1'!C7:Z7)</f>
        <v>38071</v>
      </c>
      <c r="D7" s="10">
        <f>SUM('Step 1'!D7:AA7)</f>
        <v>38112</v>
      </c>
      <c r="E7" s="10">
        <f>SUM('Step 1'!E7:AB7)</f>
        <v>38163</v>
      </c>
      <c r="F7" s="10">
        <f>SUM('Step 1'!F7:AC7)</f>
        <v>38220</v>
      </c>
      <c r="G7" s="10">
        <f>SUM('Step 1'!G7:AD7)</f>
        <v>38288</v>
      </c>
      <c r="H7" s="10">
        <f>SUM('Step 1'!H7:AE7)</f>
        <v>38358</v>
      </c>
      <c r="I7" s="10">
        <f>SUM('Step 1'!I7:AF7)</f>
        <v>38420</v>
      </c>
      <c r="J7" s="10">
        <f>SUM('Step 1'!J7:AG7)</f>
        <v>38489</v>
      </c>
      <c r="K7" s="10">
        <f>SUM('Step 1'!K7:AH7)</f>
        <v>38542</v>
      </c>
      <c r="L7" s="10">
        <f>SUM('Step 1'!L7:AI7)</f>
        <v>38587</v>
      </c>
      <c r="M7" s="10">
        <f>SUM('Step 1'!M7:AJ7)</f>
        <v>38612</v>
      </c>
    </row>
    <row r="8" spans="1:35" x14ac:dyDescent="0.2">
      <c r="A8" t="s">
        <v>5</v>
      </c>
      <c r="B8" s="10">
        <f>SUM('Step 1'!B8:Y8)</f>
        <v>1332459</v>
      </c>
      <c r="C8" s="10">
        <f>SUM('Step 1'!C8:Z8)</f>
        <v>1332904</v>
      </c>
      <c r="D8" s="10">
        <f>SUM('Step 1'!D8:AA8)</f>
        <v>1333304</v>
      </c>
      <c r="E8" s="10">
        <f>SUM('Step 1'!E8:AB8)</f>
        <v>1333884</v>
      </c>
      <c r="F8" s="10">
        <f>SUM('Step 1'!F8:AC8)</f>
        <v>1334921</v>
      </c>
      <c r="G8" s="10">
        <f>SUM('Step 1'!G8:AD8)</f>
        <v>1336057</v>
      </c>
      <c r="H8" s="10">
        <f>SUM('Step 1'!H8:AE8)</f>
        <v>1337044</v>
      </c>
      <c r="I8" s="10">
        <f>SUM('Step 1'!I8:AF8)</f>
        <v>1337962</v>
      </c>
      <c r="J8" s="10">
        <f>SUM('Step 1'!J8:AG8)</f>
        <v>1338565</v>
      </c>
      <c r="K8" s="10">
        <f>SUM('Step 1'!K8:AH8)</f>
        <v>1338901</v>
      </c>
      <c r="L8" s="10">
        <f>SUM('Step 1'!L8:AI8)</f>
        <v>1339147</v>
      </c>
      <c r="M8" s="10">
        <f>SUM('Step 1'!M8:AJ8)</f>
        <v>1339318</v>
      </c>
    </row>
    <row r="9" spans="1:35" x14ac:dyDescent="0.2">
      <c r="A9" t="s">
        <v>6</v>
      </c>
      <c r="B9" s="10">
        <f>SUM('Step 1'!B9:Y9)</f>
        <v>22913</v>
      </c>
      <c r="C9" s="10">
        <f>SUM('Step 1'!C9:Z9)</f>
        <v>22895</v>
      </c>
      <c r="D9" s="10">
        <f>SUM('Step 1'!D9:AA9)</f>
        <v>22887</v>
      </c>
      <c r="E9" s="10">
        <f>SUM('Step 1'!E9:AB9)</f>
        <v>22854</v>
      </c>
      <c r="F9" s="10">
        <f>SUM('Step 1'!F9:AC9)</f>
        <v>22826</v>
      </c>
      <c r="G9" s="10">
        <f>SUM('Step 1'!G9:AD9)</f>
        <v>22795</v>
      </c>
      <c r="H9" s="10">
        <f>SUM('Step 1'!H9:AE9)</f>
        <v>22775</v>
      </c>
      <c r="I9" s="10">
        <f>SUM('Step 1'!I9:AF9)</f>
        <v>22751</v>
      </c>
      <c r="J9" s="10">
        <f>SUM('Step 1'!J9:AG9)</f>
        <v>22707</v>
      </c>
      <c r="K9" s="10">
        <f>SUM('Step 1'!K9:AH9)</f>
        <v>22668</v>
      </c>
      <c r="L9" s="10">
        <f>SUM('Step 1'!L9:AI9)</f>
        <v>22624</v>
      </c>
      <c r="M9" s="10">
        <f>SUM('Step 1'!M9:AJ9)</f>
        <v>22618</v>
      </c>
    </row>
    <row r="10" spans="1:35" x14ac:dyDescent="0.2">
      <c r="A10" t="s">
        <v>7</v>
      </c>
      <c r="B10" s="10">
        <f>SUM('Step 1'!B10:Y10)</f>
        <v>16578</v>
      </c>
      <c r="C10" s="10">
        <f>SUM('Step 1'!C10:Z10)</f>
        <v>16592</v>
      </c>
      <c r="D10" s="10">
        <f>SUM('Step 1'!D10:AA10)</f>
        <v>16607</v>
      </c>
      <c r="E10" s="10">
        <f>SUM('Step 1'!E10:AB10)</f>
        <v>16622</v>
      </c>
      <c r="F10" s="10">
        <f>SUM('Step 1'!F10:AC10)</f>
        <v>16634</v>
      </c>
      <c r="G10" s="10">
        <f>SUM('Step 1'!G10:AD10)</f>
        <v>16643</v>
      </c>
      <c r="H10" s="10">
        <f>SUM('Step 1'!H10:AE10)</f>
        <v>16641</v>
      </c>
      <c r="I10" s="10">
        <f>SUM('Step 1'!I10:AF10)</f>
        <v>16653</v>
      </c>
      <c r="J10" s="10">
        <f>SUM('Step 1'!J10:AG10)</f>
        <v>16658</v>
      </c>
      <c r="K10" s="10">
        <f>SUM('Step 1'!K10:AH10)</f>
        <v>16658</v>
      </c>
      <c r="L10" s="10">
        <f>SUM('Step 1'!L10:AI10)</f>
        <v>16651</v>
      </c>
      <c r="M10" s="10">
        <f>SUM('Step 1'!M10:AJ10)</f>
        <v>16635</v>
      </c>
    </row>
    <row r="11" spans="1:35" x14ac:dyDescent="0.2">
      <c r="A11" t="s">
        <v>8</v>
      </c>
      <c r="B11" s="10">
        <f>SUM('Step 1'!B11:Y11)</f>
        <v>757032</v>
      </c>
      <c r="C11" s="10">
        <f>SUM('Step 1'!C11:Z11)</f>
        <v>757541</v>
      </c>
      <c r="D11" s="10">
        <f>SUM('Step 1'!D11:AA11)</f>
        <v>758301</v>
      </c>
      <c r="E11" s="10">
        <f>SUM('Step 1'!E11:AB11)</f>
        <v>758685</v>
      </c>
      <c r="F11" s="10">
        <f>SUM('Step 1'!F11:AC11)</f>
        <v>758993</v>
      </c>
      <c r="G11" s="10">
        <f>SUM('Step 1'!G11:AD11)</f>
        <v>759302</v>
      </c>
      <c r="H11" s="10">
        <f>SUM('Step 1'!H11:AE11)</f>
        <v>759099</v>
      </c>
      <c r="I11" s="10">
        <f>SUM('Step 1'!I11:AF11)</f>
        <v>759060</v>
      </c>
      <c r="J11" s="10">
        <f>SUM('Step 1'!J11:AG11)</f>
        <v>758422</v>
      </c>
      <c r="K11" s="10">
        <f>SUM('Step 1'!K11:AH11)</f>
        <v>757551</v>
      </c>
      <c r="L11" s="10">
        <f>SUM('Step 1'!L11:AI11)</f>
        <v>756789</v>
      </c>
      <c r="M11" s="10">
        <f>SUM('Step 1'!M11:AJ11)</f>
        <v>756328</v>
      </c>
    </row>
    <row r="12" spans="1:35" x14ac:dyDescent="0.2">
      <c r="A12" t="s">
        <v>9</v>
      </c>
      <c r="B12" s="10">
        <f>SUM('Step 1'!B12:Y12)</f>
        <v>63257</v>
      </c>
      <c r="C12" s="10">
        <f>SUM('Step 1'!C12:Z12)</f>
        <v>63335</v>
      </c>
      <c r="D12" s="10">
        <f>SUM('Step 1'!D12:AA12)</f>
        <v>63404</v>
      </c>
      <c r="E12" s="10">
        <f>SUM('Step 1'!E12:AB12)</f>
        <v>63474</v>
      </c>
      <c r="F12" s="10">
        <f>SUM('Step 1'!F12:AC12)</f>
        <v>63563</v>
      </c>
      <c r="G12" s="10">
        <f>SUM('Step 1'!G12:AD12)</f>
        <v>63661</v>
      </c>
      <c r="H12" s="10">
        <f>SUM('Step 1'!H12:AE12)</f>
        <v>63773</v>
      </c>
      <c r="I12" s="10">
        <f>SUM('Step 1'!I12:AF12)</f>
        <v>63876</v>
      </c>
      <c r="J12" s="10">
        <f>SUM('Step 1'!J12:AG12)</f>
        <v>63984</v>
      </c>
      <c r="K12" s="10">
        <f>SUM('Step 1'!K12:AH12)</f>
        <v>64070</v>
      </c>
      <c r="L12" s="10">
        <f>SUM('Step 1'!L12:AI12)</f>
        <v>64141</v>
      </c>
      <c r="M12" s="10">
        <f>SUM('Step 1'!M12:AJ12)</f>
        <v>64200</v>
      </c>
    </row>
    <row r="13" spans="1:35" x14ac:dyDescent="0.2">
      <c r="A13" t="s">
        <v>10</v>
      </c>
      <c r="B13" s="10">
        <f>SUM('Step 1'!B13:Y13)</f>
        <v>13177</v>
      </c>
      <c r="C13" s="10">
        <f>SUM('Step 1'!C13:Z13)</f>
        <v>13182</v>
      </c>
      <c r="D13" s="10">
        <f>SUM('Step 1'!D13:AA13)</f>
        <v>13184</v>
      </c>
      <c r="E13" s="10">
        <f>SUM('Step 1'!E13:AB13)</f>
        <v>13182</v>
      </c>
      <c r="F13" s="10">
        <f>SUM('Step 1'!F13:AC13)</f>
        <v>13147</v>
      </c>
      <c r="G13" s="10">
        <f>SUM('Step 1'!G13:AD13)</f>
        <v>13144</v>
      </c>
      <c r="H13" s="10">
        <f>SUM('Step 1'!H13:AE13)</f>
        <v>13124</v>
      </c>
      <c r="I13" s="10">
        <f>SUM('Step 1'!I13:AF13)</f>
        <v>13113</v>
      </c>
      <c r="J13" s="10">
        <f>SUM('Step 1'!J13:AG13)</f>
        <v>13089</v>
      </c>
      <c r="K13" s="10">
        <f>SUM('Step 1'!K13:AH13)</f>
        <v>13059</v>
      </c>
      <c r="L13" s="10">
        <f>SUM('Step 1'!L13:AI13)</f>
        <v>13016</v>
      </c>
      <c r="M13" s="10">
        <f>SUM('Step 1'!M13:AJ13)</f>
        <v>13011</v>
      </c>
    </row>
    <row r="14" spans="1:35" x14ac:dyDescent="0.2">
      <c r="A14" t="s">
        <v>11</v>
      </c>
      <c r="B14" s="10">
        <f>SUM('Step 1'!B14:Y14)</f>
        <v>10949</v>
      </c>
      <c r="C14" s="10">
        <f>SUM('Step 1'!C14:Z14)</f>
        <v>10953</v>
      </c>
      <c r="D14" s="10">
        <f>SUM('Step 1'!D14:AA14)</f>
        <v>10956</v>
      </c>
      <c r="E14" s="10">
        <f>SUM('Step 1'!E14:AB14)</f>
        <v>10948</v>
      </c>
      <c r="F14" s="10">
        <f>SUM('Step 1'!F14:AC14)</f>
        <v>10935</v>
      </c>
      <c r="G14" s="10">
        <f>SUM('Step 1'!G14:AD14)</f>
        <v>10916</v>
      </c>
      <c r="H14" s="10">
        <f>SUM('Step 1'!H14:AE14)</f>
        <v>10903</v>
      </c>
      <c r="I14" s="10">
        <f>SUM('Step 1'!I14:AF14)</f>
        <v>10896</v>
      </c>
      <c r="J14" s="10">
        <f>SUM('Step 1'!J14:AG14)</f>
        <v>10888</v>
      </c>
      <c r="K14" s="10">
        <f>SUM('Step 1'!K14:AH14)</f>
        <v>10872</v>
      </c>
      <c r="L14" s="10">
        <f>SUM('Step 1'!L14:AI14)</f>
        <v>10852</v>
      </c>
      <c r="M14" s="10">
        <f>SUM('Step 1'!M14:AJ14)</f>
        <v>10850</v>
      </c>
    </row>
    <row r="15" spans="1:35" x14ac:dyDescent="0.2">
      <c r="A15" t="s">
        <v>12</v>
      </c>
      <c r="B15" s="10">
        <f>SUM('Step 1'!B15:Y15)</f>
        <v>285083</v>
      </c>
      <c r="C15" s="10">
        <f>SUM('Step 1'!C15:Z15)</f>
        <v>285190</v>
      </c>
      <c r="D15" s="10">
        <f>SUM('Step 1'!D15:AA15)</f>
        <v>285298</v>
      </c>
      <c r="E15" s="10">
        <f>SUM('Step 1'!E15:AB15)</f>
        <v>285427</v>
      </c>
      <c r="F15" s="10">
        <f>SUM('Step 1'!F15:AC15)</f>
        <v>285675</v>
      </c>
      <c r="G15" s="10">
        <f>SUM('Step 1'!G15:AD15)</f>
        <v>285922</v>
      </c>
      <c r="H15" s="10">
        <f>SUM('Step 1'!H15:AE15)</f>
        <v>286133</v>
      </c>
      <c r="I15" s="10">
        <f>SUM('Step 1'!I15:AF15)</f>
        <v>286294</v>
      </c>
      <c r="J15" s="10">
        <f>SUM('Step 1'!J15:AG15)</f>
        <v>286403</v>
      </c>
      <c r="K15" s="10">
        <f>SUM('Step 1'!K15:AH15)</f>
        <v>286469</v>
      </c>
      <c r="L15" s="10">
        <f>SUM('Step 1'!L15:AI15)</f>
        <v>286514</v>
      </c>
      <c r="M15" s="10">
        <f>SUM('Step 1'!M15:AJ15)</f>
        <v>286565</v>
      </c>
    </row>
    <row r="16" spans="1:35" x14ac:dyDescent="0.2">
      <c r="A16" t="s">
        <v>13</v>
      </c>
      <c r="B16" s="10">
        <f>SUM('Step 1'!B16:Y16)</f>
        <v>216828</v>
      </c>
      <c r="C16" s="10">
        <f>SUM('Step 1'!C16:Z16)</f>
        <v>216983</v>
      </c>
      <c r="D16" s="10">
        <f>SUM('Step 1'!D16:AA16)</f>
        <v>217114</v>
      </c>
      <c r="E16" s="10">
        <f>SUM('Step 1'!E16:AB16)</f>
        <v>217183</v>
      </c>
      <c r="F16" s="10">
        <f>SUM('Step 1'!F16:AC16)</f>
        <v>217295</v>
      </c>
      <c r="G16" s="10">
        <f>SUM('Step 1'!G16:AD16)</f>
        <v>217387</v>
      </c>
      <c r="H16" s="10">
        <f>SUM('Step 1'!H16:AE16)</f>
        <v>217494</v>
      </c>
      <c r="I16" s="10">
        <f>SUM('Step 1'!I16:AF16)</f>
        <v>217567</v>
      </c>
      <c r="J16" s="10">
        <f>SUM('Step 1'!J16:AG16)</f>
        <v>217526</v>
      </c>
      <c r="K16" s="10">
        <f>SUM('Step 1'!K16:AH16)</f>
        <v>217476</v>
      </c>
      <c r="L16" s="10">
        <f>SUM('Step 1'!L16:AI16)</f>
        <v>217363</v>
      </c>
      <c r="M16" s="10">
        <f>SUM('Step 1'!M16:AJ16)</f>
        <v>217286</v>
      </c>
    </row>
    <row r="17" spans="1:13" x14ac:dyDescent="0.2">
      <c r="A17" t="s">
        <v>14</v>
      </c>
      <c r="B17" s="10">
        <f>SUM('Step 1'!B17:Y17)</f>
        <v>982487</v>
      </c>
      <c r="C17" s="10">
        <f>SUM('Step 1'!C17:Z17)</f>
        <v>983121</v>
      </c>
      <c r="D17" s="10">
        <f>SUM('Step 1'!D17:AA17)</f>
        <v>983749</v>
      </c>
      <c r="E17" s="10">
        <f>SUM('Step 1'!E17:AB17)</f>
        <v>984147</v>
      </c>
      <c r="F17" s="10">
        <f>SUM('Step 1'!F17:AC17)</f>
        <v>984755</v>
      </c>
      <c r="G17" s="10">
        <f>SUM('Step 1'!G17:AD17)</f>
        <v>985336</v>
      </c>
      <c r="H17" s="10">
        <f>SUM('Step 1'!H17:AE17)</f>
        <v>985781</v>
      </c>
      <c r="I17" s="10">
        <f>SUM('Step 1'!I17:AF17)</f>
        <v>986089</v>
      </c>
      <c r="J17" s="10">
        <f>SUM('Step 1'!J17:AG17)</f>
        <v>985903</v>
      </c>
      <c r="K17" s="10">
        <f>SUM('Step 1'!K17:AH17)</f>
        <v>985625</v>
      </c>
      <c r="L17" s="10">
        <f>SUM('Step 1'!L17:AI17)</f>
        <v>985202</v>
      </c>
      <c r="M17" s="10">
        <f>SUM('Step 1'!M17:AJ17)</f>
        <v>984845</v>
      </c>
    </row>
    <row r="18" spans="1:13" x14ac:dyDescent="0.2">
      <c r="A18" t="s">
        <v>15</v>
      </c>
      <c r="B18" s="10">
        <f>SUM('Step 1'!B18:Y18)</f>
        <v>1531818</v>
      </c>
      <c r="C18" s="10">
        <f>SUM('Step 1'!C18:Z18)</f>
        <v>1532983</v>
      </c>
      <c r="D18" s="10">
        <f>SUM('Step 1'!D18:AA18)</f>
        <v>1534201</v>
      </c>
      <c r="E18" s="10">
        <f>SUM('Step 1'!E18:AB18)</f>
        <v>1535062</v>
      </c>
      <c r="F18" s="10">
        <f>SUM('Step 1'!F18:AC18)</f>
        <v>1536269</v>
      </c>
      <c r="G18" s="10">
        <f>SUM('Step 1'!G18:AD18)</f>
        <v>1537406</v>
      </c>
      <c r="H18" s="10">
        <f>SUM('Step 1'!H18:AE18)</f>
        <v>1538325</v>
      </c>
      <c r="I18" s="10">
        <f>SUM('Step 1'!I18:AF18)</f>
        <v>1539031</v>
      </c>
      <c r="J18" s="10">
        <f>SUM('Step 1'!J18:AG18)</f>
        <v>1538959</v>
      </c>
      <c r="K18" s="10">
        <f>SUM('Step 1'!K18:AH18)</f>
        <v>1538843</v>
      </c>
      <c r="L18" s="10">
        <f>SUM('Step 1'!L18:AI18)</f>
        <v>1538554</v>
      </c>
      <c r="M18" s="10">
        <f>SUM('Step 1'!M18:AJ18)</f>
        <v>1538347</v>
      </c>
    </row>
    <row r="19" spans="1:13" x14ac:dyDescent="0.2">
      <c r="A19" t="s">
        <v>16</v>
      </c>
      <c r="B19" s="10">
        <f>SUM('Step 1'!B19:Y19)</f>
        <v>16391</v>
      </c>
      <c r="C19" s="10">
        <f>SUM('Step 1'!C19:Z19)</f>
        <v>16395</v>
      </c>
      <c r="D19" s="10">
        <f>SUM('Step 1'!D19:AA19)</f>
        <v>16380</v>
      </c>
      <c r="E19" s="10">
        <f>SUM('Step 1'!E19:AB19)</f>
        <v>16363</v>
      </c>
      <c r="F19" s="10">
        <f>SUM('Step 1'!F19:AC19)</f>
        <v>16356</v>
      </c>
      <c r="G19" s="10">
        <f>SUM('Step 1'!G19:AD19)</f>
        <v>16344</v>
      </c>
      <c r="H19" s="10">
        <f>SUM('Step 1'!H19:AE19)</f>
        <v>16328</v>
      </c>
      <c r="I19" s="10">
        <f>SUM('Step 1'!I19:AF19)</f>
        <v>16327</v>
      </c>
      <c r="J19" s="10">
        <f>SUM('Step 1'!J19:AG19)</f>
        <v>16317</v>
      </c>
      <c r="K19" s="10">
        <f>SUM('Step 1'!K19:AH19)</f>
        <v>16317</v>
      </c>
      <c r="L19" s="10">
        <f>SUM('Step 1'!L19:AI19)</f>
        <v>16321</v>
      </c>
      <c r="M19" s="10">
        <f>SUM('Step 1'!M19:AJ19)</f>
        <v>16321</v>
      </c>
    </row>
    <row r="20" spans="1:13" x14ac:dyDescent="0.2">
      <c r="A20" t="s">
        <v>17</v>
      </c>
      <c r="B20" s="10">
        <f>SUM('Step 1'!B20:Y20)</f>
        <v>21566</v>
      </c>
      <c r="C20" s="10">
        <f>SUM('Step 1'!C20:Z20)</f>
        <v>21590</v>
      </c>
      <c r="D20" s="10">
        <f>SUM('Step 1'!D20:AA20)</f>
        <v>21610</v>
      </c>
      <c r="E20" s="10">
        <f>SUM('Step 1'!E20:AB20)</f>
        <v>21629</v>
      </c>
      <c r="F20" s="10">
        <f>SUM('Step 1'!F20:AC20)</f>
        <v>21653</v>
      </c>
      <c r="G20" s="10">
        <f>SUM('Step 1'!G20:AD20)</f>
        <v>21685</v>
      </c>
      <c r="H20" s="10">
        <f>SUM('Step 1'!H20:AE20)</f>
        <v>21715</v>
      </c>
      <c r="I20" s="10">
        <f>SUM('Step 1'!I20:AF20)</f>
        <v>21750</v>
      </c>
      <c r="J20" s="10">
        <f>SUM('Step 1'!J20:AG20)</f>
        <v>21784</v>
      </c>
      <c r="K20" s="10">
        <f>SUM('Step 1'!K20:AH20)</f>
        <v>21806</v>
      </c>
      <c r="L20" s="10">
        <f>SUM('Step 1'!L20:AI20)</f>
        <v>21828</v>
      </c>
      <c r="M20" s="10">
        <f>SUM('Step 1'!M20:AJ20)</f>
        <v>21845</v>
      </c>
    </row>
    <row r="21" spans="1:13" x14ac:dyDescent="0.2">
      <c r="A21" t="s">
        <v>18</v>
      </c>
      <c r="B21" s="10">
        <f>SUM('Step 1'!B21:Y21)</f>
        <v>402115</v>
      </c>
      <c r="C21" s="10">
        <f>SUM('Step 1'!C21:Z21)</f>
        <v>402042</v>
      </c>
      <c r="D21" s="10">
        <f>SUM('Step 1'!D21:AA21)</f>
        <v>402052</v>
      </c>
      <c r="E21" s="10">
        <f>SUM('Step 1'!E21:AB21)</f>
        <v>402142</v>
      </c>
      <c r="F21" s="10">
        <f>SUM('Step 1'!F21:AC21)</f>
        <v>402328</v>
      </c>
      <c r="G21" s="10">
        <f>SUM('Step 1'!G21:AD21)</f>
        <v>402501</v>
      </c>
      <c r="H21" s="10">
        <f>SUM('Step 1'!H21:AE21)</f>
        <v>402527</v>
      </c>
      <c r="I21" s="10">
        <f>SUM('Step 1'!I21:AF21)</f>
        <v>402591</v>
      </c>
      <c r="J21" s="10">
        <f>SUM('Step 1'!J21:AG21)</f>
        <v>402612</v>
      </c>
      <c r="K21" s="10">
        <f>SUM('Step 1'!K21:AH21)</f>
        <v>402522</v>
      </c>
      <c r="L21" s="10">
        <f>SUM('Step 1'!L21:AI21)</f>
        <v>402353</v>
      </c>
      <c r="M21" s="10">
        <f>SUM('Step 1'!M21:AJ21)</f>
        <v>402100</v>
      </c>
    </row>
    <row r="22" spans="1:13" x14ac:dyDescent="0.2">
      <c r="A22" t="s">
        <v>19</v>
      </c>
      <c r="B22" s="10">
        <f>SUM('Step 1'!B22:Y22)</f>
        <v>1698540</v>
      </c>
      <c r="C22" s="10">
        <f>SUM('Step 1'!C22:Z22)</f>
        <v>1698142</v>
      </c>
      <c r="D22" s="10">
        <f>SUM('Step 1'!D22:AA22)</f>
        <v>1698064</v>
      </c>
      <c r="E22" s="10">
        <f>SUM('Step 1'!E22:AB22)</f>
        <v>1698163</v>
      </c>
      <c r="F22" s="10">
        <f>SUM('Step 1'!F22:AC22)</f>
        <v>1698751</v>
      </c>
      <c r="G22" s="10">
        <f>SUM('Step 1'!G22:AD22)</f>
        <v>1699373</v>
      </c>
      <c r="H22" s="10">
        <f>SUM('Step 1'!H22:AE22)</f>
        <v>1699483</v>
      </c>
      <c r="I22" s="10">
        <f>SUM('Step 1'!I22:AF22)</f>
        <v>1699919</v>
      </c>
      <c r="J22" s="10">
        <f>SUM('Step 1'!J22:AG22)</f>
        <v>1699816</v>
      </c>
      <c r="K22" s="10">
        <f>SUM('Step 1'!K22:AH22)</f>
        <v>1699328</v>
      </c>
      <c r="L22" s="10">
        <f>SUM('Step 1'!L22:AI22)</f>
        <v>1698586</v>
      </c>
      <c r="M22" s="10">
        <f>SUM('Step 1'!M22:AJ22)</f>
        <v>1697379</v>
      </c>
    </row>
    <row r="23" spans="1:13" x14ac:dyDescent="0.2">
      <c r="A23" t="s">
        <v>20</v>
      </c>
      <c r="B23" s="10">
        <f>SUM('Step 1'!B23:Y23)</f>
        <v>83619</v>
      </c>
      <c r="C23" s="10">
        <f>SUM('Step 1'!C23:Z23)</f>
        <v>83667</v>
      </c>
      <c r="D23" s="10">
        <f>SUM('Step 1'!D23:AA23)</f>
        <v>83738</v>
      </c>
      <c r="E23" s="10">
        <f>SUM('Step 1'!E23:AB23)</f>
        <v>83757</v>
      </c>
      <c r="F23" s="10">
        <f>SUM('Step 1'!F23:AC23)</f>
        <v>83804</v>
      </c>
      <c r="G23" s="10">
        <f>SUM('Step 1'!G23:AD23)</f>
        <v>83860</v>
      </c>
      <c r="H23" s="10">
        <f>SUM('Step 1'!H23:AE23)</f>
        <v>83886</v>
      </c>
      <c r="I23" s="10">
        <f>SUM('Step 1'!I23:AF23)</f>
        <v>83951</v>
      </c>
      <c r="J23" s="10">
        <f>SUM('Step 1'!J23:AG23)</f>
        <v>84014</v>
      </c>
      <c r="K23" s="10">
        <f>SUM('Step 1'!K23:AH23)</f>
        <v>84051</v>
      </c>
      <c r="L23" s="10">
        <f>SUM('Step 1'!L23:AI23)</f>
        <v>84069</v>
      </c>
      <c r="M23" s="10">
        <f>SUM('Step 1'!M23:AJ23)</f>
        <v>84037</v>
      </c>
    </row>
    <row r="24" spans="1:13" x14ac:dyDescent="0.2">
      <c r="A24" t="s">
        <v>21</v>
      </c>
      <c r="B24" s="10">
        <f>SUM('Step 1'!B24:Y24)</f>
        <v>103553</v>
      </c>
      <c r="C24" s="10">
        <f>SUM('Step 1'!C24:Z24)</f>
        <v>103653</v>
      </c>
      <c r="D24" s="10">
        <f>SUM('Step 1'!D24:AA24)</f>
        <v>103748</v>
      </c>
      <c r="E24" s="10">
        <f>SUM('Step 1'!E24:AB24)</f>
        <v>103885</v>
      </c>
      <c r="F24" s="10">
        <f>SUM('Step 1'!F24:AC24)</f>
        <v>104040</v>
      </c>
      <c r="G24" s="10">
        <f>SUM('Step 1'!G24:AD24)</f>
        <v>104191</v>
      </c>
      <c r="H24" s="10">
        <f>SUM('Step 1'!H24:AE24)</f>
        <v>104318</v>
      </c>
      <c r="I24" s="10">
        <f>SUM('Step 1'!I24:AF24)</f>
        <v>104426</v>
      </c>
      <c r="J24" s="10">
        <f>SUM('Step 1'!J24:AG24)</f>
        <v>104474</v>
      </c>
      <c r="K24" s="10">
        <f>SUM('Step 1'!K24:AH24)</f>
        <v>104522</v>
      </c>
      <c r="L24" s="10">
        <f>SUM('Step 1'!L24:AI24)</f>
        <v>104564</v>
      </c>
      <c r="M24" s="10">
        <f>SUM('Step 1'!M24:AJ24)</f>
        <v>104576</v>
      </c>
    </row>
    <row r="25" spans="1:13" x14ac:dyDescent="0.2">
      <c r="A25" t="s">
        <v>22</v>
      </c>
      <c r="B25" s="10">
        <f>SUM('Step 1'!B25:Y25)</f>
        <v>77236</v>
      </c>
      <c r="C25" s="10">
        <f>SUM('Step 1'!C25:Z25)</f>
        <v>77309</v>
      </c>
      <c r="D25" s="10">
        <f>SUM('Step 1'!D25:AA25)</f>
        <v>77412</v>
      </c>
      <c r="E25" s="10">
        <f>SUM('Step 1'!E25:AB25)</f>
        <v>77485</v>
      </c>
      <c r="F25" s="10">
        <f>SUM('Step 1'!F25:AC25)</f>
        <v>77553</v>
      </c>
      <c r="G25" s="10">
        <f>SUM('Step 1'!G25:AD25)</f>
        <v>77609</v>
      </c>
      <c r="H25" s="10">
        <f>SUM('Step 1'!H25:AE25)</f>
        <v>77700</v>
      </c>
      <c r="I25" s="10">
        <f>SUM('Step 1'!I25:AF25)</f>
        <v>77799</v>
      </c>
      <c r="J25" s="10">
        <f>SUM('Step 1'!J25:AG25)</f>
        <v>77884</v>
      </c>
      <c r="K25" s="10">
        <f>SUM('Step 1'!K25:AH25)</f>
        <v>77966</v>
      </c>
      <c r="L25" s="10">
        <f>SUM('Step 1'!L25:AI25)</f>
        <v>78007</v>
      </c>
      <c r="M25" s="10">
        <f>SUM('Step 1'!M25:AJ25)</f>
        <v>78026</v>
      </c>
    </row>
    <row r="26" spans="1:13" x14ac:dyDescent="0.2">
      <c r="A26" t="s">
        <v>23</v>
      </c>
      <c r="B26" s="10">
        <f>SUM('Step 1'!B26:Y26)</f>
        <v>346516</v>
      </c>
      <c r="C26" s="10">
        <f>SUM('Step 1'!C26:Z26)</f>
        <v>346967</v>
      </c>
      <c r="D26" s="10">
        <f>SUM('Step 1'!D26:AA26)</f>
        <v>347482</v>
      </c>
      <c r="E26" s="10">
        <f>SUM('Step 1'!E26:AB26)</f>
        <v>347884</v>
      </c>
      <c r="F26" s="10">
        <f>SUM('Step 1'!F26:AC26)</f>
        <v>348219</v>
      </c>
      <c r="G26" s="10">
        <f>SUM('Step 1'!G26:AD26)</f>
        <v>348560</v>
      </c>
      <c r="H26" s="10">
        <f>SUM('Step 1'!H26:AE26)</f>
        <v>349024</v>
      </c>
      <c r="I26" s="10">
        <f>SUM('Step 1'!I26:AF26)</f>
        <v>349426</v>
      </c>
      <c r="J26" s="10">
        <f>SUM('Step 1'!J26:AG26)</f>
        <v>349750</v>
      </c>
      <c r="K26" s="10">
        <f>SUM('Step 1'!K26:AH26)</f>
        <v>350009</v>
      </c>
      <c r="L26" s="10">
        <f>SUM('Step 1'!L26:AI26)</f>
        <v>350100</v>
      </c>
      <c r="M26" s="10">
        <f>SUM('Step 1'!M26:AJ26)</f>
        <v>350221</v>
      </c>
    </row>
    <row r="27" spans="1:13" x14ac:dyDescent="0.2">
      <c r="A27" t="s">
        <v>24</v>
      </c>
      <c r="B27" s="10">
        <f>SUM('Step 1'!B27:Y27)</f>
        <v>41067</v>
      </c>
      <c r="C27" s="10">
        <f>SUM('Step 1'!C27:Z27)</f>
        <v>41090</v>
      </c>
      <c r="D27" s="10">
        <f>SUM('Step 1'!D27:AA27)</f>
        <v>41109</v>
      </c>
      <c r="E27" s="10">
        <f>SUM('Step 1'!E27:AB27)</f>
        <v>41118</v>
      </c>
      <c r="F27" s="10">
        <f>SUM('Step 1'!F27:AC27)</f>
        <v>41134</v>
      </c>
      <c r="G27" s="10">
        <f>SUM('Step 1'!G27:AD27)</f>
        <v>41156</v>
      </c>
      <c r="H27" s="10">
        <f>SUM('Step 1'!H27:AE27)</f>
        <v>41175</v>
      </c>
      <c r="I27" s="10">
        <f>SUM('Step 1'!I27:AF27)</f>
        <v>41180</v>
      </c>
      <c r="J27" s="10">
        <f>SUM('Step 1'!J27:AG27)</f>
        <v>41164</v>
      </c>
      <c r="K27" s="10">
        <f>SUM('Step 1'!K27:AH27)</f>
        <v>41155</v>
      </c>
      <c r="L27" s="10">
        <f>SUM('Step 1'!L27:AI27)</f>
        <v>41135</v>
      </c>
      <c r="M27" s="10">
        <f>SUM('Step 1'!M27:AJ27)</f>
        <v>41123</v>
      </c>
    </row>
    <row r="28" spans="1:13" x14ac:dyDescent="0.2">
      <c r="A28" t="s">
        <v>25</v>
      </c>
      <c r="B28" s="10">
        <f>SUM('Step 1'!B28:Y28)</f>
        <v>31946</v>
      </c>
      <c r="C28" s="10">
        <f>SUM('Step 1'!C28:Z28)</f>
        <v>31951</v>
      </c>
      <c r="D28" s="10">
        <f>SUM('Step 1'!D28:AA28)</f>
        <v>31969</v>
      </c>
      <c r="E28" s="10">
        <f>SUM('Step 1'!E28:AB28)</f>
        <v>31987</v>
      </c>
      <c r="F28" s="10">
        <f>SUM('Step 1'!F28:AC28)</f>
        <v>32022</v>
      </c>
      <c r="G28" s="10">
        <f>SUM('Step 1'!G28:AD28)</f>
        <v>32058</v>
      </c>
      <c r="H28" s="10">
        <f>SUM('Step 1'!H28:AE28)</f>
        <v>32089</v>
      </c>
      <c r="I28" s="10">
        <f>SUM('Step 1'!I28:AF28)</f>
        <v>32119</v>
      </c>
      <c r="J28" s="10">
        <f>SUM('Step 1'!J28:AG28)</f>
        <v>32132</v>
      </c>
      <c r="K28" s="10">
        <f>SUM('Step 1'!K28:AH28)</f>
        <v>32150</v>
      </c>
      <c r="L28" s="10">
        <f>SUM('Step 1'!L28:AI28)</f>
        <v>32172</v>
      </c>
      <c r="M28" s="10">
        <f>SUM('Step 1'!M28:AJ28)</f>
        <v>32189</v>
      </c>
    </row>
    <row r="29" spans="1:13" x14ac:dyDescent="0.2">
      <c r="A29" t="s">
        <v>26</v>
      </c>
      <c r="B29" s="10">
        <f>SUM('Step 1'!B29:Y29)</f>
        <v>103488</v>
      </c>
      <c r="C29" s="10">
        <f>SUM('Step 1'!C29:Z29)</f>
        <v>103661</v>
      </c>
      <c r="D29" s="10">
        <f>SUM('Step 1'!D29:AA29)</f>
        <v>103831</v>
      </c>
      <c r="E29" s="10">
        <f>SUM('Step 1'!E29:AB29)</f>
        <v>104017</v>
      </c>
      <c r="F29" s="10">
        <f>SUM('Step 1'!F29:AC29)</f>
        <v>104206</v>
      </c>
      <c r="G29" s="10">
        <f>SUM('Step 1'!G29:AD29)</f>
        <v>104418</v>
      </c>
      <c r="H29" s="10">
        <f>SUM('Step 1'!H29:AE29)</f>
        <v>104585</v>
      </c>
      <c r="I29" s="10">
        <f>SUM('Step 1'!I29:AF29)</f>
        <v>104762</v>
      </c>
      <c r="J29" s="10">
        <f>SUM('Step 1'!J29:AG29)</f>
        <v>104901</v>
      </c>
      <c r="K29" s="10">
        <f>SUM('Step 1'!K29:AH29)</f>
        <v>104968</v>
      </c>
      <c r="L29" s="10">
        <f>SUM('Step 1'!L29:AI29)</f>
        <v>105053</v>
      </c>
      <c r="M29" s="10">
        <f>SUM('Step 1'!M29:AJ29)</f>
        <v>105180</v>
      </c>
    </row>
    <row r="30" spans="1:13" x14ac:dyDescent="0.2">
      <c r="A30" t="s">
        <v>27</v>
      </c>
      <c r="B30" s="10">
        <f>SUM('Step 1'!B30:Y30)</f>
        <v>32023</v>
      </c>
      <c r="C30" s="10">
        <f>SUM('Step 1'!C30:Z30)</f>
        <v>32058</v>
      </c>
      <c r="D30" s="10">
        <f>SUM('Step 1'!D30:AA30)</f>
        <v>32087</v>
      </c>
      <c r="E30" s="10">
        <f>SUM('Step 1'!E30:AB30)</f>
        <v>32107</v>
      </c>
      <c r="F30" s="10">
        <f>SUM('Step 1'!F30:AC30)</f>
        <v>32094</v>
      </c>
      <c r="G30" s="10">
        <f>SUM('Step 1'!G30:AD30)</f>
        <v>32092</v>
      </c>
      <c r="H30" s="10">
        <f>SUM('Step 1'!H30:AE30)</f>
        <v>32087</v>
      </c>
      <c r="I30" s="10">
        <f>SUM('Step 1'!I30:AF30)</f>
        <v>32071</v>
      </c>
      <c r="J30" s="10">
        <f>SUM('Step 1'!J30:AG30)</f>
        <v>32075</v>
      </c>
      <c r="K30" s="10">
        <f>SUM('Step 1'!K30:AH30)</f>
        <v>32077</v>
      </c>
      <c r="L30" s="10">
        <f>SUM('Step 1'!L30:AI30)</f>
        <v>32063</v>
      </c>
      <c r="M30" s="10">
        <f>SUM('Step 1'!M30:AJ30)</f>
        <v>32049</v>
      </c>
    </row>
    <row r="31" spans="1:13" x14ac:dyDescent="0.2">
      <c r="A31" t="s">
        <v>28</v>
      </c>
      <c r="B31" s="10">
        <f>SUM('Step 1'!B31:Y31)</f>
        <v>294151</v>
      </c>
      <c r="C31" s="10">
        <f>SUM('Step 1'!C31:Z31)</f>
        <v>294606</v>
      </c>
      <c r="D31" s="10">
        <f>SUM('Step 1'!D31:AA31)</f>
        <v>295022</v>
      </c>
      <c r="E31" s="10">
        <f>SUM('Step 1'!E31:AB31)</f>
        <v>295480</v>
      </c>
      <c r="F31" s="10">
        <f>SUM('Step 1'!F31:AC31)</f>
        <v>295929</v>
      </c>
      <c r="G31" s="10">
        <f>SUM('Step 1'!G31:AD31)</f>
        <v>296436</v>
      </c>
      <c r="H31" s="10">
        <f>SUM('Step 1'!H31:AE31)</f>
        <v>296989</v>
      </c>
      <c r="I31" s="10">
        <f>SUM('Step 1'!I31:AF31)</f>
        <v>297521</v>
      </c>
      <c r="J31" s="10">
        <f>SUM('Step 1'!J31:AG31)</f>
        <v>298013</v>
      </c>
      <c r="K31" s="10">
        <f>SUM('Step 1'!K31:AH31)</f>
        <v>298387</v>
      </c>
      <c r="L31" s="10">
        <f>SUM('Step 1'!L31:AI31)</f>
        <v>298702</v>
      </c>
      <c r="M31" s="10">
        <f>SUM('Step 1'!M31:AJ31)</f>
        <v>298982</v>
      </c>
    </row>
    <row r="32" spans="1:13" x14ac:dyDescent="0.2">
      <c r="A32" t="s">
        <v>29</v>
      </c>
      <c r="B32" s="10">
        <f>SUM('Step 1'!B32:Y32)</f>
        <v>33037</v>
      </c>
      <c r="C32" s="10">
        <f>SUM('Step 1'!C32:Z32)</f>
        <v>33092</v>
      </c>
      <c r="D32" s="10">
        <f>SUM('Step 1'!D32:AA32)</f>
        <v>33142</v>
      </c>
      <c r="E32" s="10">
        <f>SUM('Step 1'!E32:AB32)</f>
        <v>33178</v>
      </c>
      <c r="F32" s="10">
        <f>SUM('Step 1'!F32:AC32)</f>
        <v>33198</v>
      </c>
      <c r="G32" s="10">
        <f>SUM('Step 1'!G32:AD32)</f>
        <v>33211</v>
      </c>
      <c r="H32" s="10">
        <f>SUM('Step 1'!H32:AE32)</f>
        <v>33210</v>
      </c>
      <c r="I32" s="10">
        <f>SUM('Step 1'!I32:AF32)</f>
        <v>33224</v>
      </c>
      <c r="J32" s="10">
        <f>SUM('Step 1'!J32:AG32)</f>
        <v>33238</v>
      </c>
      <c r="K32" s="10">
        <f>SUM('Step 1'!K32:AH32)</f>
        <v>33230</v>
      </c>
      <c r="L32" s="10">
        <f>SUM('Step 1'!L32:AI32)</f>
        <v>33216</v>
      </c>
      <c r="M32" s="10">
        <f>SUM('Step 1'!M32:AJ32)</f>
        <v>33194</v>
      </c>
    </row>
    <row r="33" spans="1:13" x14ac:dyDescent="0.2">
      <c r="A33" t="s">
        <v>30</v>
      </c>
      <c r="B33" s="10">
        <f>SUM('Step 1'!B33:Y33)</f>
        <v>24246</v>
      </c>
      <c r="C33" s="10">
        <f>SUM('Step 1'!C33:Z33)</f>
        <v>24255</v>
      </c>
      <c r="D33" s="10">
        <f>SUM('Step 1'!D33:AA33)</f>
        <v>24283</v>
      </c>
      <c r="E33" s="10">
        <f>SUM('Step 1'!E33:AB33)</f>
        <v>24304</v>
      </c>
      <c r="F33" s="10">
        <f>SUM('Step 1'!F33:AC33)</f>
        <v>24330</v>
      </c>
      <c r="G33" s="10">
        <f>SUM('Step 1'!G33:AD33)</f>
        <v>24364</v>
      </c>
      <c r="H33" s="10">
        <f>SUM('Step 1'!H33:AE33)</f>
        <v>24364</v>
      </c>
      <c r="I33" s="10">
        <f>SUM('Step 1'!I33:AF33)</f>
        <v>24374</v>
      </c>
      <c r="J33" s="10">
        <f>SUM('Step 1'!J33:AG33)</f>
        <v>24386</v>
      </c>
      <c r="K33" s="10">
        <f>SUM('Step 1'!K33:AH33)</f>
        <v>24404</v>
      </c>
      <c r="L33" s="10">
        <f>SUM('Step 1'!L33:AI33)</f>
        <v>24405</v>
      </c>
      <c r="M33" s="10">
        <f>SUM('Step 1'!M33:AJ33)</f>
        <v>24401</v>
      </c>
    </row>
    <row r="34" spans="1:13" x14ac:dyDescent="0.2">
      <c r="A34" t="s">
        <v>31</v>
      </c>
      <c r="B34" s="10">
        <f>SUM('Step 1'!B34:Y34)</f>
        <v>36076</v>
      </c>
      <c r="C34" s="10">
        <f>SUM('Step 1'!C34:Z34)</f>
        <v>36095</v>
      </c>
      <c r="D34" s="10">
        <f>SUM('Step 1'!D34:AA34)</f>
        <v>36134</v>
      </c>
      <c r="E34" s="10">
        <f>SUM('Step 1'!E34:AB34)</f>
        <v>36156</v>
      </c>
      <c r="F34" s="10">
        <f>SUM('Step 1'!F34:AC34)</f>
        <v>36212</v>
      </c>
      <c r="G34" s="10">
        <f>SUM('Step 1'!G34:AD34)</f>
        <v>36262</v>
      </c>
      <c r="H34" s="10">
        <f>SUM('Step 1'!H34:AE34)</f>
        <v>36300</v>
      </c>
      <c r="I34" s="10">
        <f>SUM('Step 1'!I34:AF34)</f>
        <v>36315</v>
      </c>
      <c r="J34" s="10">
        <f>SUM('Step 1'!J34:AG34)</f>
        <v>36311</v>
      </c>
      <c r="K34" s="10">
        <f>SUM('Step 1'!K34:AH34)</f>
        <v>36329</v>
      </c>
      <c r="L34" s="10">
        <f>SUM('Step 1'!L34:AI34)</f>
        <v>36342</v>
      </c>
      <c r="M34" s="10">
        <f>SUM('Step 1'!M34:AJ34)</f>
        <v>36333</v>
      </c>
    </row>
    <row r="35" spans="1:13" x14ac:dyDescent="0.2">
      <c r="A35" t="s">
        <v>32</v>
      </c>
      <c r="B35" s="10">
        <f>SUM('Step 1'!B35:Y35)</f>
        <v>80207</v>
      </c>
      <c r="C35" s="10">
        <f>SUM('Step 1'!C35:Z35)</f>
        <v>80247</v>
      </c>
      <c r="D35" s="10">
        <f>SUM('Step 1'!D35:AA35)</f>
        <v>80338</v>
      </c>
      <c r="E35" s="10">
        <f>SUM('Step 1'!E35:AB35)</f>
        <v>80398</v>
      </c>
      <c r="F35" s="10">
        <f>SUM('Step 1'!F35:AC35)</f>
        <v>80499</v>
      </c>
      <c r="G35" s="10">
        <f>SUM('Step 1'!G35:AD35)</f>
        <v>80612</v>
      </c>
      <c r="H35" s="10">
        <f>SUM('Step 1'!H35:AE35)</f>
        <v>80671</v>
      </c>
      <c r="I35" s="10">
        <f>SUM('Step 1'!I35:AF35)</f>
        <v>80702</v>
      </c>
      <c r="J35" s="10">
        <f>SUM('Step 1'!J35:AG35)</f>
        <v>80687</v>
      </c>
      <c r="K35" s="10">
        <f>SUM('Step 1'!K35:AH35)</f>
        <v>80716</v>
      </c>
      <c r="L35" s="10">
        <f>SUM('Step 1'!L35:AI35)</f>
        <v>80745</v>
      </c>
      <c r="M35" s="10">
        <f>SUM('Step 1'!M35:AJ35)</f>
        <v>80735</v>
      </c>
    </row>
    <row r="36" spans="1:13" x14ac:dyDescent="0.2">
      <c r="A36" t="s">
        <v>33</v>
      </c>
      <c r="B36" s="10">
        <f>SUM('Step 1'!B36:Y36)</f>
        <v>46724</v>
      </c>
      <c r="C36" s="10">
        <f>SUM('Step 1'!C36:Z36)</f>
        <v>46765</v>
      </c>
      <c r="D36" s="10">
        <f>SUM('Step 1'!D36:AA36)</f>
        <v>46808</v>
      </c>
      <c r="E36" s="10">
        <f>SUM('Step 1'!E36:AB36)</f>
        <v>46865</v>
      </c>
      <c r="F36" s="10">
        <f>SUM('Step 1'!F36:AC36)</f>
        <v>46939</v>
      </c>
      <c r="G36" s="10">
        <f>SUM('Step 1'!G36:AD36)</f>
        <v>47012</v>
      </c>
      <c r="H36" s="10">
        <f>SUM('Step 1'!H36:AE36)</f>
        <v>47085</v>
      </c>
      <c r="I36" s="10">
        <f>SUM('Step 1'!I36:AF36)</f>
        <v>47152</v>
      </c>
      <c r="J36" s="10">
        <f>SUM('Step 1'!J36:AG36)</f>
        <v>47183</v>
      </c>
      <c r="K36" s="10">
        <f>SUM('Step 1'!K36:AH36)</f>
        <v>47216</v>
      </c>
      <c r="L36" s="10">
        <f>SUM('Step 1'!L36:AI36)</f>
        <v>47243</v>
      </c>
      <c r="M36" s="10">
        <f>SUM('Step 1'!M36:AJ36)</f>
        <v>47256</v>
      </c>
    </row>
    <row r="37" spans="1:13" x14ac:dyDescent="0.2">
      <c r="A37" t="s">
        <v>34</v>
      </c>
      <c r="B37" s="10">
        <f>SUM('Step 1'!B37:Y37)</f>
        <v>39151</v>
      </c>
      <c r="C37" s="10">
        <f>SUM('Step 1'!C37:Z37)</f>
        <v>39173</v>
      </c>
      <c r="D37" s="10">
        <f>SUM('Step 1'!D37:AA37)</f>
        <v>39197</v>
      </c>
      <c r="E37" s="10">
        <f>SUM('Step 1'!E37:AB37)</f>
        <v>39243</v>
      </c>
      <c r="F37" s="10">
        <f>SUM('Step 1'!F37:AC37)</f>
        <v>39297</v>
      </c>
      <c r="G37" s="10">
        <f>SUM('Step 1'!G37:AD37)</f>
        <v>39340</v>
      </c>
      <c r="H37" s="10">
        <f>SUM('Step 1'!H37:AE37)</f>
        <v>39384</v>
      </c>
      <c r="I37" s="10">
        <f>SUM('Step 1'!I37:AF37)</f>
        <v>39426</v>
      </c>
      <c r="J37" s="10">
        <f>SUM('Step 1'!J37:AG37)</f>
        <v>39439</v>
      </c>
      <c r="K37" s="10">
        <f>SUM('Step 1'!K37:AH37)</f>
        <v>39466</v>
      </c>
      <c r="L37" s="10">
        <f>SUM('Step 1'!L37:AI37)</f>
        <v>39487</v>
      </c>
      <c r="M37" s="10">
        <f>SUM('Step 1'!M37:AJ37)</f>
        <v>39489</v>
      </c>
    </row>
    <row r="38" spans="1:13" x14ac:dyDescent="0.2">
      <c r="A38" t="s">
        <v>35</v>
      </c>
      <c r="B38" s="10">
        <f>SUM('Step 1'!B38:Y38)</f>
        <v>14073</v>
      </c>
      <c r="C38" s="10">
        <f>SUM('Step 1'!C38:Z38)</f>
        <v>14063</v>
      </c>
      <c r="D38" s="10">
        <f>SUM('Step 1'!D38:AA38)</f>
        <v>14057</v>
      </c>
      <c r="E38" s="10">
        <f>SUM('Step 1'!E38:AB38)</f>
        <v>14053</v>
      </c>
      <c r="F38" s="10">
        <f>SUM('Step 1'!F38:AC38)</f>
        <v>14047</v>
      </c>
      <c r="G38" s="10">
        <f>SUM('Step 1'!G38:AD38)</f>
        <v>14043</v>
      </c>
      <c r="H38" s="10">
        <f>SUM('Step 1'!H38:AE38)</f>
        <v>14029</v>
      </c>
      <c r="I38" s="10">
        <f>SUM('Step 1'!I38:AF38)</f>
        <v>14038</v>
      </c>
      <c r="J38" s="10">
        <f>SUM('Step 1'!J38:AG38)</f>
        <v>14042</v>
      </c>
      <c r="K38" s="10">
        <f>SUM('Step 1'!K38:AH38)</f>
        <v>14058</v>
      </c>
      <c r="L38" s="10">
        <f>SUM('Step 1'!L38:AI38)</f>
        <v>14059</v>
      </c>
      <c r="M38" s="10">
        <f>SUM('Step 1'!M38:AJ38)</f>
        <v>14069</v>
      </c>
    </row>
    <row r="39" spans="1:13" x14ac:dyDescent="0.2">
      <c r="A39" t="s">
        <v>36</v>
      </c>
      <c r="B39" s="10">
        <f>SUM('Step 1'!B39:Y39)</f>
        <v>18597</v>
      </c>
      <c r="C39" s="10">
        <f>SUM('Step 1'!C39:Z39)</f>
        <v>18567</v>
      </c>
      <c r="D39" s="10">
        <f>SUM('Step 1'!D39:AA39)</f>
        <v>18549</v>
      </c>
      <c r="E39" s="10">
        <f>SUM('Step 1'!E39:AB39)</f>
        <v>18526</v>
      </c>
      <c r="F39" s="10">
        <f>SUM('Step 1'!F39:AC39)</f>
        <v>18515</v>
      </c>
      <c r="G39" s="10">
        <f>SUM('Step 1'!G39:AD39)</f>
        <v>18507</v>
      </c>
      <c r="H39" s="10">
        <f>SUM('Step 1'!H39:AE39)</f>
        <v>18501</v>
      </c>
      <c r="I39" s="10">
        <f>SUM('Step 1'!I39:AF39)</f>
        <v>18498</v>
      </c>
      <c r="J39" s="10">
        <f>SUM('Step 1'!J39:AG39)</f>
        <v>18499</v>
      </c>
      <c r="K39" s="10">
        <f>SUM('Step 1'!K39:AH39)</f>
        <v>18487</v>
      </c>
      <c r="L39" s="10">
        <f>SUM('Step 1'!L39:AI39)</f>
        <v>18475</v>
      </c>
      <c r="M39" s="10">
        <f>SUM('Step 1'!M39:AJ39)</f>
        <v>18461</v>
      </c>
    </row>
    <row r="40" spans="1:13" x14ac:dyDescent="0.2">
      <c r="A40" t="s">
        <v>37</v>
      </c>
      <c r="B40" s="10">
        <f>SUM('Step 1'!B40:Y40)</f>
        <v>121020</v>
      </c>
      <c r="C40" s="10">
        <f>SUM('Step 1'!C40:Z40)</f>
        <v>121020</v>
      </c>
      <c r="D40" s="10">
        <f>SUM('Step 1'!D40:AA40)</f>
        <v>121056</v>
      </c>
      <c r="E40" s="10">
        <f>SUM('Step 1'!E40:AB40)</f>
        <v>121110</v>
      </c>
      <c r="F40" s="10">
        <f>SUM('Step 1'!F40:AC40)</f>
        <v>121194</v>
      </c>
      <c r="G40" s="10">
        <f>SUM('Step 1'!G40:AD40)</f>
        <v>121273</v>
      </c>
      <c r="H40" s="10">
        <f>SUM('Step 1'!H40:AE40)</f>
        <v>121305</v>
      </c>
      <c r="I40" s="10">
        <f>SUM('Step 1'!I40:AF40)</f>
        <v>121316</v>
      </c>
      <c r="J40" s="10">
        <f>SUM('Step 1'!J40:AG40)</f>
        <v>121301</v>
      </c>
      <c r="K40" s="10">
        <f>SUM('Step 1'!K40:AH40)</f>
        <v>121253</v>
      </c>
      <c r="L40" s="10">
        <f>SUM('Step 1'!L40:AI40)</f>
        <v>121185</v>
      </c>
      <c r="M40" s="10">
        <f>SUM('Step 1'!M40:AJ40)</f>
        <v>121076</v>
      </c>
    </row>
    <row r="41" spans="1:13" x14ac:dyDescent="0.2">
      <c r="A41" t="s">
        <v>38</v>
      </c>
      <c r="B41" s="10">
        <f>SUM('Step 1'!B41:Y41)</f>
        <v>65519</v>
      </c>
      <c r="C41" s="10">
        <f>SUM('Step 1'!C41:Z41)</f>
        <v>65612</v>
      </c>
      <c r="D41" s="10">
        <f>SUM('Step 1'!D41:AA41)</f>
        <v>65694</v>
      </c>
      <c r="E41" s="10">
        <f>SUM('Step 1'!E41:AB41)</f>
        <v>65785</v>
      </c>
      <c r="F41" s="10">
        <f>SUM('Step 1'!F41:AC41)</f>
        <v>65885</v>
      </c>
      <c r="G41" s="10">
        <f>SUM('Step 1'!G41:AD41)</f>
        <v>65995</v>
      </c>
      <c r="H41" s="10">
        <f>SUM('Step 1'!H41:AE41)</f>
        <v>66086</v>
      </c>
      <c r="I41" s="10">
        <f>SUM('Step 1'!I41:AF41)</f>
        <v>66173</v>
      </c>
      <c r="J41" s="10">
        <f>SUM('Step 1'!J41:AG41)</f>
        <v>66247</v>
      </c>
      <c r="K41" s="10">
        <f>SUM('Step 1'!K41:AH41)</f>
        <v>66295</v>
      </c>
      <c r="L41" s="10">
        <f>SUM('Step 1'!L41:AI41)</f>
        <v>66341</v>
      </c>
      <c r="M41" s="10">
        <f>SUM('Step 1'!M41:AJ41)</f>
        <v>66361</v>
      </c>
    </row>
    <row r="42" spans="1:13" x14ac:dyDescent="0.2">
      <c r="A42" t="s">
        <v>39</v>
      </c>
      <c r="B42" s="10">
        <f>SUM('Step 1'!B42:Y42)</f>
        <v>344690</v>
      </c>
      <c r="C42" s="10">
        <f>SUM('Step 1'!C42:Z42)</f>
        <v>345104</v>
      </c>
      <c r="D42" s="10">
        <f>SUM('Step 1'!D42:AA42)</f>
        <v>345450</v>
      </c>
      <c r="E42" s="10">
        <f>SUM('Step 1'!E42:AB42)</f>
        <v>345806</v>
      </c>
      <c r="F42" s="10">
        <f>SUM('Step 1'!F42:AC42)</f>
        <v>346206</v>
      </c>
      <c r="G42" s="10">
        <f>SUM('Step 1'!G42:AD42)</f>
        <v>346594</v>
      </c>
      <c r="H42" s="10">
        <f>SUM('Step 1'!H42:AE42)</f>
        <v>347025</v>
      </c>
      <c r="I42" s="10">
        <f>SUM('Step 1'!I42:AF42)</f>
        <v>347438</v>
      </c>
      <c r="J42" s="10">
        <f>SUM('Step 1'!J42:AG42)</f>
        <v>347780</v>
      </c>
      <c r="K42" s="10">
        <f>SUM('Step 1'!K42:AH42)</f>
        <v>348066</v>
      </c>
      <c r="L42" s="10">
        <f>SUM('Step 1'!L42:AI42)</f>
        <v>348276</v>
      </c>
      <c r="M42" s="10">
        <f>SUM('Step 1'!M42:AJ42)</f>
        <v>348325</v>
      </c>
    </row>
    <row r="43" spans="1:13" x14ac:dyDescent="0.2">
      <c r="A43" t="s">
        <v>40</v>
      </c>
      <c r="B43" s="10">
        <f>SUM('Step 1'!B43:Y43)</f>
        <v>29390</v>
      </c>
      <c r="C43" s="10">
        <f>SUM('Step 1'!C43:Z43)</f>
        <v>29422</v>
      </c>
      <c r="D43" s="10">
        <f>SUM('Step 1'!D43:AA43)</f>
        <v>29459</v>
      </c>
      <c r="E43" s="10">
        <f>SUM('Step 1'!E43:AB43)</f>
        <v>29483</v>
      </c>
      <c r="F43" s="10">
        <f>SUM('Step 1'!F43:AC43)</f>
        <v>29511</v>
      </c>
      <c r="G43" s="10">
        <f>SUM('Step 1'!G43:AD43)</f>
        <v>29525</v>
      </c>
      <c r="H43" s="10">
        <f>SUM('Step 1'!H43:AE43)</f>
        <v>29530</v>
      </c>
      <c r="I43" s="10">
        <f>SUM('Step 1'!I43:AF43)</f>
        <v>29520</v>
      </c>
      <c r="J43" s="10">
        <f>SUM('Step 1'!J43:AG43)</f>
        <v>29503</v>
      </c>
      <c r="K43" s="10">
        <f>SUM('Step 1'!K43:AH43)</f>
        <v>29488</v>
      </c>
      <c r="L43" s="10">
        <f>SUM('Step 1'!L43:AI43)</f>
        <v>29473</v>
      </c>
      <c r="M43" s="10">
        <f>SUM('Step 1'!M43:AJ43)</f>
        <v>29475</v>
      </c>
    </row>
    <row r="44" spans="1:13" x14ac:dyDescent="0.2">
      <c r="A44" t="s">
        <v>41</v>
      </c>
      <c r="B44" s="10">
        <f>SUM('Step 1'!B44:Y44)</f>
        <v>13590</v>
      </c>
      <c r="C44" s="10">
        <f>SUM('Step 1'!C44:Z44)</f>
        <v>13610</v>
      </c>
      <c r="D44" s="10">
        <f>SUM('Step 1'!D44:AA44)</f>
        <v>13631</v>
      </c>
      <c r="E44" s="10">
        <f>SUM('Step 1'!E44:AB44)</f>
        <v>13648</v>
      </c>
      <c r="F44" s="10">
        <f>SUM('Step 1'!F44:AC44)</f>
        <v>13652</v>
      </c>
      <c r="G44" s="10">
        <f>SUM('Step 1'!G44:AD44)</f>
        <v>13665</v>
      </c>
      <c r="H44" s="10">
        <f>SUM('Step 1'!H44:AE44)</f>
        <v>13686</v>
      </c>
      <c r="I44" s="10">
        <f>SUM('Step 1'!I44:AF44)</f>
        <v>13699</v>
      </c>
      <c r="J44" s="10">
        <f>SUM('Step 1'!J44:AG44)</f>
        <v>13708</v>
      </c>
      <c r="K44" s="10">
        <f>SUM('Step 1'!K44:AH44)</f>
        <v>13725</v>
      </c>
      <c r="L44" s="10">
        <f>SUM('Step 1'!L44:AI44)</f>
        <v>13731</v>
      </c>
      <c r="M44" s="10">
        <f>SUM('Step 1'!M44:AJ44)</f>
        <v>13741</v>
      </c>
    </row>
    <row r="45" spans="1:13" x14ac:dyDescent="0.2">
      <c r="A45" t="s">
        <v>42</v>
      </c>
      <c r="B45" s="10">
        <f>SUM('Step 1'!B45:Y45)</f>
        <v>19472</v>
      </c>
      <c r="C45" s="10">
        <f>SUM('Step 1'!C45:Z45)</f>
        <v>19510</v>
      </c>
      <c r="D45" s="10">
        <f>SUM('Step 1'!D45:AA45)</f>
        <v>19545</v>
      </c>
      <c r="E45" s="10">
        <f>SUM('Step 1'!E45:AB45)</f>
        <v>19572</v>
      </c>
      <c r="F45" s="10">
        <f>SUM('Step 1'!F45:AC45)</f>
        <v>19594</v>
      </c>
      <c r="G45" s="10">
        <f>SUM('Step 1'!G45:AD45)</f>
        <v>19614</v>
      </c>
      <c r="H45" s="10">
        <f>SUM('Step 1'!H45:AE45)</f>
        <v>19639</v>
      </c>
      <c r="I45" s="10">
        <f>SUM('Step 1'!I45:AF45)</f>
        <v>19668</v>
      </c>
      <c r="J45" s="10">
        <f>SUM('Step 1'!J45:AG45)</f>
        <v>19688</v>
      </c>
      <c r="K45" s="10">
        <f>SUM('Step 1'!K45:AH45)</f>
        <v>19700</v>
      </c>
      <c r="L45" s="10">
        <f>SUM('Step 1'!L45:AI45)</f>
        <v>19642</v>
      </c>
      <c r="M45" s="10">
        <f>SUM('Step 1'!M45:AJ45)</f>
        <v>19648</v>
      </c>
    </row>
    <row r="46" spans="1:13" x14ac:dyDescent="0.2">
      <c r="A46" t="s">
        <v>43</v>
      </c>
      <c r="B46" s="10">
        <f>SUM('Step 1'!B46:Y46)</f>
        <v>11443</v>
      </c>
      <c r="C46" s="10">
        <f>SUM('Step 1'!C46:Z46)</f>
        <v>11468</v>
      </c>
      <c r="D46" s="10">
        <f>SUM('Step 1'!D46:AA46)</f>
        <v>11501</v>
      </c>
      <c r="E46" s="10">
        <f>SUM('Step 1'!E46:AB46)</f>
        <v>11516</v>
      </c>
      <c r="F46" s="10">
        <f>SUM('Step 1'!F46:AC46)</f>
        <v>11523</v>
      </c>
      <c r="G46" s="10">
        <f>SUM('Step 1'!G46:AD46)</f>
        <v>11545</v>
      </c>
      <c r="H46" s="10">
        <f>SUM('Step 1'!H46:AE46)</f>
        <v>11555</v>
      </c>
      <c r="I46" s="10">
        <f>SUM('Step 1'!I46:AF46)</f>
        <v>11567</v>
      </c>
      <c r="J46" s="10">
        <f>SUM('Step 1'!J46:AG46)</f>
        <v>11562</v>
      </c>
      <c r="K46" s="10">
        <f>SUM('Step 1'!K46:AH46)</f>
        <v>11569</v>
      </c>
      <c r="L46" s="10">
        <f>SUM('Step 1'!L46:AI46)</f>
        <v>11569</v>
      </c>
      <c r="M46" s="10">
        <f>SUM('Step 1'!M46:AJ46)</f>
        <v>11576</v>
      </c>
    </row>
    <row r="47" spans="1:13" x14ac:dyDescent="0.2">
      <c r="A47" t="s">
        <v>44</v>
      </c>
      <c r="B47" s="10">
        <f>SUM('Step 1'!B47:Y47)</f>
        <v>262964</v>
      </c>
      <c r="C47" s="10">
        <f>SUM('Step 1'!C47:Z47)</f>
        <v>263187</v>
      </c>
      <c r="D47" s="10">
        <f>SUM('Step 1'!D47:AA47)</f>
        <v>263390</v>
      </c>
      <c r="E47" s="10">
        <f>SUM('Step 1'!E47:AB47)</f>
        <v>263714</v>
      </c>
      <c r="F47" s="10">
        <f>SUM('Step 1'!F47:AC47)</f>
        <v>264079</v>
      </c>
      <c r="G47" s="10">
        <f>SUM('Step 1'!G47:AD47)</f>
        <v>264437</v>
      </c>
      <c r="H47" s="10">
        <f>SUM('Step 1'!H47:AE47)</f>
        <v>264792</v>
      </c>
      <c r="I47" s="10">
        <f>SUM('Step 1'!I47:AF47)</f>
        <v>265140</v>
      </c>
      <c r="J47" s="10">
        <f>SUM('Step 1'!J47:AG47)</f>
        <v>265316</v>
      </c>
      <c r="K47" s="10">
        <f>SUM('Step 1'!K47:AH47)</f>
        <v>265495</v>
      </c>
      <c r="L47" s="10">
        <f>SUM('Step 1'!L47:AI47)</f>
        <v>265659</v>
      </c>
      <c r="M47" s="10">
        <f>SUM('Step 1'!M47:AJ47)</f>
        <v>265716</v>
      </c>
    </row>
    <row r="48" spans="1:13" x14ac:dyDescent="0.2">
      <c r="A48" t="s">
        <v>45</v>
      </c>
      <c r="B48" s="10">
        <f>SUM('Step 1'!B48:Y48)</f>
        <v>824499</v>
      </c>
      <c r="C48" s="10">
        <f>SUM('Step 1'!C48:Z48)</f>
        <v>825158</v>
      </c>
      <c r="D48" s="10">
        <f>SUM('Step 1'!D48:AA48)</f>
        <v>825806</v>
      </c>
      <c r="E48" s="10">
        <f>SUM('Step 1'!E48:AB48)</f>
        <v>826818</v>
      </c>
      <c r="F48" s="10">
        <f>SUM('Step 1'!F48:AC48)</f>
        <v>827990</v>
      </c>
      <c r="G48" s="10">
        <f>SUM('Step 1'!G48:AD48)</f>
        <v>829139</v>
      </c>
      <c r="H48" s="10">
        <f>SUM('Step 1'!H48:AE48)</f>
        <v>830202</v>
      </c>
      <c r="I48" s="10">
        <f>SUM('Step 1'!I48:AF48)</f>
        <v>831245</v>
      </c>
      <c r="J48" s="10">
        <f>SUM('Step 1'!J48:AG48)</f>
        <v>831759</v>
      </c>
      <c r="K48" s="10">
        <f>SUM('Step 1'!K48:AH48)</f>
        <v>832252</v>
      </c>
      <c r="L48" s="10">
        <f>SUM('Step 1'!L48:AI48)</f>
        <v>832668</v>
      </c>
      <c r="M48" s="10">
        <f>SUM('Step 1'!M48:AJ48)</f>
        <v>832775</v>
      </c>
    </row>
    <row r="49" spans="1:13" x14ac:dyDescent="0.2">
      <c r="A49" t="s">
        <v>46</v>
      </c>
      <c r="B49" s="10">
        <f>SUM('Step 1'!B49:Y49)</f>
        <v>26431</v>
      </c>
      <c r="C49" s="10">
        <f>SUM('Step 1'!C49:Z49)</f>
        <v>26424</v>
      </c>
      <c r="D49" s="10">
        <f>SUM('Step 1'!D49:AA49)</f>
        <v>26422</v>
      </c>
      <c r="E49" s="10">
        <f>SUM('Step 1'!E49:AB49)</f>
        <v>26428</v>
      </c>
      <c r="F49" s="10">
        <f>SUM('Step 1'!F49:AC49)</f>
        <v>26438</v>
      </c>
      <c r="G49" s="10">
        <f>SUM('Step 1'!G49:AD49)</f>
        <v>26449</v>
      </c>
      <c r="H49" s="10">
        <f>SUM('Step 1'!H49:AE49)</f>
        <v>26446</v>
      </c>
      <c r="I49" s="10">
        <f>SUM('Step 1'!I49:AF49)</f>
        <v>26444</v>
      </c>
      <c r="J49" s="10">
        <f>SUM('Step 1'!J49:AG49)</f>
        <v>26442</v>
      </c>
      <c r="K49" s="10">
        <f>SUM('Step 1'!K49:AH49)</f>
        <v>26434</v>
      </c>
      <c r="L49" s="10">
        <f>SUM('Step 1'!L49:AI49)</f>
        <v>26433</v>
      </c>
      <c r="M49" s="10">
        <f>SUM('Step 1'!M49:AJ49)</f>
        <v>26433</v>
      </c>
    </row>
    <row r="50" spans="1:13" x14ac:dyDescent="0.2">
      <c r="A50" t="s">
        <v>47</v>
      </c>
      <c r="B50" s="10">
        <f>SUM('Step 1'!B50:Y50)</f>
        <v>62380</v>
      </c>
      <c r="C50" s="10">
        <f>SUM('Step 1'!C50:Z50)</f>
        <v>62467</v>
      </c>
      <c r="D50" s="10">
        <f>SUM('Step 1'!D50:AA50)</f>
        <v>62562</v>
      </c>
      <c r="E50" s="10">
        <f>SUM('Step 1'!E50:AB50)</f>
        <v>62590</v>
      </c>
      <c r="F50" s="10">
        <f>SUM('Step 1'!F50:AC50)</f>
        <v>62619</v>
      </c>
      <c r="G50" s="10">
        <f>SUM('Step 1'!G50:AD50)</f>
        <v>62616</v>
      </c>
      <c r="H50" s="10">
        <f>SUM('Step 1'!H50:AE50)</f>
        <v>62611</v>
      </c>
      <c r="I50" s="10">
        <f>SUM('Step 1'!I50:AF50)</f>
        <v>62669</v>
      </c>
      <c r="J50" s="10">
        <f>SUM('Step 1'!J50:AG50)</f>
        <v>62726</v>
      </c>
      <c r="K50" s="10">
        <f>SUM('Step 1'!K50:AH50)</f>
        <v>62757</v>
      </c>
      <c r="L50" s="10">
        <f>SUM('Step 1'!L50:AI50)</f>
        <v>62797</v>
      </c>
      <c r="M50" s="10">
        <f>SUM('Step 1'!M50:AJ50)</f>
        <v>62819</v>
      </c>
    </row>
    <row r="51" spans="1:13" x14ac:dyDescent="0.2">
      <c r="A51" t="s">
        <v>48</v>
      </c>
      <c r="B51" s="10">
        <f>SUM('Step 1'!B51:Y51)</f>
        <v>13683</v>
      </c>
      <c r="C51" s="10">
        <f>SUM('Step 1'!C51:Z51)</f>
        <v>13691</v>
      </c>
      <c r="D51" s="10">
        <f>SUM('Step 1'!D51:AA51)</f>
        <v>13700</v>
      </c>
      <c r="E51" s="10">
        <f>SUM('Step 1'!E51:AB51)</f>
        <v>13699</v>
      </c>
      <c r="F51" s="10">
        <f>SUM('Step 1'!F51:AC51)</f>
        <v>13708</v>
      </c>
      <c r="G51" s="10">
        <f>SUM('Step 1'!G51:AD51)</f>
        <v>13718</v>
      </c>
      <c r="H51" s="10">
        <f>SUM('Step 1'!H51:AE51)</f>
        <v>13720</v>
      </c>
      <c r="I51" s="10">
        <f>SUM('Step 1'!I51:AF51)</f>
        <v>13728</v>
      </c>
      <c r="J51" s="10">
        <f>SUM('Step 1'!J51:AG51)</f>
        <v>13717</v>
      </c>
      <c r="K51" s="10">
        <f>SUM('Step 1'!K51:AH51)</f>
        <v>13716</v>
      </c>
      <c r="L51" s="10">
        <f>SUM('Step 1'!L51:AI51)</f>
        <v>13718</v>
      </c>
      <c r="M51" s="10">
        <f>SUM('Step 1'!M51:AJ51)</f>
        <v>13713</v>
      </c>
    </row>
    <row r="52" spans="1:13" x14ac:dyDescent="0.2">
      <c r="A52" t="s">
        <v>49</v>
      </c>
      <c r="B52" s="10">
        <f>SUM('Step 1'!B52:Y52)</f>
        <v>116601</v>
      </c>
      <c r="C52" s="10">
        <f>SUM('Step 1'!C52:Z52)</f>
        <v>116801</v>
      </c>
      <c r="D52" s="10">
        <f>SUM('Step 1'!D52:AA52)</f>
        <v>116952</v>
      </c>
      <c r="E52" s="10">
        <f>SUM('Step 1'!E52:AB52)</f>
        <v>117114</v>
      </c>
      <c r="F52" s="10">
        <f>SUM('Step 1'!F52:AC52)</f>
        <v>117288</v>
      </c>
      <c r="G52" s="10">
        <f>SUM('Step 1'!G52:AD52)</f>
        <v>117489</v>
      </c>
      <c r="H52" s="10">
        <f>SUM('Step 1'!H52:AE52)</f>
        <v>117709</v>
      </c>
      <c r="I52" s="10">
        <f>SUM('Step 1'!I52:AF52)</f>
        <v>117922</v>
      </c>
      <c r="J52" s="10">
        <f>SUM('Step 1'!J52:AG52)</f>
        <v>118120</v>
      </c>
      <c r="K52" s="10">
        <f>SUM('Step 1'!K52:AH52)</f>
        <v>118267</v>
      </c>
      <c r="L52" s="10">
        <f>SUM('Step 1'!L52:AI52)</f>
        <v>118391</v>
      </c>
      <c r="M52" s="10">
        <f>SUM('Step 1'!M52:AJ52)</f>
        <v>118515</v>
      </c>
    </row>
    <row r="53" spans="1:13" x14ac:dyDescent="0.2">
      <c r="A53" t="s">
        <v>50</v>
      </c>
      <c r="B53" s="10">
        <f>SUM('Step 1'!B53:Y53)</f>
        <v>31009</v>
      </c>
      <c r="C53" s="10">
        <f>SUM('Step 1'!C53:Z53)</f>
        <v>30987</v>
      </c>
      <c r="D53" s="10">
        <f>SUM('Step 1'!D53:AA53)</f>
        <v>30958</v>
      </c>
      <c r="E53" s="10">
        <f>SUM('Step 1'!E53:AB53)</f>
        <v>30922</v>
      </c>
      <c r="F53" s="10">
        <f>SUM('Step 1'!F53:AC53)</f>
        <v>30906</v>
      </c>
      <c r="G53" s="10">
        <f>SUM('Step 1'!G53:AD53)</f>
        <v>30891</v>
      </c>
      <c r="H53" s="10">
        <f>SUM('Step 1'!H53:AE53)</f>
        <v>30838</v>
      </c>
      <c r="I53" s="10">
        <f>SUM('Step 1'!I53:AF53)</f>
        <v>30794</v>
      </c>
      <c r="J53" s="10">
        <f>SUM('Step 1'!J53:AG53)</f>
        <v>30721</v>
      </c>
      <c r="K53" s="10">
        <f>SUM('Step 1'!K53:AH53)</f>
        <v>30651</v>
      </c>
      <c r="L53" s="10">
        <f>SUM('Step 1'!L53:AI53)</f>
        <v>30598</v>
      </c>
      <c r="M53" s="10">
        <f>SUM('Step 1'!M53:AJ53)</f>
        <v>30575</v>
      </c>
    </row>
    <row r="54" spans="1:13" x14ac:dyDescent="0.2">
      <c r="A54" t="s">
        <v>51</v>
      </c>
      <c r="B54" s="10">
        <f>SUM('Step 1'!B54:Y54)</f>
        <v>127032</v>
      </c>
      <c r="C54" s="10">
        <f>SUM('Step 1'!C54:Z54)</f>
        <v>126932</v>
      </c>
      <c r="D54" s="10">
        <f>SUM('Step 1'!D54:AA54)</f>
        <v>126878</v>
      </c>
      <c r="E54" s="10">
        <f>SUM('Step 1'!E54:AB54)</f>
        <v>126755</v>
      </c>
      <c r="F54" s="10">
        <f>SUM('Step 1'!F54:AC54)</f>
        <v>126659</v>
      </c>
      <c r="G54" s="10">
        <f>SUM('Step 1'!G54:AD54)</f>
        <v>126541</v>
      </c>
      <c r="H54" s="10">
        <f>SUM('Step 1'!H54:AE54)</f>
        <v>126361</v>
      </c>
      <c r="I54" s="10">
        <f>SUM('Step 1'!I54:AF54)</f>
        <v>126215</v>
      </c>
      <c r="J54" s="10">
        <f>SUM('Step 1'!J54:AG54)</f>
        <v>126028</v>
      </c>
      <c r="K54" s="10">
        <f>SUM('Step 1'!K54:AH54)</f>
        <v>125805</v>
      </c>
      <c r="L54" s="10">
        <f>SUM('Step 1'!L54:AI54)</f>
        <v>125634</v>
      </c>
      <c r="M54" s="10">
        <f>SUM('Step 1'!M54:AJ54)</f>
        <v>125610</v>
      </c>
    </row>
    <row r="55" spans="1:13" x14ac:dyDescent="0.2">
      <c r="A55" t="s">
        <v>52</v>
      </c>
      <c r="B55" s="10">
        <f>SUM('Step 1'!B55:Y55)</f>
        <v>58580</v>
      </c>
      <c r="C55" s="10">
        <f>SUM('Step 1'!C55:Z55)</f>
        <v>58621</v>
      </c>
      <c r="D55" s="10">
        <f>SUM('Step 1'!D55:AA55)</f>
        <v>58692</v>
      </c>
      <c r="E55" s="10">
        <f>SUM('Step 1'!E55:AB55)</f>
        <v>58760</v>
      </c>
      <c r="F55" s="10">
        <f>SUM('Step 1'!F55:AC55)</f>
        <v>58811</v>
      </c>
      <c r="G55" s="10">
        <f>SUM('Step 1'!G55:AD55)</f>
        <v>58864</v>
      </c>
      <c r="H55" s="10">
        <f>SUM('Step 1'!H55:AE55)</f>
        <v>58901</v>
      </c>
      <c r="I55" s="10">
        <f>SUM('Step 1'!I55:AF55)</f>
        <v>58968</v>
      </c>
      <c r="J55" s="10">
        <f>SUM('Step 1'!J55:AG55)</f>
        <v>58987</v>
      </c>
      <c r="K55" s="10">
        <f>SUM('Step 1'!K55:AH55)</f>
        <v>58984</v>
      </c>
      <c r="L55" s="10">
        <f>SUM('Step 1'!L55:AI55)</f>
        <v>58954</v>
      </c>
      <c r="M55" s="10">
        <f>SUM('Step 1'!M55:AJ55)</f>
        <v>58907</v>
      </c>
    </row>
    <row r="56" spans="1:13" x14ac:dyDescent="0.2">
      <c r="A56" t="s">
        <v>53</v>
      </c>
      <c r="B56" s="10">
        <f>SUM('Step 1'!B56:Y56)</f>
        <v>24496</v>
      </c>
      <c r="C56" s="10">
        <f>SUM('Step 1'!C56:Z56)</f>
        <v>24485</v>
      </c>
      <c r="D56" s="10">
        <f>SUM('Step 1'!D56:AA56)</f>
        <v>24490</v>
      </c>
      <c r="E56" s="10">
        <f>SUM('Step 1'!E56:AB56)</f>
        <v>24477</v>
      </c>
      <c r="F56" s="10">
        <f>SUM('Step 1'!F56:AC56)</f>
        <v>24454</v>
      </c>
      <c r="G56" s="10">
        <f>SUM('Step 1'!G56:AD56)</f>
        <v>24435</v>
      </c>
      <c r="H56" s="10">
        <f>SUM('Step 1'!H56:AE56)</f>
        <v>24405</v>
      </c>
      <c r="I56" s="10">
        <f>SUM('Step 1'!I56:AF56)</f>
        <v>24393</v>
      </c>
      <c r="J56" s="10">
        <f>SUM('Step 1'!J56:AG56)</f>
        <v>24367</v>
      </c>
      <c r="K56" s="10">
        <f>SUM('Step 1'!K56:AH56)</f>
        <v>24313</v>
      </c>
      <c r="L56" s="10">
        <f>SUM('Step 1'!L56:AI56)</f>
        <v>24263</v>
      </c>
      <c r="M56" s="10">
        <f>SUM('Step 1'!M56:AJ56)</f>
        <v>24247</v>
      </c>
    </row>
    <row r="57" spans="1:13" x14ac:dyDescent="0.2">
      <c r="A57" t="s">
        <v>54</v>
      </c>
      <c r="B57" s="10">
        <f>SUM('Step 1'!B57:Y57)</f>
        <v>124897</v>
      </c>
      <c r="C57" s="10">
        <f>SUM('Step 1'!C57:Z57)</f>
        <v>125111</v>
      </c>
      <c r="D57" s="10">
        <f>SUM('Step 1'!D57:AA57)</f>
        <v>125280</v>
      </c>
      <c r="E57" s="10">
        <f>SUM('Step 1'!E57:AB57)</f>
        <v>125486</v>
      </c>
      <c r="F57" s="10">
        <f>SUM('Step 1'!F57:AC57)</f>
        <v>125681</v>
      </c>
      <c r="G57" s="10">
        <f>SUM('Step 1'!G57:AD57)</f>
        <v>125887</v>
      </c>
      <c r="H57" s="10">
        <f>SUM('Step 1'!H57:AE57)</f>
        <v>126115</v>
      </c>
      <c r="I57" s="10">
        <f>SUM('Step 1'!I57:AF57)</f>
        <v>126333</v>
      </c>
      <c r="J57" s="10">
        <f>SUM('Step 1'!J57:AG57)</f>
        <v>126538</v>
      </c>
      <c r="K57" s="10">
        <f>SUM('Step 1'!K57:AH57)</f>
        <v>126677</v>
      </c>
      <c r="L57" s="10">
        <f>SUM('Step 1'!L57:AI57)</f>
        <v>126788</v>
      </c>
      <c r="M57" s="10">
        <f>SUM('Step 1'!M57:AJ57)</f>
        <v>126887</v>
      </c>
    </row>
    <row r="58" spans="1:13" x14ac:dyDescent="0.2">
      <c r="A58" t="s">
        <v>55</v>
      </c>
      <c r="B58" s="10">
        <f>SUM('Step 1'!B58:Y58)</f>
        <v>92949</v>
      </c>
      <c r="C58" s="10">
        <f>SUM('Step 1'!C58:Z58)</f>
        <v>92977</v>
      </c>
      <c r="D58" s="10">
        <f>SUM('Step 1'!D58:AA58)</f>
        <v>93037</v>
      </c>
      <c r="E58" s="10">
        <f>SUM('Step 1'!E58:AB58)</f>
        <v>93055</v>
      </c>
      <c r="F58" s="10">
        <f>SUM('Step 1'!F58:AC58)</f>
        <v>93084</v>
      </c>
      <c r="G58" s="10">
        <f>SUM('Step 1'!G58:AD58)</f>
        <v>93115</v>
      </c>
      <c r="H58" s="10">
        <f>SUM('Step 1'!H58:AE58)</f>
        <v>93092</v>
      </c>
      <c r="I58" s="10">
        <f>SUM('Step 1'!I58:AF58)</f>
        <v>93043</v>
      </c>
      <c r="J58" s="10">
        <f>SUM('Step 1'!J58:AG58)</f>
        <v>92921</v>
      </c>
      <c r="K58" s="10">
        <f>SUM('Step 1'!K58:AH58)</f>
        <v>92784</v>
      </c>
      <c r="L58" s="10">
        <f>SUM('Step 1'!L58:AI58)</f>
        <v>92647</v>
      </c>
      <c r="M58" s="10">
        <f>SUM('Step 1'!M58:AJ58)</f>
        <v>92567</v>
      </c>
    </row>
    <row r="59" spans="1:13" x14ac:dyDescent="0.2">
      <c r="A59" t="s">
        <v>56</v>
      </c>
      <c r="B59" s="10">
        <f>SUM('Step 1'!B59:Y59)</f>
        <v>42155</v>
      </c>
      <c r="C59" s="10">
        <f>SUM('Step 1'!C59:Z59)</f>
        <v>42148</v>
      </c>
      <c r="D59" s="10">
        <f>SUM('Step 1'!D59:AA59)</f>
        <v>42145</v>
      </c>
      <c r="E59" s="10">
        <f>SUM('Step 1'!E59:AB59)</f>
        <v>42135</v>
      </c>
      <c r="F59" s="10">
        <f>SUM('Step 1'!F59:AC59)</f>
        <v>42151</v>
      </c>
      <c r="G59" s="10">
        <f>SUM('Step 1'!G59:AD59)</f>
        <v>42169</v>
      </c>
      <c r="H59" s="10">
        <f>SUM('Step 1'!H59:AE59)</f>
        <v>42175</v>
      </c>
      <c r="I59" s="10">
        <f>SUM('Step 1'!I59:AF59)</f>
        <v>42197</v>
      </c>
      <c r="J59" s="10">
        <f>SUM('Step 1'!J59:AG59)</f>
        <v>42198</v>
      </c>
      <c r="K59" s="10">
        <f>SUM('Step 1'!K59:AH59)</f>
        <v>42206</v>
      </c>
      <c r="L59" s="10">
        <f>SUM('Step 1'!L59:AI59)</f>
        <v>42191</v>
      </c>
      <c r="M59" s="10">
        <f>SUM('Step 1'!M59:AJ59)</f>
        <v>42168</v>
      </c>
    </row>
    <row r="60" spans="1:13" x14ac:dyDescent="0.2">
      <c r="A60" t="s">
        <v>57</v>
      </c>
      <c r="B60" s="10">
        <f>SUM('Step 1'!B60:Y60)</f>
        <v>50983</v>
      </c>
      <c r="C60" s="10">
        <f>SUM('Step 1'!C60:Z60)</f>
        <v>51062</v>
      </c>
      <c r="D60" s="10">
        <f>SUM('Step 1'!D60:AA60)</f>
        <v>51129</v>
      </c>
      <c r="E60" s="10">
        <f>SUM('Step 1'!E60:AB60)</f>
        <v>51198</v>
      </c>
      <c r="F60" s="10">
        <f>SUM('Step 1'!F60:AC60)</f>
        <v>51274</v>
      </c>
      <c r="G60" s="10">
        <f>SUM('Step 1'!G60:AD60)</f>
        <v>51364</v>
      </c>
      <c r="H60" s="10">
        <f>SUM('Step 1'!H60:AE60)</f>
        <v>51456</v>
      </c>
      <c r="I60" s="10">
        <f>SUM('Step 1'!I60:AF60)</f>
        <v>51532</v>
      </c>
      <c r="J60" s="10">
        <f>SUM('Step 1'!J60:AG60)</f>
        <v>51608</v>
      </c>
      <c r="K60" s="10">
        <f>SUM('Step 1'!K60:AH60)</f>
        <v>51650</v>
      </c>
      <c r="L60" s="10">
        <f>SUM('Step 1'!L60:AI60)</f>
        <v>51684</v>
      </c>
      <c r="M60" s="10">
        <f>SUM('Step 1'!M60:AJ60)</f>
        <v>51703</v>
      </c>
    </row>
    <row r="61" spans="1:13" x14ac:dyDescent="0.2">
      <c r="A61" t="s">
        <v>58</v>
      </c>
      <c r="B61" s="10">
        <f>SUM('Step 1'!B61:Y61)</f>
        <v>10828</v>
      </c>
      <c r="C61" s="10">
        <f>SUM('Step 1'!C61:Z61)</f>
        <v>10845</v>
      </c>
      <c r="D61" s="10">
        <f>SUM('Step 1'!D61:AA61)</f>
        <v>10865</v>
      </c>
      <c r="E61" s="10">
        <f>SUM('Step 1'!E61:AB61)</f>
        <v>10879</v>
      </c>
      <c r="F61" s="10">
        <f>SUM('Step 1'!F61:AC61)</f>
        <v>10888</v>
      </c>
      <c r="G61" s="10">
        <f>SUM('Step 1'!G61:AD61)</f>
        <v>10888</v>
      </c>
      <c r="H61" s="10">
        <f>SUM('Step 1'!H61:AE61)</f>
        <v>10887</v>
      </c>
      <c r="I61" s="10">
        <f>SUM('Step 1'!I61:AF61)</f>
        <v>10892</v>
      </c>
      <c r="J61" s="10">
        <f>SUM('Step 1'!J61:AG61)</f>
        <v>10906</v>
      </c>
      <c r="K61" s="10">
        <f>SUM('Step 1'!K61:AH61)</f>
        <v>10919</v>
      </c>
      <c r="L61" s="10">
        <f>SUM('Step 1'!L61:AI61)</f>
        <v>10937</v>
      </c>
      <c r="M61" s="10">
        <f>SUM('Step 1'!M61:AJ61)</f>
        <v>10942</v>
      </c>
    </row>
    <row r="62" spans="1:13" x14ac:dyDescent="0.2">
      <c r="A62" t="s">
        <v>59</v>
      </c>
      <c r="B62" s="10">
        <f>SUM('Step 1'!B62:Y62)</f>
        <v>13632</v>
      </c>
      <c r="C62" s="10">
        <f>SUM('Step 1'!C62:Z62)</f>
        <v>13643</v>
      </c>
      <c r="D62" s="10">
        <f>SUM('Step 1'!D62:AA62)</f>
        <v>13652</v>
      </c>
      <c r="E62" s="10">
        <f>SUM('Step 1'!E62:AB62)</f>
        <v>13660</v>
      </c>
      <c r="F62" s="10">
        <f>SUM('Step 1'!F62:AC62)</f>
        <v>13664</v>
      </c>
      <c r="G62" s="10">
        <f>SUM('Step 1'!G62:AD62)</f>
        <v>13671</v>
      </c>
      <c r="H62" s="10">
        <f>SUM('Step 1'!H62:AE62)</f>
        <v>13668</v>
      </c>
      <c r="I62" s="10">
        <f>SUM('Step 1'!I62:AF62)</f>
        <v>13673</v>
      </c>
      <c r="J62" s="10">
        <f>SUM('Step 1'!J62:AG62)</f>
        <v>13662</v>
      </c>
      <c r="K62" s="10">
        <f>SUM('Step 1'!K62:AH62)</f>
        <v>13649</v>
      </c>
      <c r="L62" s="10">
        <f>SUM('Step 1'!L62:AI62)</f>
        <v>13637</v>
      </c>
      <c r="M62" s="10">
        <f>SUM('Step 1'!M62:AJ62)</f>
        <v>13623</v>
      </c>
    </row>
    <row r="63" spans="1:13" x14ac:dyDescent="0.2">
      <c r="A63" t="s">
        <v>60</v>
      </c>
      <c r="B63" s="10">
        <f>SUM('Step 1'!B63:Y63)</f>
        <v>34326</v>
      </c>
      <c r="C63" s="10">
        <f>SUM('Step 1'!C63:Z63)</f>
        <v>34344</v>
      </c>
      <c r="D63" s="10">
        <f>SUM('Step 1'!D63:AA63)</f>
        <v>34359</v>
      </c>
      <c r="E63" s="10">
        <f>SUM('Step 1'!E63:AB63)</f>
        <v>34364</v>
      </c>
      <c r="F63" s="10">
        <f>SUM('Step 1'!F63:AC63)</f>
        <v>34378</v>
      </c>
      <c r="G63" s="10">
        <f>SUM('Step 1'!G63:AD63)</f>
        <v>34406</v>
      </c>
      <c r="H63" s="10">
        <f>SUM('Step 1'!H63:AE63)</f>
        <v>34428</v>
      </c>
      <c r="I63" s="10">
        <f>SUM('Step 1'!I63:AF63)</f>
        <v>34432</v>
      </c>
      <c r="J63" s="10">
        <f>SUM('Step 1'!J63:AG63)</f>
        <v>34423</v>
      </c>
      <c r="K63" s="10">
        <f>SUM('Step 1'!K63:AH63)</f>
        <v>34408</v>
      </c>
      <c r="L63" s="10">
        <f>SUM('Step 1'!L63:AI63)</f>
        <v>34382</v>
      </c>
      <c r="M63" s="10">
        <f>SUM('Step 1'!M63:AJ63)</f>
        <v>34355</v>
      </c>
    </row>
    <row r="64" spans="1:13" x14ac:dyDescent="0.2">
      <c r="A64" t="s">
        <v>61</v>
      </c>
      <c r="B64" s="10">
        <f>SUM('Step 1'!B64:Y64)</f>
        <v>13873</v>
      </c>
      <c r="C64" s="10">
        <f>SUM('Step 1'!C64:Z64)</f>
        <v>13904</v>
      </c>
      <c r="D64" s="10">
        <f>SUM('Step 1'!D64:AA64)</f>
        <v>13949</v>
      </c>
      <c r="E64" s="10">
        <f>SUM('Step 1'!E64:AB64)</f>
        <v>13974</v>
      </c>
      <c r="F64" s="10">
        <f>SUM('Step 1'!F64:AC64)</f>
        <v>13987</v>
      </c>
      <c r="G64" s="10">
        <f>SUM('Step 1'!G64:AD64)</f>
        <v>13999</v>
      </c>
      <c r="H64" s="10">
        <f>SUM('Step 1'!H64:AE64)</f>
        <v>14002</v>
      </c>
      <c r="I64" s="10">
        <f>SUM('Step 1'!I64:AF64)</f>
        <v>14008</v>
      </c>
      <c r="J64" s="10">
        <f>SUM('Step 1'!J64:AG64)</f>
        <v>13995</v>
      </c>
      <c r="K64" s="10">
        <f>SUM('Step 1'!K64:AH64)</f>
        <v>13968</v>
      </c>
      <c r="L64" s="10">
        <f>SUM('Step 1'!L64:AI64)</f>
        <v>13936</v>
      </c>
      <c r="M64" s="10">
        <f>SUM('Step 1'!M64:AJ64)</f>
        <v>13940</v>
      </c>
    </row>
    <row r="65" spans="1:13" x14ac:dyDescent="0.2">
      <c r="A65" t="s">
        <v>62</v>
      </c>
      <c r="B65" s="10">
        <f>SUM('Step 1'!B65:Y65)</f>
        <v>15507</v>
      </c>
      <c r="C65" s="10">
        <f>SUM('Step 1'!C65:Z65)</f>
        <v>15535</v>
      </c>
      <c r="D65" s="10">
        <f>SUM('Step 1'!D65:AA65)</f>
        <v>15551</v>
      </c>
      <c r="E65" s="10">
        <f>SUM('Step 1'!E65:AB65)</f>
        <v>15559</v>
      </c>
      <c r="F65" s="10">
        <f>SUM('Step 1'!F65:AC65)</f>
        <v>15559</v>
      </c>
      <c r="G65" s="10">
        <f>SUM('Step 1'!G65:AD65)</f>
        <v>15558</v>
      </c>
      <c r="H65" s="10">
        <f>SUM('Step 1'!H65:AE65)</f>
        <v>15554</v>
      </c>
      <c r="I65" s="10">
        <f>SUM('Step 1'!I65:AF65)</f>
        <v>15557</v>
      </c>
      <c r="J65" s="10">
        <f>SUM('Step 1'!J65:AG65)</f>
        <v>15569</v>
      </c>
      <c r="K65" s="10">
        <f>SUM('Step 1'!K65:AH65)</f>
        <v>15570</v>
      </c>
      <c r="L65" s="10">
        <f>SUM('Step 1'!L65:AI65)</f>
        <v>15582</v>
      </c>
      <c r="M65" s="10">
        <f>SUM('Step 1'!M65:AJ65)</f>
        <v>15587</v>
      </c>
    </row>
    <row r="66" spans="1:13" x14ac:dyDescent="0.2">
      <c r="A66" t="s">
        <v>63</v>
      </c>
      <c r="B66" s="10">
        <f>SUM('Step 1'!B66:Y66)</f>
        <v>53740</v>
      </c>
      <c r="C66" s="10">
        <f>SUM('Step 1'!C66:Z66)</f>
        <v>53752</v>
      </c>
      <c r="D66" s="10">
        <f>SUM('Step 1'!D66:AA66)</f>
        <v>53774</v>
      </c>
      <c r="E66" s="10">
        <f>SUM('Step 1'!E66:AB66)</f>
        <v>53784</v>
      </c>
      <c r="F66" s="10">
        <f>SUM('Step 1'!F66:AC66)</f>
        <v>53805</v>
      </c>
      <c r="G66" s="10">
        <f>SUM('Step 1'!G66:AD66)</f>
        <v>53839</v>
      </c>
      <c r="H66" s="10">
        <f>SUM('Step 1'!H66:AE66)</f>
        <v>53870</v>
      </c>
      <c r="I66" s="10">
        <f>SUM('Step 1'!I66:AF66)</f>
        <v>53894</v>
      </c>
      <c r="J66" s="10">
        <f>SUM('Step 1'!J66:AG66)</f>
        <v>53890</v>
      </c>
      <c r="K66" s="10">
        <f>SUM('Step 1'!K66:AH66)</f>
        <v>53860</v>
      </c>
      <c r="L66" s="10">
        <f>SUM('Step 1'!L66:AI66)</f>
        <v>53822</v>
      </c>
      <c r="M66" s="10">
        <f>SUM('Step 1'!M66:AJ66)</f>
        <v>53789</v>
      </c>
    </row>
    <row r="67" spans="1:13" x14ac:dyDescent="0.2">
      <c r="A67" t="s">
        <v>64</v>
      </c>
      <c r="B67" s="10">
        <f>SUM('Step 1'!B67:Y67)</f>
        <v>38836</v>
      </c>
      <c r="C67" s="10">
        <f>SUM('Step 1'!C67:Z67)</f>
        <v>38867</v>
      </c>
      <c r="D67" s="10">
        <f>SUM('Step 1'!D67:AA67)</f>
        <v>38906</v>
      </c>
      <c r="E67" s="10">
        <f>SUM('Step 1'!E67:AB67)</f>
        <v>38919</v>
      </c>
      <c r="F67" s="10">
        <f>SUM('Step 1'!F67:AC67)</f>
        <v>38943</v>
      </c>
      <c r="G67" s="10">
        <f>SUM('Step 1'!G67:AD67)</f>
        <v>38971</v>
      </c>
      <c r="H67" s="10">
        <f>SUM('Step 1'!H67:AE67)</f>
        <v>39000</v>
      </c>
      <c r="I67" s="10">
        <f>SUM('Step 1'!I67:AF67)</f>
        <v>39023</v>
      </c>
      <c r="J67" s="10">
        <f>SUM('Step 1'!J67:AG67)</f>
        <v>39028</v>
      </c>
      <c r="K67" s="10">
        <f>SUM('Step 1'!K67:AH67)</f>
        <v>39034</v>
      </c>
      <c r="L67" s="10">
        <f>SUM('Step 1'!L67:AI67)</f>
        <v>39036</v>
      </c>
      <c r="M67" s="10">
        <f>SUM('Step 1'!M67:AJ67)</f>
        <v>39051</v>
      </c>
    </row>
    <row r="68" spans="1:13" x14ac:dyDescent="0.2">
      <c r="A68" t="s">
        <v>65</v>
      </c>
      <c r="B68" s="10">
        <f>SUM('Step 1'!B68:Y68)</f>
        <v>94461</v>
      </c>
      <c r="C68" s="10">
        <f>SUM('Step 1'!C68:Z68)</f>
        <v>94628</v>
      </c>
      <c r="D68" s="10">
        <f>SUM('Step 1'!D68:AA68)</f>
        <v>94769</v>
      </c>
      <c r="E68" s="10">
        <f>SUM('Step 1'!E68:AB68)</f>
        <v>94928</v>
      </c>
      <c r="F68" s="10">
        <f>SUM('Step 1'!F68:AC68)</f>
        <v>95030</v>
      </c>
      <c r="G68" s="10">
        <f>SUM('Step 1'!G68:AD68)</f>
        <v>95113</v>
      </c>
      <c r="H68" s="10">
        <f>SUM('Step 1'!H68:AE68)</f>
        <v>95223</v>
      </c>
      <c r="I68" s="10">
        <f>SUM('Step 1'!I68:AF68)</f>
        <v>95358</v>
      </c>
      <c r="J68" s="10">
        <f>SUM('Step 1'!J68:AG68)</f>
        <v>95446</v>
      </c>
      <c r="K68" s="10">
        <f>SUM('Step 1'!K68:AH68)</f>
        <v>95529</v>
      </c>
      <c r="L68" s="10">
        <f>SUM('Step 1'!L68:AI68)</f>
        <v>95253</v>
      </c>
      <c r="M68" s="10">
        <f>SUM('Step 1'!M68:AJ68)</f>
        <v>95328</v>
      </c>
    </row>
    <row r="69" spans="1:13" x14ac:dyDescent="0.2">
      <c r="A69" t="s">
        <v>66</v>
      </c>
      <c r="B69" s="10">
        <f>SUM('Step 1'!B69:Y69)</f>
        <v>22930</v>
      </c>
      <c r="C69" s="10">
        <f>SUM('Step 1'!C69:Z69)</f>
        <v>22905</v>
      </c>
      <c r="D69" s="10">
        <f>SUM('Step 1'!D69:AA69)</f>
        <v>22865</v>
      </c>
      <c r="E69" s="10">
        <f>SUM('Step 1'!E69:AB69)</f>
        <v>22826</v>
      </c>
      <c r="F69" s="10">
        <f>SUM('Step 1'!F69:AC69)</f>
        <v>22798</v>
      </c>
      <c r="G69" s="10">
        <f>SUM('Step 1'!G69:AD69)</f>
        <v>22767</v>
      </c>
      <c r="H69" s="10">
        <f>SUM('Step 1'!H69:AE69)</f>
        <v>22736</v>
      </c>
      <c r="I69" s="10">
        <f>SUM('Step 1'!I69:AF69)</f>
        <v>22728</v>
      </c>
      <c r="J69" s="10">
        <f>SUM('Step 1'!J69:AG69)</f>
        <v>22687</v>
      </c>
      <c r="K69" s="10">
        <f>SUM('Step 1'!K69:AH69)</f>
        <v>22640</v>
      </c>
      <c r="L69" s="10">
        <f>SUM('Step 1'!L69:AI69)</f>
        <v>22612</v>
      </c>
      <c r="M69" s="10">
        <f>SUM('Step 1'!M69:AJ69)</f>
        <v>22592</v>
      </c>
    </row>
    <row r="70" spans="1:13" x14ac:dyDescent="0.2">
      <c r="A70" t="s">
        <v>67</v>
      </c>
      <c r="B70" s="10">
        <f>SUM('Step 1'!B70:Y70)</f>
        <v>32078</v>
      </c>
      <c r="C70" s="10">
        <f>SUM('Step 1'!C70:Z70)</f>
        <v>32045</v>
      </c>
      <c r="D70" s="10">
        <f>SUM('Step 1'!D70:AA70)</f>
        <v>32022</v>
      </c>
      <c r="E70" s="10">
        <f>SUM('Step 1'!E70:AB70)</f>
        <v>31995</v>
      </c>
      <c r="F70" s="10">
        <f>SUM('Step 1'!F70:AC70)</f>
        <v>31983</v>
      </c>
      <c r="G70" s="10">
        <f>SUM('Step 1'!G70:AD70)</f>
        <v>31978</v>
      </c>
      <c r="H70" s="10">
        <f>SUM('Step 1'!H70:AE70)</f>
        <v>31964</v>
      </c>
      <c r="I70" s="10">
        <f>SUM('Step 1'!I70:AF70)</f>
        <v>31988</v>
      </c>
      <c r="J70" s="10">
        <f>SUM('Step 1'!J70:AG70)</f>
        <v>31989</v>
      </c>
      <c r="K70" s="10">
        <f>SUM('Step 1'!K70:AH70)</f>
        <v>31970</v>
      </c>
      <c r="L70" s="10">
        <f>SUM('Step 1'!L70:AI70)</f>
        <v>31949</v>
      </c>
      <c r="M70" s="10">
        <f>SUM('Step 1'!M70:AJ70)</f>
        <v>31923</v>
      </c>
    </row>
    <row r="71" spans="1:13" x14ac:dyDescent="0.2">
      <c r="A71" t="s">
        <v>68</v>
      </c>
      <c r="B71" s="10">
        <f>SUM('Step 1'!B71:Y71)</f>
        <v>16967</v>
      </c>
      <c r="C71" s="10">
        <f>SUM('Step 1'!C71:Z71)</f>
        <v>16983</v>
      </c>
      <c r="D71" s="10">
        <f>SUM('Step 1'!D71:AA71)</f>
        <v>16997</v>
      </c>
      <c r="E71" s="10">
        <f>SUM('Step 1'!E71:AB71)</f>
        <v>17013</v>
      </c>
      <c r="F71" s="10">
        <f>SUM('Step 1'!F71:AC71)</f>
        <v>17038</v>
      </c>
      <c r="G71" s="10">
        <f>SUM('Step 1'!G71:AD71)</f>
        <v>17066</v>
      </c>
      <c r="H71" s="10">
        <f>SUM('Step 1'!H71:AE71)</f>
        <v>17094</v>
      </c>
      <c r="I71" s="10">
        <f>SUM('Step 1'!I71:AF71)</f>
        <v>17125</v>
      </c>
      <c r="J71" s="10">
        <f>SUM('Step 1'!J71:AG71)</f>
        <v>17164</v>
      </c>
      <c r="K71" s="10">
        <f>SUM('Step 1'!K71:AH71)</f>
        <v>17195</v>
      </c>
      <c r="L71" s="10">
        <f>SUM('Step 1'!L71:AI71)</f>
        <v>17225</v>
      </c>
      <c r="M71" s="10">
        <f>SUM('Step 1'!M71:AJ71)</f>
        <v>17255</v>
      </c>
    </row>
    <row r="72" spans="1:13" x14ac:dyDescent="0.2">
      <c r="A72" t="s">
        <v>69</v>
      </c>
      <c r="B72" s="10">
        <f>SUM('Step 1'!B72:Y72)</f>
        <v>18922</v>
      </c>
      <c r="C72" s="10">
        <f>SUM('Step 1'!C72:Z72)</f>
        <v>18932</v>
      </c>
      <c r="D72" s="10">
        <f>SUM('Step 1'!D72:AA72)</f>
        <v>18948</v>
      </c>
      <c r="E72" s="10">
        <f>SUM('Step 1'!E72:AB72)</f>
        <v>18952</v>
      </c>
      <c r="F72" s="10">
        <f>SUM('Step 1'!F72:AC72)</f>
        <v>18946</v>
      </c>
      <c r="G72" s="10">
        <f>SUM('Step 1'!G72:AD72)</f>
        <v>18945</v>
      </c>
      <c r="H72" s="10">
        <f>SUM('Step 1'!H72:AE72)</f>
        <v>18932</v>
      </c>
      <c r="I72" s="10">
        <f>SUM('Step 1'!I72:AF72)</f>
        <v>18927</v>
      </c>
      <c r="J72" s="10">
        <f>SUM('Step 1'!J72:AG72)</f>
        <v>18909</v>
      </c>
      <c r="K72" s="10">
        <f>SUM('Step 1'!K72:AH72)</f>
        <v>18880</v>
      </c>
      <c r="L72" s="10">
        <f>SUM('Step 1'!L72:AI72)</f>
        <v>18853</v>
      </c>
      <c r="M72" s="10">
        <f>SUM('Step 1'!M72:AJ72)</f>
        <v>18847</v>
      </c>
    </row>
    <row r="73" spans="1:13" x14ac:dyDescent="0.2">
      <c r="A73" t="s">
        <v>70</v>
      </c>
      <c r="B73" s="10">
        <f>SUM('Step 1'!B73:Y73)</f>
        <v>3927771</v>
      </c>
      <c r="C73" s="10">
        <f>SUM('Step 1'!C73:Z73)</f>
        <v>3933779</v>
      </c>
      <c r="D73" s="10">
        <f>SUM('Step 1'!D73:AA73)</f>
        <v>3938706</v>
      </c>
      <c r="E73" s="10">
        <f>SUM('Step 1'!E73:AB73)</f>
        <v>3944402</v>
      </c>
      <c r="F73" s="10">
        <f>SUM('Step 1'!F73:AC73)</f>
        <v>3950246</v>
      </c>
      <c r="G73" s="10">
        <f>SUM('Step 1'!G73:AD73)</f>
        <v>3956741</v>
      </c>
      <c r="H73" s="10">
        <f>SUM('Step 1'!H73:AE73)</f>
        <v>3963632</v>
      </c>
      <c r="I73" s="10">
        <f>SUM('Step 1'!I73:AF73)</f>
        <v>3970402</v>
      </c>
      <c r="J73" s="10">
        <f>SUM('Step 1'!J73:AG73)</f>
        <v>3976642</v>
      </c>
      <c r="K73" s="10">
        <f>SUM('Step 1'!K73:AH73)</f>
        <v>3981381</v>
      </c>
      <c r="L73" s="10">
        <f>SUM('Step 1'!L73:AI73)</f>
        <v>3985388</v>
      </c>
      <c r="M73" s="10">
        <f>SUM('Step 1'!M73:AJ73)</f>
        <v>3988637</v>
      </c>
    </row>
    <row r="74" spans="1:13" x14ac:dyDescent="0.2">
      <c r="A74" t="s">
        <v>71</v>
      </c>
      <c r="B74" s="10">
        <f>SUM('Step 1'!B74:Y74)</f>
        <v>100484</v>
      </c>
      <c r="C74" s="10">
        <f>SUM('Step 1'!C74:Z74)</f>
        <v>100657</v>
      </c>
      <c r="D74" s="10">
        <f>SUM('Step 1'!D74:AA74)</f>
        <v>100796</v>
      </c>
      <c r="E74" s="10">
        <f>SUM('Step 1'!E74:AB74)</f>
        <v>100962</v>
      </c>
      <c r="F74" s="10">
        <f>SUM('Step 1'!F74:AC74)</f>
        <v>101119</v>
      </c>
      <c r="G74" s="10">
        <f>SUM('Step 1'!G74:AD74)</f>
        <v>101288</v>
      </c>
      <c r="H74" s="10">
        <f>SUM('Step 1'!H74:AE74)</f>
        <v>101480</v>
      </c>
      <c r="I74" s="10">
        <f>SUM('Step 1'!I74:AF74)</f>
        <v>101656</v>
      </c>
      <c r="J74" s="10">
        <f>SUM('Step 1'!J74:AG74)</f>
        <v>101820</v>
      </c>
      <c r="K74" s="10">
        <f>SUM('Step 1'!K74:AH74)</f>
        <v>101935</v>
      </c>
      <c r="L74" s="10">
        <f>SUM('Step 1'!L74:AI74)</f>
        <v>102049</v>
      </c>
      <c r="M74" s="10">
        <f>SUM('Step 1'!M74:AJ74)</f>
        <v>102147</v>
      </c>
    </row>
    <row r="75" spans="1:13" x14ac:dyDescent="0.2">
      <c r="A75" t="s">
        <v>72</v>
      </c>
      <c r="B75" s="10">
        <f>SUM('Step 1'!B75:Y75)</f>
        <v>19076</v>
      </c>
      <c r="C75" s="10">
        <f>SUM('Step 1'!C75:Z75)</f>
        <v>19092</v>
      </c>
      <c r="D75" s="10">
        <f>SUM('Step 1'!D75:AA75)</f>
        <v>19119</v>
      </c>
      <c r="E75" s="10">
        <f>SUM('Step 1'!E75:AB75)</f>
        <v>19149</v>
      </c>
      <c r="F75" s="10">
        <f>SUM('Step 1'!F75:AC75)</f>
        <v>19173</v>
      </c>
      <c r="G75" s="10">
        <f>SUM('Step 1'!G75:AD75)</f>
        <v>19186</v>
      </c>
      <c r="H75" s="10">
        <f>SUM('Step 1'!H75:AE75)</f>
        <v>19199</v>
      </c>
      <c r="I75" s="10">
        <f>SUM('Step 1'!I75:AF75)</f>
        <v>19216</v>
      </c>
      <c r="J75" s="10">
        <f>SUM('Step 1'!J75:AG75)</f>
        <v>19229</v>
      </c>
      <c r="K75" s="10">
        <f>SUM('Step 1'!K75:AH75)</f>
        <v>19240</v>
      </c>
      <c r="L75" s="10">
        <f>SUM('Step 1'!L75:AI75)</f>
        <v>19238</v>
      </c>
      <c r="M75" s="10">
        <f>SUM('Step 1'!M75:AJ75)</f>
        <v>19232</v>
      </c>
    </row>
    <row r="76" spans="1:13" x14ac:dyDescent="0.2">
      <c r="A76" t="s">
        <v>73</v>
      </c>
      <c r="B76" s="10">
        <f>SUM('Step 1'!B76:Y76)</f>
        <v>20338</v>
      </c>
      <c r="C76" s="10">
        <f>SUM('Step 1'!C76:Z76)</f>
        <v>20352</v>
      </c>
      <c r="D76" s="10">
        <f>SUM('Step 1'!D76:AA76)</f>
        <v>20376</v>
      </c>
      <c r="E76" s="10">
        <f>SUM('Step 1'!E76:AB76)</f>
        <v>20387</v>
      </c>
      <c r="F76" s="10">
        <f>SUM('Step 1'!F76:AC76)</f>
        <v>20394</v>
      </c>
      <c r="G76" s="10">
        <f>SUM('Step 1'!G76:AD76)</f>
        <v>20399</v>
      </c>
      <c r="H76" s="10">
        <f>SUM('Step 1'!H76:AE76)</f>
        <v>20390</v>
      </c>
      <c r="I76" s="10">
        <f>SUM('Step 1'!I76:AF76)</f>
        <v>20384</v>
      </c>
      <c r="J76" s="10">
        <f>SUM('Step 1'!J76:AG76)</f>
        <v>20376</v>
      </c>
      <c r="K76" s="10">
        <f>SUM('Step 1'!K76:AH76)</f>
        <v>20368</v>
      </c>
      <c r="L76" s="10">
        <f>SUM('Step 1'!L76:AI76)</f>
        <v>20355</v>
      </c>
      <c r="M76" s="10">
        <f>SUM('Step 1'!M76:AJ76)</f>
        <v>20350</v>
      </c>
    </row>
    <row r="77" spans="1:13" x14ac:dyDescent="0.2">
      <c r="A77" t="s">
        <v>74</v>
      </c>
      <c r="B77" s="10">
        <f>SUM('Step 1'!B77:Y77)</f>
        <v>28065</v>
      </c>
      <c r="C77" s="10">
        <f>SUM('Step 1'!C77:Z77)</f>
        <v>28102</v>
      </c>
      <c r="D77" s="10">
        <f>SUM('Step 1'!D77:AA77)</f>
        <v>28140</v>
      </c>
      <c r="E77" s="10">
        <f>SUM('Step 1'!E77:AB77)</f>
        <v>28181</v>
      </c>
      <c r="F77" s="10">
        <f>SUM('Step 1'!F77:AC77)</f>
        <v>28224</v>
      </c>
      <c r="G77" s="10">
        <f>SUM('Step 1'!G77:AD77)</f>
        <v>28265</v>
      </c>
      <c r="H77" s="10">
        <f>SUM('Step 1'!H77:AE77)</f>
        <v>28319</v>
      </c>
      <c r="I77" s="10">
        <f>SUM('Step 1'!I77:AF77)</f>
        <v>28367</v>
      </c>
      <c r="J77" s="10">
        <f>SUM('Step 1'!J77:AG77)</f>
        <v>28421</v>
      </c>
      <c r="K77" s="10">
        <f>SUM('Step 1'!K77:AH77)</f>
        <v>28457</v>
      </c>
      <c r="L77" s="10">
        <f>SUM('Step 1'!L77:AI77)</f>
        <v>28498</v>
      </c>
      <c r="M77" s="10">
        <f>SUM('Step 1'!M77:AJ77)</f>
        <v>28539</v>
      </c>
    </row>
    <row r="78" spans="1:13" x14ac:dyDescent="0.2">
      <c r="A78" t="s">
        <v>75</v>
      </c>
      <c r="B78" s="10">
        <f>SUM('Step 1'!B78:Y78)</f>
        <v>22739</v>
      </c>
      <c r="C78" s="10">
        <f>SUM('Step 1'!C78:Z78)</f>
        <v>22736</v>
      </c>
      <c r="D78" s="10">
        <f>SUM('Step 1'!D78:AA78)</f>
        <v>22742</v>
      </c>
      <c r="E78" s="10">
        <f>SUM('Step 1'!E78:AB78)</f>
        <v>22749</v>
      </c>
      <c r="F78" s="10">
        <f>SUM('Step 1'!F78:AC78)</f>
        <v>22771</v>
      </c>
      <c r="G78" s="10">
        <f>SUM('Step 1'!G78:AD78)</f>
        <v>22780</v>
      </c>
      <c r="H78" s="10">
        <f>SUM('Step 1'!H78:AE78)</f>
        <v>22787</v>
      </c>
      <c r="I78" s="10">
        <f>SUM('Step 1'!I78:AF78)</f>
        <v>22807</v>
      </c>
      <c r="J78" s="10">
        <f>SUM('Step 1'!J78:AG78)</f>
        <v>22810</v>
      </c>
      <c r="K78" s="10">
        <f>SUM('Step 1'!K78:AH78)</f>
        <v>22815</v>
      </c>
      <c r="L78" s="10">
        <f>SUM('Step 1'!L78:AI78)</f>
        <v>22803</v>
      </c>
      <c r="M78" s="10">
        <f>SUM('Step 1'!M78:AJ78)</f>
        <v>22790</v>
      </c>
    </row>
    <row r="79" spans="1:13" x14ac:dyDescent="0.2">
      <c r="A79" t="s">
        <v>76</v>
      </c>
      <c r="B79" s="10">
        <f>SUM('Step 1'!B79:Y79)</f>
        <v>21365</v>
      </c>
      <c r="C79" s="10">
        <f>SUM('Step 1'!C79:Z79)</f>
        <v>21404</v>
      </c>
      <c r="D79" s="10">
        <f>SUM('Step 1'!D79:AA79)</f>
        <v>21444</v>
      </c>
      <c r="E79" s="10">
        <f>SUM('Step 1'!E79:AB79)</f>
        <v>21462</v>
      </c>
      <c r="F79" s="10">
        <f>SUM('Step 1'!F79:AC79)</f>
        <v>21474</v>
      </c>
      <c r="G79" s="10">
        <f>SUM('Step 1'!G79:AD79)</f>
        <v>21486</v>
      </c>
      <c r="H79" s="10">
        <f>SUM('Step 1'!H79:AE79)</f>
        <v>21492</v>
      </c>
      <c r="I79" s="10">
        <f>SUM('Step 1'!I79:AF79)</f>
        <v>21487</v>
      </c>
      <c r="J79" s="10">
        <f>SUM('Step 1'!J79:AG79)</f>
        <v>21490</v>
      </c>
      <c r="K79" s="10">
        <f>SUM('Step 1'!K79:AH79)</f>
        <v>21489</v>
      </c>
      <c r="L79" s="10">
        <f>SUM('Step 1'!L79:AI79)</f>
        <v>21495</v>
      </c>
      <c r="M79" s="10">
        <f>SUM('Step 1'!M79:AJ79)</f>
        <v>21492</v>
      </c>
    </row>
    <row r="80" spans="1:13" x14ac:dyDescent="0.2">
      <c r="A80" t="s">
        <v>77</v>
      </c>
      <c r="B80" s="10">
        <f>SUM('Step 1'!B80:Y80)</f>
        <v>13636</v>
      </c>
      <c r="C80" s="10">
        <f>SUM('Step 1'!C80:Z80)</f>
        <v>13653</v>
      </c>
      <c r="D80" s="10">
        <f>SUM('Step 1'!D80:AA80)</f>
        <v>13670</v>
      </c>
      <c r="E80" s="10">
        <f>SUM('Step 1'!E80:AB80)</f>
        <v>13693</v>
      </c>
      <c r="F80" s="10">
        <f>SUM('Step 1'!F80:AC80)</f>
        <v>13708</v>
      </c>
      <c r="G80" s="10">
        <f>SUM('Step 1'!G80:AD80)</f>
        <v>13720</v>
      </c>
      <c r="H80" s="10">
        <f>SUM('Step 1'!H80:AE80)</f>
        <v>13733</v>
      </c>
      <c r="I80" s="10">
        <f>SUM('Step 1'!I80:AF80)</f>
        <v>13749</v>
      </c>
      <c r="J80" s="10">
        <f>SUM('Step 1'!J80:AG80)</f>
        <v>13761</v>
      </c>
      <c r="K80" s="10">
        <f>SUM('Step 1'!K80:AH80)</f>
        <v>13772</v>
      </c>
      <c r="L80" s="10">
        <f>SUM('Step 1'!L80:AI80)</f>
        <v>13732</v>
      </c>
      <c r="M80" s="10">
        <f>SUM('Step 1'!M80:AJ80)</f>
        <v>13743</v>
      </c>
    </row>
    <row r="81" spans="1:13" x14ac:dyDescent="0.2">
      <c r="A81" t="s">
        <v>78</v>
      </c>
      <c r="B81" s="10">
        <f>SUM('Step 1'!B81:Y81)</f>
        <v>40818</v>
      </c>
      <c r="C81" s="10">
        <f>SUM('Step 1'!C81:Z81)</f>
        <v>40854</v>
      </c>
      <c r="D81" s="10">
        <f>SUM('Step 1'!D81:AA81)</f>
        <v>40913</v>
      </c>
      <c r="E81" s="10">
        <f>SUM('Step 1'!E81:AB81)</f>
        <v>40969</v>
      </c>
      <c r="F81" s="10">
        <f>SUM('Step 1'!F81:AC81)</f>
        <v>41015</v>
      </c>
      <c r="G81" s="10">
        <f>SUM('Step 1'!G81:AD81)</f>
        <v>41060</v>
      </c>
      <c r="H81" s="10">
        <f>SUM('Step 1'!H81:AE81)</f>
        <v>41092</v>
      </c>
      <c r="I81" s="10">
        <f>SUM('Step 1'!I81:AF81)</f>
        <v>41138</v>
      </c>
      <c r="J81" s="10">
        <f>SUM('Step 1'!J81:AG81)</f>
        <v>41123</v>
      </c>
      <c r="K81" s="10">
        <f>SUM('Step 1'!K81:AH81)</f>
        <v>41160</v>
      </c>
      <c r="L81" s="10">
        <f>SUM('Step 1'!L81:AI81)</f>
        <v>41169</v>
      </c>
      <c r="M81" s="10">
        <f>SUM('Step 1'!M81:AJ81)</f>
        <v>41161</v>
      </c>
    </row>
    <row r="82" spans="1:13" x14ac:dyDescent="0.2">
      <c r="A82" t="s">
        <v>79</v>
      </c>
      <c r="B82" s="10">
        <f>SUM('Step 1'!B82:Y82)</f>
        <v>25266</v>
      </c>
      <c r="C82" s="10">
        <f>SUM('Step 1'!C82:Z82)</f>
        <v>25262</v>
      </c>
      <c r="D82" s="10">
        <f>SUM('Step 1'!D82:AA82)</f>
        <v>25269</v>
      </c>
      <c r="E82" s="10">
        <f>SUM('Step 1'!E82:AB82)</f>
        <v>25273</v>
      </c>
      <c r="F82" s="10">
        <f>SUM('Step 1'!F82:AC82)</f>
        <v>25273</v>
      </c>
      <c r="G82" s="10">
        <f>SUM('Step 1'!G82:AD82)</f>
        <v>25271</v>
      </c>
      <c r="H82" s="10">
        <f>SUM('Step 1'!H82:AE82)</f>
        <v>25255</v>
      </c>
      <c r="I82" s="10">
        <f>SUM('Step 1'!I82:AF82)</f>
        <v>25249</v>
      </c>
      <c r="J82" s="10">
        <f>SUM('Step 1'!J82:AG82)</f>
        <v>25267</v>
      </c>
      <c r="K82" s="10">
        <f>SUM('Step 1'!K82:AH82)</f>
        <v>25266</v>
      </c>
      <c r="L82" s="10">
        <f>SUM('Step 1'!L82:AI82)</f>
        <v>25252</v>
      </c>
      <c r="M82" s="10">
        <f>SUM('Step 1'!M82:AJ82)</f>
        <v>25254</v>
      </c>
    </row>
    <row r="83" spans="1:13" x14ac:dyDescent="0.2">
      <c r="A83" t="s">
        <v>80</v>
      </c>
      <c r="B83" s="10">
        <f>SUM('Step 1'!B83:Y83)</f>
        <v>13550</v>
      </c>
      <c r="C83" s="10">
        <f>SUM('Step 1'!C83:Z83)</f>
        <v>13536</v>
      </c>
      <c r="D83" s="10">
        <f>SUM('Step 1'!D83:AA83)</f>
        <v>13533</v>
      </c>
      <c r="E83" s="10">
        <f>SUM('Step 1'!E83:AB83)</f>
        <v>13531</v>
      </c>
      <c r="F83" s="10">
        <f>SUM('Step 1'!F83:AC83)</f>
        <v>13519</v>
      </c>
      <c r="G83" s="10">
        <f>SUM('Step 1'!G83:AD83)</f>
        <v>13520</v>
      </c>
      <c r="H83" s="10">
        <f>SUM('Step 1'!H83:AE83)</f>
        <v>13521</v>
      </c>
      <c r="I83" s="10">
        <f>SUM('Step 1'!I83:AF83)</f>
        <v>13518</v>
      </c>
      <c r="J83" s="10">
        <f>SUM('Step 1'!J83:AG83)</f>
        <v>13519</v>
      </c>
      <c r="K83" s="10">
        <f>SUM('Step 1'!K83:AH83)</f>
        <v>13511</v>
      </c>
      <c r="L83" s="10">
        <f>SUM('Step 1'!L83:AI83)</f>
        <v>13503</v>
      </c>
      <c r="M83" s="10">
        <f>SUM('Step 1'!M83:AJ83)</f>
        <v>13493</v>
      </c>
    </row>
    <row r="84" spans="1:13" x14ac:dyDescent="0.2">
      <c r="A84" t="s">
        <v>81</v>
      </c>
      <c r="B84" s="10">
        <f>SUM('Step 1'!B84:Y84)</f>
        <v>282882</v>
      </c>
      <c r="C84" s="10">
        <f>SUM('Step 1'!C84:Z84)</f>
        <v>283378</v>
      </c>
      <c r="D84" s="10">
        <f>SUM('Step 1'!D84:AA84)</f>
        <v>283831</v>
      </c>
      <c r="E84" s="10">
        <f>SUM('Step 1'!E84:AB84)</f>
        <v>284306</v>
      </c>
      <c r="F84" s="10">
        <f>SUM('Step 1'!F84:AC84)</f>
        <v>284801</v>
      </c>
      <c r="G84" s="10">
        <f>SUM('Step 1'!G84:AD84)</f>
        <v>285345</v>
      </c>
      <c r="H84" s="10">
        <f>SUM('Step 1'!H84:AE84)</f>
        <v>285823</v>
      </c>
      <c r="I84" s="10">
        <f>SUM('Step 1'!I84:AF84)</f>
        <v>286295</v>
      </c>
      <c r="J84" s="10">
        <f>SUM('Step 1'!J84:AG84)</f>
        <v>286673</v>
      </c>
      <c r="K84" s="10">
        <f>SUM('Step 1'!K84:AH84)</f>
        <v>286871</v>
      </c>
      <c r="L84" s="10">
        <f>SUM('Step 1'!L84:AI84)</f>
        <v>287158</v>
      </c>
      <c r="M84" s="10">
        <f>SUM('Step 1'!M84:AJ84)</f>
        <v>287482</v>
      </c>
    </row>
    <row r="85" spans="1:13" x14ac:dyDescent="0.2">
      <c r="A85" t="s">
        <v>82</v>
      </c>
      <c r="B85" s="10">
        <f>SUM('Step 1'!B85:Y85)</f>
        <v>48789</v>
      </c>
      <c r="C85" s="10">
        <f>SUM('Step 1'!C85:Z85)</f>
        <v>48842</v>
      </c>
      <c r="D85" s="10">
        <f>SUM('Step 1'!D85:AA85)</f>
        <v>48911</v>
      </c>
      <c r="E85" s="10">
        <f>SUM('Step 1'!E85:AB85)</f>
        <v>48969</v>
      </c>
      <c r="F85" s="10">
        <f>SUM('Step 1'!F85:AC85)</f>
        <v>49000</v>
      </c>
      <c r="G85" s="10">
        <f>SUM('Step 1'!G85:AD85)</f>
        <v>49031</v>
      </c>
      <c r="H85" s="10">
        <f>SUM('Step 1'!H85:AE85)</f>
        <v>49054</v>
      </c>
      <c r="I85" s="10">
        <f>SUM('Step 1'!I85:AF85)</f>
        <v>49093</v>
      </c>
      <c r="J85" s="10">
        <f>SUM('Step 1'!J85:AG85)</f>
        <v>49068</v>
      </c>
      <c r="K85" s="10">
        <f>SUM('Step 1'!K85:AH85)</f>
        <v>49051</v>
      </c>
      <c r="L85" s="10">
        <f>SUM('Step 1'!L85:AI85)</f>
        <v>49041</v>
      </c>
      <c r="M85" s="10">
        <f>SUM('Step 1'!M85:AJ85)</f>
        <v>49026</v>
      </c>
    </row>
    <row r="86" spans="1:13" x14ac:dyDescent="0.2">
      <c r="A86" t="s">
        <v>83</v>
      </c>
      <c r="B86" s="10">
        <f>SUM('Step 1'!B86:Y86)</f>
        <v>222728</v>
      </c>
      <c r="C86" s="10">
        <f>SUM('Step 1'!C86:Z86)</f>
        <v>222978</v>
      </c>
      <c r="D86" s="10">
        <f>SUM('Step 1'!D86:AA86)</f>
        <v>223327</v>
      </c>
      <c r="E86" s="10">
        <f>SUM('Step 1'!E86:AB86)</f>
        <v>223605</v>
      </c>
      <c r="F86" s="10">
        <f>SUM('Step 1'!F86:AC86)</f>
        <v>223790</v>
      </c>
      <c r="G86" s="10">
        <f>SUM('Step 1'!G86:AD86)</f>
        <v>224006</v>
      </c>
      <c r="H86" s="10">
        <f>SUM('Step 1'!H86:AE86)</f>
        <v>224105</v>
      </c>
      <c r="I86" s="10">
        <f>SUM('Step 1'!I86:AF86)</f>
        <v>224304</v>
      </c>
      <c r="J86" s="10">
        <f>SUM('Step 1'!J86:AG86)</f>
        <v>224206</v>
      </c>
      <c r="K86" s="10">
        <f>SUM('Step 1'!K86:AH86)</f>
        <v>224196</v>
      </c>
      <c r="L86" s="10">
        <f>SUM('Step 1'!L86:AI86)</f>
        <v>224108</v>
      </c>
      <c r="M86" s="10">
        <f>SUM('Step 1'!M86:AJ86)</f>
        <v>224066</v>
      </c>
    </row>
    <row r="87" spans="1:13" x14ac:dyDescent="0.2">
      <c r="A87" t="s">
        <v>84</v>
      </c>
      <c r="B87" s="10">
        <f>SUM('Step 1'!B87:Y87)</f>
        <v>21938</v>
      </c>
      <c r="C87" s="10">
        <f>SUM('Step 1'!C87:Z87)</f>
        <v>21948</v>
      </c>
      <c r="D87" s="10">
        <f>SUM('Step 1'!D87:AA87)</f>
        <v>21963</v>
      </c>
      <c r="E87" s="10">
        <f>SUM('Step 1'!E87:AB87)</f>
        <v>21994</v>
      </c>
      <c r="F87" s="10">
        <f>SUM('Step 1'!F87:AC87)</f>
        <v>22026</v>
      </c>
      <c r="G87" s="10">
        <f>SUM('Step 1'!G87:AD87)</f>
        <v>22061</v>
      </c>
      <c r="H87" s="10">
        <f>SUM('Step 1'!H87:AE87)</f>
        <v>22090</v>
      </c>
      <c r="I87" s="10">
        <f>SUM('Step 1'!I87:AF87)</f>
        <v>22117</v>
      </c>
      <c r="J87" s="10">
        <f>SUM('Step 1'!J87:AG87)</f>
        <v>22128</v>
      </c>
      <c r="K87" s="10">
        <f>SUM('Step 1'!K87:AH87)</f>
        <v>22138</v>
      </c>
      <c r="L87" s="10">
        <f>SUM('Step 1'!L87:AI87)</f>
        <v>22144</v>
      </c>
      <c r="M87" s="10">
        <f>SUM('Step 1'!M87:AJ87)</f>
        <v>22146</v>
      </c>
    </row>
    <row r="88" spans="1:13" x14ac:dyDescent="0.2">
      <c r="A88" t="s">
        <v>85</v>
      </c>
      <c r="B88" s="10">
        <f>SUM('Step 1'!B88:Y88)</f>
        <v>56634</v>
      </c>
      <c r="C88" s="10">
        <f>SUM('Step 1'!C88:Z88)</f>
        <v>56740</v>
      </c>
      <c r="D88" s="10">
        <f>SUM('Step 1'!D88:AA88)</f>
        <v>56828</v>
      </c>
      <c r="E88" s="10">
        <f>SUM('Step 1'!E88:AB88)</f>
        <v>56917</v>
      </c>
      <c r="F88" s="10">
        <f>SUM('Step 1'!F88:AC88)</f>
        <v>57013</v>
      </c>
      <c r="G88" s="10">
        <f>SUM('Step 1'!G88:AD88)</f>
        <v>57121</v>
      </c>
      <c r="H88" s="10">
        <f>SUM('Step 1'!H88:AE88)</f>
        <v>57231</v>
      </c>
      <c r="I88" s="10">
        <f>SUM('Step 1'!I88:AF88)</f>
        <v>57336</v>
      </c>
      <c r="J88" s="10">
        <f>SUM('Step 1'!J88:AG88)</f>
        <v>57435</v>
      </c>
      <c r="K88" s="10">
        <f>SUM('Step 1'!K88:AH88)</f>
        <v>57528</v>
      </c>
      <c r="L88" s="10">
        <f>SUM('Step 1'!L88:AI88)</f>
        <v>57611</v>
      </c>
      <c r="M88" s="10">
        <f>SUM('Step 1'!M88:AJ88)</f>
        <v>57679</v>
      </c>
    </row>
    <row r="89" spans="1:13" x14ac:dyDescent="0.2">
      <c r="A89" t="s">
        <v>86</v>
      </c>
      <c r="B89" s="10">
        <f>SUM('Step 1'!B89:Y89)</f>
        <v>15360</v>
      </c>
      <c r="C89" s="10">
        <f>SUM('Step 1'!C89:Z89)</f>
        <v>15395</v>
      </c>
      <c r="D89" s="10">
        <f>SUM('Step 1'!D89:AA89)</f>
        <v>15442</v>
      </c>
      <c r="E89" s="10">
        <f>SUM('Step 1'!E89:AB89)</f>
        <v>15470</v>
      </c>
      <c r="F89" s="10">
        <f>SUM('Step 1'!F89:AC89)</f>
        <v>15470</v>
      </c>
      <c r="G89" s="10">
        <f>SUM('Step 1'!G89:AD89)</f>
        <v>15463</v>
      </c>
      <c r="H89" s="10">
        <f>SUM('Step 1'!H89:AE89)</f>
        <v>15456</v>
      </c>
      <c r="I89" s="10">
        <f>SUM('Step 1'!I89:AF89)</f>
        <v>15466</v>
      </c>
      <c r="J89" s="10">
        <f>SUM('Step 1'!J89:AG89)</f>
        <v>15448</v>
      </c>
      <c r="K89" s="10">
        <f>SUM('Step 1'!K89:AH89)</f>
        <v>15401</v>
      </c>
      <c r="L89" s="10">
        <f>SUM('Step 1'!L89:AI89)</f>
        <v>15365</v>
      </c>
      <c r="M89" s="10">
        <f>SUM('Step 1'!M89:AJ89)</f>
        <v>15368</v>
      </c>
    </row>
    <row r="90" spans="1:13" x14ac:dyDescent="0.2">
      <c r="A90" t="s">
        <v>87</v>
      </c>
      <c r="B90" s="10">
        <f>SUM('Step 1'!B90:Y90)</f>
        <v>14884</v>
      </c>
      <c r="C90" s="10">
        <f>SUM('Step 1'!C90:Z90)</f>
        <v>14890</v>
      </c>
      <c r="D90" s="10">
        <f>SUM('Step 1'!D90:AA90)</f>
        <v>14914</v>
      </c>
      <c r="E90" s="10">
        <f>SUM('Step 1'!E90:AB90)</f>
        <v>14948</v>
      </c>
      <c r="F90" s="10">
        <f>SUM('Step 1'!F90:AC90)</f>
        <v>14978</v>
      </c>
      <c r="G90" s="10">
        <f>SUM('Step 1'!G90:AD90)</f>
        <v>15004</v>
      </c>
      <c r="H90" s="10">
        <f>SUM('Step 1'!H90:AE90)</f>
        <v>15009</v>
      </c>
      <c r="I90" s="10">
        <f>SUM('Step 1'!I90:AF90)</f>
        <v>15036</v>
      </c>
      <c r="J90" s="10">
        <f>SUM('Step 1'!J90:AG90)</f>
        <v>15041</v>
      </c>
      <c r="K90" s="10">
        <f>SUM('Step 1'!K90:AH90)</f>
        <v>15059</v>
      </c>
      <c r="L90" s="10">
        <f>SUM('Step 1'!L90:AI90)</f>
        <v>15086</v>
      </c>
      <c r="M90" s="10">
        <f>SUM('Step 1'!M90:AJ90)</f>
        <v>15108</v>
      </c>
    </row>
    <row r="91" spans="1:13" x14ac:dyDescent="0.2">
      <c r="A91" t="s">
        <v>88</v>
      </c>
      <c r="B91" s="10">
        <f>SUM('Step 1'!B91:Y91)</f>
        <v>13947</v>
      </c>
      <c r="C91" s="10">
        <f>SUM('Step 1'!C91:Z91)</f>
        <v>13957</v>
      </c>
      <c r="D91" s="10">
        <f>SUM('Step 1'!D91:AA91)</f>
        <v>13960</v>
      </c>
      <c r="E91" s="10">
        <f>SUM('Step 1'!E91:AB91)</f>
        <v>13959</v>
      </c>
      <c r="F91" s="10">
        <f>SUM('Step 1'!F91:AC91)</f>
        <v>13955</v>
      </c>
      <c r="G91" s="10">
        <f>SUM('Step 1'!G91:AD91)</f>
        <v>13960</v>
      </c>
      <c r="H91" s="10">
        <f>SUM('Step 1'!H91:AE91)</f>
        <v>13957</v>
      </c>
      <c r="I91" s="10">
        <f>SUM('Step 1'!I91:AF91)</f>
        <v>13951</v>
      </c>
      <c r="J91" s="10">
        <f>SUM('Step 1'!J91:AG91)</f>
        <v>13943</v>
      </c>
      <c r="K91" s="10">
        <f>SUM('Step 1'!K91:AH91)</f>
        <v>13885</v>
      </c>
      <c r="L91" s="10">
        <f>SUM('Step 1'!L91:AI91)</f>
        <v>13870</v>
      </c>
      <c r="M91" s="10">
        <f>SUM('Step 1'!M91:AJ91)</f>
        <v>13854</v>
      </c>
    </row>
    <row r="92" spans="1:13" x14ac:dyDescent="0.2">
      <c r="A92" t="s">
        <v>89</v>
      </c>
      <c r="B92" s="10">
        <f>SUM('Step 1'!B92:Y92)</f>
        <v>11669</v>
      </c>
      <c r="C92" s="10">
        <f>SUM('Step 1'!C92:Z92)</f>
        <v>11661</v>
      </c>
      <c r="D92" s="10">
        <f>SUM('Step 1'!D92:AA92)</f>
        <v>11662</v>
      </c>
      <c r="E92" s="10">
        <f>SUM('Step 1'!E92:AB92)</f>
        <v>11660</v>
      </c>
      <c r="F92" s="10">
        <f>SUM('Step 1'!F92:AC92)</f>
        <v>11653</v>
      </c>
      <c r="G92" s="10">
        <f>SUM('Step 1'!G92:AD92)</f>
        <v>11633</v>
      </c>
      <c r="H92" s="10">
        <f>SUM('Step 1'!H92:AE92)</f>
        <v>11604</v>
      </c>
      <c r="I92" s="10">
        <f>SUM('Step 1'!I92:AF92)</f>
        <v>11580</v>
      </c>
      <c r="J92" s="10">
        <f>SUM('Step 1'!J92:AG92)</f>
        <v>11572</v>
      </c>
      <c r="K92" s="10">
        <f>SUM('Step 1'!K92:AH92)</f>
        <v>11531</v>
      </c>
      <c r="L92" s="10">
        <f>SUM('Step 1'!L92:AI92)</f>
        <v>11526</v>
      </c>
      <c r="M92" s="10">
        <f>SUM('Step 1'!M92:AJ92)</f>
        <v>11543</v>
      </c>
    </row>
    <row r="93" spans="1:13" x14ac:dyDescent="0.2">
      <c r="A93" t="s">
        <v>90</v>
      </c>
      <c r="B93" s="10">
        <f>SUM('Step 1'!B93:Y93)</f>
        <v>30658</v>
      </c>
      <c r="C93" s="10">
        <f>SUM('Step 1'!C93:Z93)</f>
        <v>30658</v>
      </c>
      <c r="D93" s="10">
        <f>SUM('Step 1'!D93:AA93)</f>
        <v>30656</v>
      </c>
      <c r="E93" s="10">
        <f>SUM('Step 1'!E93:AB93)</f>
        <v>30656</v>
      </c>
      <c r="F93" s="10">
        <f>SUM('Step 1'!F93:AC93)</f>
        <v>30664</v>
      </c>
      <c r="G93" s="10">
        <f>SUM('Step 1'!G93:AD93)</f>
        <v>30673</v>
      </c>
      <c r="H93" s="10">
        <f>SUM('Step 1'!H93:AE93)</f>
        <v>30674</v>
      </c>
      <c r="I93" s="10">
        <f>SUM('Step 1'!I93:AF93)</f>
        <v>30687</v>
      </c>
      <c r="J93" s="10">
        <f>SUM('Step 1'!J93:AG93)</f>
        <v>30691</v>
      </c>
      <c r="K93" s="10">
        <f>SUM('Step 1'!K93:AH93)</f>
        <v>30695</v>
      </c>
      <c r="L93" s="10">
        <f>SUM('Step 1'!L93:AI93)</f>
        <v>30699</v>
      </c>
      <c r="M93" s="10">
        <f>SUM('Step 1'!M93:AJ93)</f>
        <v>30685</v>
      </c>
    </row>
    <row r="94" spans="1:13" x14ac:dyDescent="0.2">
      <c r="A94" t="s">
        <v>91</v>
      </c>
      <c r="B94" s="10">
        <f>SUM('Step 1'!B94:Y94)</f>
        <v>13964</v>
      </c>
      <c r="C94" s="10">
        <f>SUM('Step 1'!C94:Z94)</f>
        <v>13974</v>
      </c>
      <c r="D94" s="10">
        <f>SUM('Step 1'!D94:AA94)</f>
        <v>13990</v>
      </c>
      <c r="E94" s="10">
        <f>SUM('Step 1'!E94:AB94)</f>
        <v>14005</v>
      </c>
      <c r="F94" s="10">
        <f>SUM('Step 1'!F94:AC94)</f>
        <v>14016</v>
      </c>
      <c r="G94" s="10">
        <f>SUM('Step 1'!G94:AD94)</f>
        <v>14032</v>
      </c>
      <c r="H94" s="10">
        <f>SUM('Step 1'!H94:AE94)</f>
        <v>14046</v>
      </c>
      <c r="I94" s="10">
        <f>SUM('Step 1'!I94:AF94)</f>
        <v>14049</v>
      </c>
      <c r="J94" s="10">
        <f>SUM('Step 1'!J94:AG94)</f>
        <v>14032</v>
      </c>
      <c r="K94" s="10">
        <f>SUM('Step 1'!K94:AH94)</f>
        <v>14025</v>
      </c>
      <c r="L94" s="10">
        <f>SUM('Step 1'!L94:AI94)</f>
        <v>14041</v>
      </c>
      <c r="M94" s="10">
        <f>SUM('Step 1'!M94:AJ94)</f>
        <v>14045</v>
      </c>
    </row>
    <row r="95" spans="1:13" x14ac:dyDescent="0.2">
      <c r="A95" t="s">
        <v>92</v>
      </c>
      <c r="B95" s="10">
        <f>SUM('Step 1'!B95:Y95)</f>
        <v>99991</v>
      </c>
      <c r="C95" s="10">
        <f>SUM('Step 1'!C95:Z95)</f>
        <v>100207</v>
      </c>
      <c r="D95" s="10">
        <f>SUM('Step 1'!D95:AA95)</f>
        <v>100406</v>
      </c>
      <c r="E95" s="10">
        <f>SUM('Step 1'!E95:AB95)</f>
        <v>100608</v>
      </c>
      <c r="F95" s="10">
        <f>SUM('Step 1'!F95:AC95)</f>
        <v>100779</v>
      </c>
      <c r="G95" s="10">
        <f>SUM('Step 1'!G95:AD95)</f>
        <v>100964</v>
      </c>
      <c r="H95" s="10">
        <f>SUM('Step 1'!H95:AE95)</f>
        <v>101135</v>
      </c>
      <c r="I95" s="10">
        <f>SUM('Step 1'!I95:AF95)</f>
        <v>101274</v>
      </c>
      <c r="J95" s="10">
        <f>SUM('Step 1'!J95:AG95)</f>
        <v>101392</v>
      </c>
      <c r="K95" s="10">
        <f>SUM('Step 1'!K95:AH95)</f>
        <v>101491</v>
      </c>
      <c r="L95" s="10">
        <f>SUM('Step 1'!L95:AI95)</f>
        <v>101649</v>
      </c>
      <c r="M95" s="10">
        <f>SUM('Step 1'!M95:AJ95)</f>
        <v>101798</v>
      </c>
    </row>
    <row r="96" spans="1:13" x14ac:dyDescent="0.2">
      <c r="A96" t="s">
        <v>93</v>
      </c>
      <c r="B96" s="10">
        <f>SUM('Step 1'!B96:Y96)</f>
        <v>96827</v>
      </c>
      <c r="C96" s="10">
        <f>SUM('Step 1'!C96:Z96)</f>
        <v>96958</v>
      </c>
      <c r="D96" s="10">
        <f>SUM('Step 1'!D96:AA96)</f>
        <v>97115</v>
      </c>
      <c r="E96" s="10">
        <f>SUM('Step 1'!E96:AB96)</f>
        <v>97200</v>
      </c>
      <c r="F96" s="10">
        <f>SUM('Step 1'!F96:AC96)</f>
        <v>97231</v>
      </c>
      <c r="G96" s="10">
        <f>SUM('Step 1'!G96:AD96)</f>
        <v>97248</v>
      </c>
      <c r="H96" s="10">
        <f>SUM('Step 1'!H96:AE96)</f>
        <v>97233</v>
      </c>
      <c r="I96" s="10">
        <f>SUM('Step 1'!I96:AF96)</f>
        <v>97245</v>
      </c>
      <c r="J96" s="10">
        <f>SUM('Step 1'!J96:AG96)</f>
        <v>97302</v>
      </c>
      <c r="K96" s="10">
        <f>SUM('Step 1'!K96:AH96)</f>
        <v>97312</v>
      </c>
      <c r="L96" s="10">
        <f>SUM('Step 1'!L96:AI96)</f>
        <v>97305</v>
      </c>
      <c r="M96" s="10">
        <f>SUM('Step 1'!M96:AJ96)</f>
        <v>97286</v>
      </c>
    </row>
    <row r="97" spans="1:13" x14ac:dyDescent="0.2">
      <c r="A97" t="s">
        <v>94</v>
      </c>
      <c r="B97" s="10">
        <f>SUM('Step 1'!B97:Y97)</f>
        <v>703008</v>
      </c>
      <c r="C97" s="10">
        <f>SUM('Step 1'!C97:Z97)</f>
        <v>703875</v>
      </c>
      <c r="D97" s="10">
        <f>SUM('Step 1'!D97:AA97)</f>
        <v>704927</v>
      </c>
      <c r="E97" s="10">
        <f>SUM('Step 1'!E97:AB97)</f>
        <v>705446</v>
      </c>
      <c r="F97" s="10">
        <f>SUM('Step 1'!F97:AC97)</f>
        <v>705789</v>
      </c>
      <c r="G97" s="10">
        <f>SUM('Step 1'!G97:AD97)</f>
        <v>706104</v>
      </c>
      <c r="H97" s="10">
        <f>SUM('Step 1'!H97:AE97)</f>
        <v>706218</v>
      </c>
      <c r="I97" s="10">
        <f>SUM('Step 1'!I97:AF97)</f>
        <v>706612</v>
      </c>
      <c r="J97" s="10">
        <f>SUM('Step 1'!J97:AG97)</f>
        <v>707061</v>
      </c>
      <c r="K97" s="10">
        <f>SUM('Step 1'!K97:AH97)</f>
        <v>707428</v>
      </c>
      <c r="L97" s="10">
        <f>SUM('Step 1'!L97:AI97)</f>
        <v>707594</v>
      </c>
      <c r="M97" s="10">
        <f>SUM('Step 1'!M97:AJ97)</f>
        <v>707548</v>
      </c>
    </row>
    <row r="98" spans="1:13" x14ac:dyDescent="0.2">
      <c r="A98" t="s">
        <v>95</v>
      </c>
      <c r="B98" s="10">
        <f>SUM('Step 1'!B98:Y98)</f>
        <v>16497</v>
      </c>
      <c r="C98" s="10">
        <f>SUM('Step 1'!C98:Z98)</f>
        <v>16470</v>
      </c>
      <c r="D98" s="10">
        <f>SUM('Step 1'!D98:AA98)</f>
        <v>16451</v>
      </c>
      <c r="E98" s="10">
        <f>SUM('Step 1'!E98:AB98)</f>
        <v>16425</v>
      </c>
      <c r="F98" s="10">
        <f>SUM('Step 1'!F98:AC98)</f>
        <v>16400</v>
      </c>
      <c r="G98" s="10">
        <f>SUM('Step 1'!G98:AD98)</f>
        <v>16378</v>
      </c>
      <c r="H98" s="10">
        <f>SUM('Step 1'!H98:AE98)</f>
        <v>16352</v>
      </c>
      <c r="I98" s="10">
        <f>SUM('Step 1'!I98:AF98)</f>
        <v>16323</v>
      </c>
      <c r="J98" s="10">
        <f>SUM('Step 1'!J98:AG98)</f>
        <v>16302</v>
      </c>
      <c r="K98" s="10">
        <f>SUM('Step 1'!K98:AH98)</f>
        <v>16279</v>
      </c>
      <c r="L98" s="10">
        <f>SUM('Step 1'!L98:AI98)</f>
        <v>16257</v>
      </c>
      <c r="M98" s="10">
        <f>SUM('Step 1'!M98:AJ98)</f>
        <v>16243</v>
      </c>
    </row>
    <row r="99" spans="1:13" x14ac:dyDescent="0.2">
      <c r="A99" t="s">
        <v>96</v>
      </c>
      <c r="B99" s="10">
        <f>SUM('Step 1'!B99:Y99)</f>
        <v>14152</v>
      </c>
      <c r="C99" s="10">
        <f>SUM('Step 1'!C99:Z99)</f>
        <v>14141</v>
      </c>
      <c r="D99" s="10">
        <f>SUM('Step 1'!D99:AA99)</f>
        <v>14138</v>
      </c>
      <c r="E99" s="10">
        <f>SUM('Step 1'!E99:AB99)</f>
        <v>14140</v>
      </c>
      <c r="F99" s="10">
        <f>SUM('Step 1'!F99:AC99)</f>
        <v>14149</v>
      </c>
      <c r="G99" s="10">
        <f>SUM('Step 1'!G99:AD99)</f>
        <v>14158</v>
      </c>
      <c r="H99" s="10">
        <f>SUM('Step 1'!H99:AE99)</f>
        <v>14160</v>
      </c>
      <c r="I99" s="10">
        <f>SUM('Step 1'!I99:AF99)</f>
        <v>14169</v>
      </c>
      <c r="J99" s="10">
        <f>SUM('Step 1'!J99:AG99)</f>
        <v>14154</v>
      </c>
      <c r="K99" s="10">
        <f>SUM('Step 1'!K99:AH99)</f>
        <v>14138</v>
      </c>
      <c r="L99" s="10">
        <f>SUM('Step 1'!L99:AI99)</f>
        <v>14131</v>
      </c>
      <c r="M99" s="10">
        <f>SUM('Step 1'!M99:AJ99)</f>
        <v>14114</v>
      </c>
    </row>
    <row r="100" spans="1:13" x14ac:dyDescent="0.2">
      <c r="A100" t="s">
        <v>97</v>
      </c>
      <c r="B100" s="10">
        <f>SUM('Step 1'!B100:Y100)</f>
        <v>11376</v>
      </c>
      <c r="C100" s="10">
        <f>SUM('Step 1'!C100:Z100)</f>
        <v>11370</v>
      </c>
      <c r="D100" s="10">
        <f>SUM('Step 1'!D100:AA100)</f>
        <v>11363</v>
      </c>
      <c r="E100" s="10">
        <f>SUM('Step 1'!E100:AB100)</f>
        <v>11360</v>
      </c>
      <c r="F100" s="10">
        <f>SUM('Step 1'!F100:AC100)</f>
        <v>11360</v>
      </c>
      <c r="G100" s="10">
        <f>SUM('Step 1'!G100:AD100)</f>
        <v>11371</v>
      </c>
      <c r="H100" s="10">
        <f>SUM('Step 1'!H100:AE100)</f>
        <v>11368</v>
      </c>
      <c r="I100" s="10">
        <f>SUM('Step 1'!I100:AF100)</f>
        <v>11378</v>
      </c>
      <c r="J100" s="10">
        <f>SUM('Step 1'!J100:AG100)</f>
        <v>11376</v>
      </c>
      <c r="K100" s="10">
        <f>SUM('Step 1'!K100:AH100)</f>
        <v>11374</v>
      </c>
      <c r="L100" s="10">
        <f>SUM('Step 1'!L100:AI100)</f>
        <v>11367</v>
      </c>
      <c r="M100" s="10">
        <f>SUM('Step 1'!M100:AJ100)</f>
        <v>11360</v>
      </c>
    </row>
    <row r="101" spans="1:13" x14ac:dyDescent="0.2">
      <c r="A101" t="s">
        <v>98</v>
      </c>
      <c r="B101" s="10">
        <f>SUM('Step 1'!B101:Y101)</f>
        <v>80295</v>
      </c>
      <c r="C101" s="10">
        <f>SUM('Step 1'!C101:Z101)</f>
        <v>80392</v>
      </c>
      <c r="D101" s="10">
        <f>SUM('Step 1'!D101:AA101)</f>
        <v>80495</v>
      </c>
      <c r="E101" s="10">
        <f>SUM('Step 1'!E101:AB101)</f>
        <v>80562</v>
      </c>
      <c r="F101" s="10">
        <f>SUM('Step 1'!F101:AC101)</f>
        <v>80640</v>
      </c>
      <c r="G101" s="10">
        <f>SUM('Step 1'!G101:AD101)</f>
        <v>80732</v>
      </c>
      <c r="H101" s="10">
        <f>SUM('Step 1'!H101:AE101)</f>
        <v>80806</v>
      </c>
      <c r="I101" s="10">
        <f>SUM('Step 1'!I101:AF101)</f>
        <v>80870</v>
      </c>
      <c r="J101" s="10">
        <f>SUM('Step 1'!J101:AG101)</f>
        <v>80900</v>
      </c>
      <c r="K101" s="10">
        <f>SUM('Step 1'!K101:AH101)</f>
        <v>80928</v>
      </c>
      <c r="L101" s="10">
        <f>SUM('Step 1'!L101:AI101)</f>
        <v>80948</v>
      </c>
      <c r="M101" s="10">
        <f>SUM('Step 1'!M101:AJ101)</f>
        <v>80986</v>
      </c>
    </row>
    <row r="102" spans="1:13" x14ac:dyDescent="0.2">
      <c r="A102" t="s">
        <v>99</v>
      </c>
      <c r="B102" s="10">
        <f>SUM('Step 1'!B102:Y102)</f>
        <v>156166</v>
      </c>
      <c r="C102" s="10">
        <f>SUM('Step 1'!C102:Z102)</f>
        <v>156430</v>
      </c>
      <c r="D102" s="10">
        <f>SUM('Step 1'!D102:AA102)</f>
        <v>156662</v>
      </c>
      <c r="E102" s="10">
        <f>SUM('Step 1'!E102:AB102)</f>
        <v>156911</v>
      </c>
      <c r="F102" s="10">
        <f>SUM('Step 1'!F102:AC102)</f>
        <v>157152</v>
      </c>
      <c r="G102" s="10">
        <f>SUM('Step 1'!G102:AD102)</f>
        <v>157410</v>
      </c>
      <c r="H102" s="10">
        <f>SUM('Step 1'!H102:AE102)</f>
        <v>157694</v>
      </c>
      <c r="I102" s="10">
        <f>SUM('Step 1'!I102:AF102)</f>
        <v>157962</v>
      </c>
      <c r="J102" s="10">
        <f>SUM('Step 1'!J102:AG102)</f>
        <v>158217</v>
      </c>
      <c r="K102" s="10">
        <f>SUM('Step 1'!K102:AH102)</f>
        <v>158403</v>
      </c>
      <c r="L102" s="10">
        <f>SUM('Step 1'!L102:AI102)</f>
        <v>158565</v>
      </c>
      <c r="M102" s="10">
        <f>SUM('Step 1'!M102:AJ102)</f>
        <v>158704</v>
      </c>
    </row>
    <row r="103" spans="1:13" x14ac:dyDescent="0.2">
      <c r="A103" t="s">
        <v>100</v>
      </c>
      <c r="B103" s="10">
        <f>SUM('Step 1'!B103:Y103)</f>
        <v>26630</v>
      </c>
      <c r="C103" s="10">
        <f>SUM('Step 1'!C103:Z103)</f>
        <v>26649</v>
      </c>
      <c r="D103" s="10">
        <f>SUM('Step 1'!D103:AA103)</f>
        <v>26661</v>
      </c>
      <c r="E103" s="10">
        <f>SUM('Step 1'!E103:AB103)</f>
        <v>26667</v>
      </c>
      <c r="F103" s="10">
        <f>SUM('Step 1'!F103:AC103)</f>
        <v>26681</v>
      </c>
      <c r="G103" s="10">
        <f>SUM('Step 1'!G103:AD103)</f>
        <v>26696</v>
      </c>
      <c r="H103" s="10">
        <f>SUM('Step 1'!H103:AE103)</f>
        <v>26713</v>
      </c>
      <c r="I103" s="10">
        <f>SUM('Step 1'!I103:AF103)</f>
        <v>26722</v>
      </c>
      <c r="J103" s="10">
        <f>SUM('Step 1'!J103:AG103)</f>
        <v>26712</v>
      </c>
      <c r="K103" s="10">
        <f>SUM('Step 1'!K103:AH103)</f>
        <v>26707</v>
      </c>
      <c r="L103" s="10">
        <f>SUM('Step 1'!L103:AI103)</f>
        <v>26697</v>
      </c>
      <c r="M103" s="10">
        <f>SUM('Step 1'!M103:AJ103)</f>
        <v>26695</v>
      </c>
    </row>
    <row r="104" spans="1:13" x14ac:dyDescent="0.2">
      <c r="A104" t="s">
        <v>101</v>
      </c>
      <c r="B104" s="10">
        <f>SUM('Step 1'!B104:Y104)</f>
        <v>91601</v>
      </c>
      <c r="C104" s="10">
        <f>SUM('Step 1'!C104:Z104)</f>
        <v>91762</v>
      </c>
      <c r="D104" s="10">
        <f>SUM('Step 1'!D104:AA104)</f>
        <v>91811</v>
      </c>
      <c r="E104" s="10">
        <f>SUM('Step 1'!E104:AB104)</f>
        <v>91889</v>
      </c>
      <c r="F104" s="10">
        <f>SUM('Step 1'!F104:AC104)</f>
        <v>91894</v>
      </c>
      <c r="G104" s="10">
        <f>SUM('Step 1'!G104:AD104)</f>
        <v>91879</v>
      </c>
      <c r="H104" s="10">
        <f>SUM('Step 1'!H104:AE104)</f>
        <v>91866</v>
      </c>
      <c r="I104" s="10">
        <f>SUM('Step 1'!I104:AF104)</f>
        <v>91856</v>
      </c>
      <c r="J104" s="10">
        <f>SUM('Step 1'!J104:AG104)</f>
        <v>91878</v>
      </c>
      <c r="K104" s="10">
        <f>SUM('Step 1'!K104:AH104)</f>
        <v>91853</v>
      </c>
      <c r="L104" s="10">
        <f>SUM('Step 1'!L104:AI104)</f>
        <v>91867</v>
      </c>
      <c r="M104" s="10">
        <f>SUM('Step 1'!M104:AJ104)</f>
        <v>91860</v>
      </c>
    </row>
    <row r="105" spans="1:13" x14ac:dyDescent="0.2">
      <c r="A105" t="s">
        <v>102</v>
      </c>
      <c r="B105" s="10">
        <f>SUM('Step 1'!B105:Y105)</f>
        <v>429946</v>
      </c>
      <c r="C105" s="10">
        <f>SUM('Step 1'!C105:Z105)</f>
        <v>430663</v>
      </c>
      <c r="D105" s="10">
        <f>SUM('Step 1'!D105:AA105)</f>
        <v>430909</v>
      </c>
      <c r="E105" s="10">
        <f>SUM('Step 1'!E105:AB105)</f>
        <v>431179</v>
      </c>
      <c r="F105" s="10">
        <f>SUM('Step 1'!F105:AC105)</f>
        <v>431226</v>
      </c>
      <c r="G105" s="10">
        <f>SUM('Step 1'!G105:AD105)</f>
        <v>431171</v>
      </c>
      <c r="H105" s="10">
        <f>SUM('Step 1'!H105:AE105)</f>
        <v>431030</v>
      </c>
      <c r="I105" s="10">
        <f>SUM('Step 1'!I105:AF105)</f>
        <v>431042</v>
      </c>
      <c r="J105" s="10">
        <f>SUM('Step 1'!J105:AG105)</f>
        <v>431175</v>
      </c>
      <c r="K105" s="10">
        <f>SUM('Step 1'!K105:AH105)</f>
        <v>431128</v>
      </c>
      <c r="L105" s="10">
        <f>SUM('Step 1'!L105:AI105)</f>
        <v>431169</v>
      </c>
      <c r="M105" s="10">
        <f>SUM('Step 1'!M105:AJ105)</f>
        <v>431176</v>
      </c>
    </row>
    <row r="106" spans="1:13" x14ac:dyDescent="0.2">
      <c r="A106" t="s">
        <v>103</v>
      </c>
      <c r="B106" s="10">
        <f>SUM('Step 1'!B106:Y106)</f>
        <v>13159</v>
      </c>
      <c r="C106" s="10">
        <f>SUM('Step 1'!C106:Z106)</f>
        <v>13189</v>
      </c>
      <c r="D106" s="10">
        <f>SUM('Step 1'!D106:AA106)</f>
        <v>13201</v>
      </c>
      <c r="E106" s="10">
        <f>SUM('Step 1'!E106:AB106)</f>
        <v>13208</v>
      </c>
      <c r="F106" s="10">
        <f>SUM('Step 1'!F106:AC106)</f>
        <v>13215</v>
      </c>
      <c r="G106" s="10">
        <f>SUM('Step 1'!G106:AD106)</f>
        <v>13215</v>
      </c>
      <c r="H106" s="10">
        <f>SUM('Step 1'!H106:AE106)</f>
        <v>13208</v>
      </c>
      <c r="I106" s="10">
        <f>SUM('Step 1'!I106:AF106)</f>
        <v>13209</v>
      </c>
      <c r="J106" s="10">
        <f>SUM('Step 1'!J106:AG106)</f>
        <v>13217</v>
      </c>
      <c r="K106" s="10">
        <f>SUM('Step 1'!K106:AH106)</f>
        <v>13215</v>
      </c>
      <c r="L106" s="10">
        <f>SUM('Step 1'!L106:AI106)</f>
        <v>13213</v>
      </c>
      <c r="M106" s="10">
        <f>SUM('Step 1'!M106:AJ106)</f>
        <v>13210</v>
      </c>
    </row>
    <row r="107" spans="1:13" x14ac:dyDescent="0.2">
      <c r="A107" t="s">
        <v>104</v>
      </c>
      <c r="B107" s="10">
        <f>SUM('Step 1'!B107:Y107)</f>
        <v>34157</v>
      </c>
      <c r="C107" s="10">
        <f>SUM('Step 1'!C107:Z107)</f>
        <v>34151</v>
      </c>
      <c r="D107" s="10">
        <f>SUM('Step 1'!D107:AA107)</f>
        <v>34158</v>
      </c>
      <c r="E107" s="10">
        <f>SUM('Step 1'!E107:AB107)</f>
        <v>34149</v>
      </c>
      <c r="F107" s="10">
        <f>SUM('Step 1'!F107:AC107)</f>
        <v>34147</v>
      </c>
      <c r="G107" s="10">
        <f>SUM('Step 1'!G107:AD107)</f>
        <v>34148</v>
      </c>
      <c r="H107" s="10">
        <f>SUM('Step 1'!H107:AE107)</f>
        <v>34132</v>
      </c>
      <c r="I107" s="10">
        <f>SUM('Step 1'!I107:AF107)</f>
        <v>34123</v>
      </c>
      <c r="J107" s="10">
        <f>SUM('Step 1'!J107:AG107)</f>
        <v>34080</v>
      </c>
      <c r="K107" s="10">
        <f>SUM('Step 1'!K107:AH107)</f>
        <v>34048</v>
      </c>
      <c r="L107" s="10">
        <f>SUM('Step 1'!L107:AI107)</f>
        <v>34044</v>
      </c>
      <c r="M107" s="10">
        <f>SUM('Step 1'!M107:AJ107)</f>
        <v>34018</v>
      </c>
    </row>
    <row r="108" spans="1:13" x14ac:dyDescent="0.2">
      <c r="A108" t="s">
        <v>105</v>
      </c>
      <c r="B108" s="10">
        <f>SUM('Step 1'!B108:Y108)</f>
        <v>46571</v>
      </c>
      <c r="C108" s="10">
        <f>SUM('Step 1'!C108:Z108)</f>
        <v>46608</v>
      </c>
      <c r="D108" s="10">
        <f>SUM('Step 1'!D108:AA108)</f>
        <v>46651</v>
      </c>
      <c r="E108" s="10">
        <f>SUM('Step 1'!E108:AB108)</f>
        <v>46661</v>
      </c>
      <c r="F108" s="10">
        <f>SUM('Step 1'!F108:AC108)</f>
        <v>46649</v>
      </c>
      <c r="G108" s="10">
        <f>SUM('Step 1'!G108:AD108)</f>
        <v>46678</v>
      </c>
      <c r="H108" s="10">
        <f>SUM('Step 1'!H108:AE108)</f>
        <v>46664</v>
      </c>
      <c r="I108" s="10">
        <f>SUM('Step 1'!I108:AF108)</f>
        <v>46676</v>
      </c>
      <c r="J108" s="10">
        <f>SUM('Step 1'!J108:AG108)</f>
        <v>46643</v>
      </c>
      <c r="K108" s="10">
        <f>SUM('Step 1'!K108:AH108)</f>
        <v>46602</v>
      </c>
      <c r="L108" s="10">
        <f>SUM('Step 1'!L108:AI108)</f>
        <v>46534</v>
      </c>
      <c r="M108" s="10">
        <f>SUM('Step 1'!M108:AJ108)</f>
        <v>46485</v>
      </c>
    </row>
    <row r="109" spans="1:13" x14ac:dyDescent="0.2">
      <c r="A109" t="s">
        <v>106</v>
      </c>
      <c r="B109" s="10">
        <f>SUM('Step 1'!B109:Y109)</f>
        <v>14809</v>
      </c>
      <c r="C109" s="10">
        <f>SUM('Step 1'!C109:Z109)</f>
        <v>14826</v>
      </c>
      <c r="D109" s="10">
        <f>SUM('Step 1'!D109:AA109)</f>
        <v>14850</v>
      </c>
      <c r="E109" s="10">
        <f>SUM('Step 1'!E109:AB109)</f>
        <v>14861</v>
      </c>
      <c r="F109" s="10">
        <f>SUM('Step 1'!F109:AC109)</f>
        <v>14869</v>
      </c>
      <c r="G109" s="10">
        <f>SUM('Step 1'!G109:AD109)</f>
        <v>14888</v>
      </c>
      <c r="H109" s="10">
        <f>SUM('Step 1'!H109:AE109)</f>
        <v>14899</v>
      </c>
      <c r="I109" s="10">
        <f>SUM('Step 1'!I109:AF109)</f>
        <v>14928</v>
      </c>
      <c r="J109" s="10">
        <f>SUM('Step 1'!J109:AG109)</f>
        <v>14947</v>
      </c>
      <c r="K109" s="10">
        <f>SUM('Step 1'!K109:AH109)</f>
        <v>14981</v>
      </c>
      <c r="L109" s="10">
        <f>SUM('Step 1'!L109:AI109)</f>
        <v>14998</v>
      </c>
      <c r="M109" s="10">
        <f>SUM('Step 1'!M109:AJ109)</f>
        <v>15009</v>
      </c>
    </row>
    <row r="110" spans="1:13" x14ac:dyDescent="0.2">
      <c r="A110" t="s">
        <v>107</v>
      </c>
      <c r="B110" s="10">
        <f>SUM('Step 1'!B110:Y110)</f>
        <v>347786</v>
      </c>
      <c r="C110" s="10">
        <f>SUM('Step 1'!C110:Z110)</f>
        <v>348363</v>
      </c>
      <c r="D110" s="10">
        <f>SUM('Step 1'!D110:AA110)</f>
        <v>348561</v>
      </c>
      <c r="E110" s="10">
        <f>SUM('Step 1'!E110:AB110)</f>
        <v>348791</v>
      </c>
      <c r="F110" s="10">
        <f>SUM('Step 1'!F110:AC110)</f>
        <v>348807</v>
      </c>
      <c r="G110" s="10">
        <f>SUM('Step 1'!G110:AD110)</f>
        <v>348781</v>
      </c>
      <c r="H110" s="10">
        <f>SUM('Step 1'!H110:AE110)</f>
        <v>348693</v>
      </c>
      <c r="I110" s="10">
        <f>SUM('Step 1'!I110:AF110)</f>
        <v>348692</v>
      </c>
      <c r="J110" s="10">
        <f>SUM('Step 1'!J110:AG110)</f>
        <v>348782</v>
      </c>
      <c r="K110" s="10">
        <f>SUM('Step 1'!K110:AH110)</f>
        <v>348732</v>
      </c>
      <c r="L110" s="10">
        <f>SUM('Step 1'!L110:AI110)</f>
        <v>348761</v>
      </c>
      <c r="M110" s="10">
        <f>SUM('Step 1'!M110:AJ110)</f>
        <v>348760</v>
      </c>
    </row>
    <row r="111" spans="1:13" x14ac:dyDescent="0.2">
      <c r="A111" t="s">
        <v>108</v>
      </c>
      <c r="B111" s="10">
        <f>SUM('Step 1'!B111:Y111)</f>
        <v>17488</v>
      </c>
      <c r="C111" s="10">
        <f>SUM('Step 1'!C111:Z111)</f>
        <v>17502</v>
      </c>
      <c r="D111" s="10">
        <f>SUM('Step 1'!D111:AA111)</f>
        <v>17529</v>
      </c>
      <c r="E111" s="10">
        <f>SUM('Step 1'!E111:AB111)</f>
        <v>17543</v>
      </c>
      <c r="F111" s="10">
        <f>SUM('Step 1'!F111:AC111)</f>
        <v>17550</v>
      </c>
      <c r="G111" s="10">
        <f>SUM('Step 1'!G111:AD111)</f>
        <v>17561</v>
      </c>
      <c r="H111" s="10">
        <f>SUM('Step 1'!H111:AE111)</f>
        <v>17563</v>
      </c>
      <c r="I111" s="10">
        <f>SUM('Step 1'!I111:AF111)</f>
        <v>17562</v>
      </c>
      <c r="J111" s="10">
        <f>SUM('Step 1'!J111:AG111)</f>
        <v>17571</v>
      </c>
      <c r="K111" s="10">
        <f>SUM('Step 1'!K111:AH111)</f>
        <v>17598</v>
      </c>
      <c r="L111" s="10">
        <f>SUM('Step 1'!L111:AI111)</f>
        <v>17613</v>
      </c>
      <c r="M111" s="10">
        <f>SUM('Step 1'!M111:AJ111)</f>
        <v>17618</v>
      </c>
    </row>
    <row r="112" spans="1:13" x14ac:dyDescent="0.2">
      <c r="A112" t="s">
        <v>109</v>
      </c>
      <c r="B112" s="10">
        <f>SUM('Step 1'!B112:Y112)</f>
        <v>114647</v>
      </c>
      <c r="C112" s="10">
        <f>SUM('Step 1'!C112:Z112)</f>
        <v>114829</v>
      </c>
      <c r="D112" s="10">
        <f>SUM('Step 1'!D112:AA112)</f>
        <v>114991</v>
      </c>
      <c r="E112" s="10">
        <f>SUM('Step 1'!E112:AB112)</f>
        <v>115178</v>
      </c>
      <c r="F112" s="10">
        <f>SUM('Step 1'!F112:AC112)</f>
        <v>115359</v>
      </c>
      <c r="G112" s="10">
        <f>SUM('Step 1'!G112:AD112)</f>
        <v>115549</v>
      </c>
      <c r="H112" s="10">
        <f>SUM('Step 1'!H112:AE112)</f>
        <v>115767</v>
      </c>
      <c r="I112" s="10">
        <f>SUM('Step 1'!I112:AF112)</f>
        <v>115983</v>
      </c>
      <c r="J112" s="10">
        <f>SUM('Step 1'!J112:AG112)</f>
        <v>116202</v>
      </c>
      <c r="K112" s="10">
        <f>SUM('Step 1'!K112:AH112)</f>
        <v>116371</v>
      </c>
      <c r="L112" s="10">
        <f>SUM('Step 1'!L112:AI112)</f>
        <v>116501</v>
      </c>
      <c r="M112" s="10">
        <f>SUM('Step 1'!M112:AJ112)</f>
        <v>116611</v>
      </c>
    </row>
    <row r="113" spans="1:13" x14ac:dyDescent="0.2">
      <c r="A113" t="s">
        <v>110</v>
      </c>
      <c r="B113" s="10">
        <f>SUM('Step 1'!B113:Y113)</f>
        <v>11258</v>
      </c>
      <c r="C113" s="10">
        <f>SUM('Step 1'!C113:Z113)</f>
        <v>11250</v>
      </c>
      <c r="D113" s="10">
        <f>SUM('Step 1'!D113:AA113)</f>
        <v>11244</v>
      </c>
      <c r="E113" s="10">
        <f>SUM('Step 1'!E113:AB113)</f>
        <v>11234</v>
      </c>
      <c r="F113" s="10">
        <f>SUM('Step 1'!F113:AC113)</f>
        <v>11236</v>
      </c>
      <c r="G113" s="10">
        <f>SUM('Step 1'!G113:AD113)</f>
        <v>11228</v>
      </c>
      <c r="H113" s="10">
        <f>SUM('Step 1'!H113:AE113)</f>
        <v>11220</v>
      </c>
      <c r="I113" s="10">
        <f>SUM('Step 1'!I113:AF113)</f>
        <v>11228</v>
      </c>
      <c r="J113" s="10">
        <f>SUM('Step 1'!J113:AG113)</f>
        <v>11219</v>
      </c>
      <c r="K113" s="10">
        <f>SUM('Step 1'!K113:AH113)</f>
        <v>11214</v>
      </c>
      <c r="L113" s="10">
        <f>SUM('Step 1'!L113:AI113)</f>
        <v>11202</v>
      </c>
      <c r="M113" s="10">
        <f>SUM('Step 1'!M113:AJ113)</f>
        <v>11196</v>
      </c>
    </row>
    <row r="114" spans="1:13" x14ac:dyDescent="0.2">
      <c r="A114" t="s">
        <v>111</v>
      </c>
      <c r="B114" s="10">
        <f>SUM('Step 1'!B114:Y114)</f>
        <v>12658</v>
      </c>
      <c r="C114" s="10">
        <f>SUM('Step 1'!C114:Z114)</f>
        <v>12664</v>
      </c>
      <c r="D114" s="10">
        <f>SUM('Step 1'!D114:AA114)</f>
        <v>12676</v>
      </c>
      <c r="E114" s="10">
        <f>SUM('Step 1'!E114:AB114)</f>
        <v>12689</v>
      </c>
      <c r="F114" s="10">
        <f>SUM('Step 1'!F114:AC114)</f>
        <v>12695</v>
      </c>
      <c r="G114" s="10">
        <f>SUM('Step 1'!G114:AD114)</f>
        <v>12702</v>
      </c>
      <c r="H114" s="10">
        <f>SUM('Step 1'!H114:AE114)</f>
        <v>12702</v>
      </c>
      <c r="I114" s="10">
        <f>SUM('Step 1'!I114:AF114)</f>
        <v>12697</v>
      </c>
      <c r="J114" s="10">
        <f>SUM('Step 1'!J114:AG114)</f>
        <v>12692</v>
      </c>
      <c r="K114" s="10">
        <f>SUM('Step 1'!K114:AH114)</f>
        <v>12689</v>
      </c>
      <c r="L114" s="10">
        <f>SUM('Step 1'!L114:AI114)</f>
        <v>12683</v>
      </c>
      <c r="M114" s="10">
        <f>SUM('Step 1'!M114:AJ114)</f>
        <v>12681</v>
      </c>
    </row>
    <row r="115" spans="1:13" x14ac:dyDescent="0.2">
      <c r="A115" t="s">
        <v>112</v>
      </c>
      <c r="B115" s="10">
        <f>SUM('Step 1'!B115:Y115)</f>
        <v>38231</v>
      </c>
      <c r="C115" s="10">
        <f>SUM('Step 1'!C115:Z115)</f>
        <v>38301</v>
      </c>
      <c r="D115" s="10">
        <f>SUM('Step 1'!D115:AA115)</f>
        <v>38355</v>
      </c>
      <c r="E115" s="10">
        <f>SUM('Step 1'!E115:AB115)</f>
        <v>38425</v>
      </c>
      <c r="F115" s="10">
        <f>SUM('Step 1'!F115:AC115)</f>
        <v>38467</v>
      </c>
      <c r="G115" s="10">
        <f>SUM('Step 1'!G115:AD115)</f>
        <v>38498</v>
      </c>
      <c r="H115" s="10">
        <f>SUM('Step 1'!H115:AE115)</f>
        <v>38547</v>
      </c>
      <c r="I115" s="10">
        <f>SUM('Step 1'!I115:AF115)</f>
        <v>38597</v>
      </c>
      <c r="J115" s="10">
        <f>SUM('Step 1'!J115:AG115)</f>
        <v>38629</v>
      </c>
      <c r="K115" s="10">
        <f>SUM('Step 1'!K115:AH115)</f>
        <v>38667</v>
      </c>
      <c r="L115" s="10">
        <f>SUM('Step 1'!L115:AI115)</f>
        <v>38554</v>
      </c>
      <c r="M115" s="10">
        <f>SUM('Step 1'!M115:AJ115)</f>
        <v>38589</v>
      </c>
    </row>
    <row r="116" spans="1:13" x14ac:dyDescent="0.2">
      <c r="A116" t="s">
        <v>113</v>
      </c>
      <c r="B116" s="10">
        <f>SUM('Step 1'!B116:Y116)</f>
        <v>78355</v>
      </c>
      <c r="C116" s="10">
        <f>SUM('Step 1'!C116:Z116)</f>
        <v>78408</v>
      </c>
      <c r="D116" s="10">
        <f>SUM('Step 1'!D116:AA116)</f>
        <v>78461</v>
      </c>
      <c r="E116" s="10">
        <f>SUM('Step 1'!E116:AB116)</f>
        <v>78494</v>
      </c>
      <c r="F116" s="10">
        <f>SUM('Step 1'!F116:AC116)</f>
        <v>78563</v>
      </c>
      <c r="G116" s="10">
        <f>SUM('Step 1'!G116:AD116)</f>
        <v>78633</v>
      </c>
      <c r="H116" s="10">
        <f>SUM('Step 1'!H116:AE116)</f>
        <v>78674</v>
      </c>
      <c r="I116" s="10">
        <f>SUM('Step 1'!I116:AF116)</f>
        <v>78734</v>
      </c>
      <c r="J116" s="10">
        <f>SUM('Step 1'!J116:AG116)</f>
        <v>78743</v>
      </c>
      <c r="K116" s="10">
        <f>SUM('Step 1'!K116:AH116)</f>
        <v>78744</v>
      </c>
      <c r="L116" s="10">
        <f>SUM('Step 1'!L116:AI116)</f>
        <v>78732</v>
      </c>
      <c r="M116" s="10">
        <f>SUM('Step 1'!M116:AJ116)</f>
        <v>78712</v>
      </c>
    </row>
    <row r="117" spans="1:13" x14ac:dyDescent="0.2">
      <c r="A117" t="s">
        <v>114</v>
      </c>
      <c r="B117" s="10">
        <f>SUM('Step 1'!B117:Y117)</f>
        <v>11534</v>
      </c>
      <c r="C117" s="10">
        <f>SUM('Step 1'!C117:Z117)</f>
        <v>11533</v>
      </c>
      <c r="D117" s="10">
        <f>SUM('Step 1'!D117:AA117)</f>
        <v>11522</v>
      </c>
      <c r="E117" s="10">
        <f>SUM('Step 1'!E117:AB117)</f>
        <v>11513</v>
      </c>
      <c r="F117" s="10">
        <f>SUM('Step 1'!F117:AC117)</f>
        <v>11510</v>
      </c>
      <c r="G117" s="10">
        <f>SUM('Step 1'!G117:AD117)</f>
        <v>11508</v>
      </c>
      <c r="H117" s="10">
        <f>SUM('Step 1'!H117:AE117)</f>
        <v>11505</v>
      </c>
      <c r="I117" s="10">
        <f>SUM('Step 1'!I117:AF117)</f>
        <v>11518</v>
      </c>
      <c r="J117" s="10">
        <f>SUM('Step 1'!J117:AG117)</f>
        <v>11510</v>
      </c>
      <c r="K117" s="10">
        <f>SUM('Step 1'!K117:AH117)</f>
        <v>11509</v>
      </c>
      <c r="L117" s="10">
        <f>SUM('Step 1'!L117:AI117)</f>
        <v>11507</v>
      </c>
      <c r="M117" s="10">
        <f>SUM('Step 1'!M117:AJ117)</f>
        <v>11498</v>
      </c>
    </row>
    <row r="118" spans="1:13" x14ac:dyDescent="0.2">
      <c r="A118" t="s">
        <v>115</v>
      </c>
      <c r="B118" s="10">
        <f>SUM('Step 1'!B118:Y118)</f>
        <v>11022</v>
      </c>
      <c r="C118" s="10">
        <f>SUM('Step 1'!C118:Z118)</f>
        <v>11028</v>
      </c>
      <c r="D118" s="10">
        <f>SUM('Step 1'!D118:AA118)</f>
        <v>11032</v>
      </c>
      <c r="E118" s="10">
        <f>SUM('Step 1'!E118:AB118)</f>
        <v>11047</v>
      </c>
      <c r="F118" s="10">
        <f>SUM('Step 1'!F118:AC118)</f>
        <v>11064</v>
      </c>
      <c r="G118" s="10">
        <f>SUM('Step 1'!G118:AD118)</f>
        <v>11084</v>
      </c>
      <c r="H118" s="10">
        <f>SUM('Step 1'!H118:AE118)</f>
        <v>11100</v>
      </c>
      <c r="I118" s="10">
        <f>SUM('Step 1'!I118:AF118)</f>
        <v>11120</v>
      </c>
      <c r="J118" s="10">
        <f>SUM('Step 1'!J118:AG118)</f>
        <v>11134</v>
      </c>
      <c r="K118" s="10">
        <f>SUM('Step 1'!K118:AH118)</f>
        <v>11144</v>
      </c>
      <c r="L118" s="10">
        <f>SUM('Step 1'!L118:AI118)</f>
        <v>11156</v>
      </c>
      <c r="M118" s="10">
        <f>SUM('Step 1'!M118:AJ118)</f>
        <v>11161</v>
      </c>
    </row>
    <row r="119" spans="1:13" x14ac:dyDescent="0.2">
      <c r="A119" t="s">
        <v>116</v>
      </c>
      <c r="B119" s="10">
        <f>SUM('Step 1'!B119:Y119)</f>
        <v>57749</v>
      </c>
      <c r="C119" s="10">
        <f>SUM('Step 1'!C119:Z119)</f>
        <v>57759</v>
      </c>
      <c r="D119" s="10">
        <f>SUM('Step 1'!D119:AA119)</f>
        <v>57772</v>
      </c>
      <c r="E119" s="10">
        <f>SUM('Step 1'!E119:AB119)</f>
        <v>57795</v>
      </c>
      <c r="F119" s="10">
        <f>SUM('Step 1'!F119:AC119)</f>
        <v>57829</v>
      </c>
      <c r="G119" s="10">
        <f>SUM('Step 1'!G119:AD119)</f>
        <v>57865</v>
      </c>
      <c r="H119" s="10">
        <f>SUM('Step 1'!H119:AE119)</f>
        <v>57882</v>
      </c>
      <c r="I119" s="10">
        <f>SUM('Step 1'!I119:AF119)</f>
        <v>57920</v>
      </c>
      <c r="J119" s="10">
        <f>SUM('Step 1'!J119:AG119)</f>
        <v>57927</v>
      </c>
      <c r="K119" s="10">
        <f>SUM('Step 1'!K119:AH119)</f>
        <v>57910</v>
      </c>
      <c r="L119" s="10">
        <f>SUM('Step 1'!L119:AI119)</f>
        <v>57901</v>
      </c>
      <c r="M119" s="10">
        <f>SUM('Step 1'!M119:AJ119)</f>
        <v>57888</v>
      </c>
    </row>
    <row r="120" spans="1:13" x14ac:dyDescent="0.2">
      <c r="A120" t="s">
        <v>117</v>
      </c>
      <c r="B120" s="10">
        <f>SUM('Step 1'!B120:Y120)</f>
        <v>249264</v>
      </c>
      <c r="C120" s="10">
        <f>SUM('Step 1'!C120:Z120)</f>
        <v>249674</v>
      </c>
      <c r="D120" s="10">
        <f>SUM('Step 1'!D120:AA120)</f>
        <v>250011</v>
      </c>
      <c r="E120" s="10">
        <f>SUM('Step 1'!E120:AB120)</f>
        <v>250394</v>
      </c>
      <c r="F120" s="10">
        <f>SUM('Step 1'!F120:AC120)</f>
        <v>250772</v>
      </c>
      <c r="G120" s="10">
        <f>SUM('Step 1'!G120:AD120)</f>
        <v>251184</v>
      </c>
      <c r="H120" s="10">
        <f>SUM('Step 1'!H120:AE120)</f>
        <v>251631</v>
      </c>
      <c r="I120" s="10">
        <f>SUM('Step 1'!I120:AF120)</f>
        <v>252073</v>
      </c>
      <c r="J120" s="10">
        <f>SUM('Step 1'!J120:AG120)</f>
        <v>252500</v>
      </c>
      <c r="K120" s="10">
        <f>SUM('Step 1'!K120:AH120)</f>
        <v>252823</v>
      </c>
      <c r="L120" s="10">
        <f>SUM('Step 1'!L120:AI120)</f>
        <v>253121</v>
      </c>
      <c r="M120" s="10">
        <f>SUM('Step 1'!M120:AJ120)</f>
        <v>253336</v>
      </c>
    </row>
    <row r="121" spans="1:13" x14ac:dyDescent="0.2">
      <c r="A121" t="s">
        <v>118</v>
      </c>
      <c r="B121" s="10">
        <f>SUM('Step 1'!B121:Y121)</f>
        <v>17347</v>
      </c>
      <c r="C121" s="10">
        <f>SUM('Step 1'!C121:Z121)</f>
        <v>17386</v>
      </c>
      <c r="D121" s="10">
        <f>SUM('Step 1'!D121:AA121)</f>
        <v>17414</v>
      </c>
      <c r="E121" s="10">
        <f>SUM('Step 1'!E121:AB121)</f>
        <v>17404</v>
      </c>
      <c r="F121" s="10">
        <f>SUM('Step 1'!F121:AC121)</f>
        <v>17399</v>
      </c>
      <c r="G121" s="10">
        <f>SUM('Step 1'!G121:AD121)</f>
        <v>17418</v>
      </c>
      <c r="H121" s="10">
        <f>SUM('Step 1'!H121:AE121)</f>
        <v>17420</v>
      </c>
      <c r="I121" s="10">
        <f>SUM('Step 1'!I121:AF121)</f>
        <v>17430</v>
      </c>
      <c r="J121" s="10">
        <f>SUM('Step 1'!J121:AG121)</f>
        <v>17447</v>
      </c>
      <c r="K121" s="10">
        <f>SUM('Step 1'!K121:AH121)</f>
        <v>17453</v>
      </c>
      <c r="L121" s="10">
        <f>SUM('Step 1'!L121:AI121)</f>
        <v>17435</v>
      </c>
      <c r="M121" s="10">
        <f>SUM('Step 1'!M121:AJ121)</f>
        <v>17424</v>
      </c>
    </row>
    <row r="122" spans="1:13" x14ac:dyDescent="0.2">
      <c r="A122" t="s">
        <v>119</v>
      </c>
      <c r="B122" s="10">
        <f>SUM('Step 1'!B122:Y122)</f>
        <v>112355</v>
      </c>
      <c r="C122" s="10">
        <f>SUM('Step 1'!C122:Z122)</f>
        <v>112531</v>
      </c>
      <c r="D122" s="10">
        <f>SUM('Step 1'!D122:AA122)</f>
        <v>112669</v>
      </c>
      <c r="E122" s="10">
        <f>SUM('Step 1'!E122:AB122)</f>
        <v>112813</v>
      </c>
      <c r="F122" s="10">
        <f>SUM('Step 1'!F122:AC122)</f>
        <v>112963</v>
      </c>
      <c r="G122" s="10">
        <f>SUM('Step 1'!G122:AD122)</f>
        <v>113142</v>
      </c>
      <c r="H122" s="10">
        <f>SUM('Step 1'!H122:AE122)</f>
        <v>113345</v>
      </c>
      <c r="I122" s="10">
        <f>SUM('Step 1'!I122:AF122)</f>
        <v>113552</v>
      </c>
      <c r="J122" s="10">
        <f>SUM('Step 1'!J122:AG122)</f>
        <v>113744</v>
      </c>
      <c r="K122" s="10">
        <f>SUM('Step 1'!K122:AH122)</f>
        <v>113880</v>
      </c>
      <c r="L122" s="10">
        <f>SUM('Step 1'!L122:AI122)</f>
        <v>113995</v>
      </c>
      <c r="M122" s="10">
        <f>SUM('Step 1'!M122:AJ122)</f>
        <v>114083</v>
      </c>
    </row>
    <row r="123" spans="1:13" x14ac:dyDescent="0.2">
      <c r="A123" t="s">
        <v>120</v>
      </c>
      <c r="B123" s="10">
        <f>SUM('Step 1'!B123:Y123)</f>
        <v>19495</v>
      </c>
      <c r="C123" s="10">
        <f>SUM('Step 1'!C123:Z123)</f>
        <v>19472</v>
      </c>
      <c r="D123" s="10">
        <f>SUM('Step 1'!D123:AA123)</f>
        <v>19463</v>
      </c>
      <c r="E123" s="10">
        <f>SUM('Step 1'!E123:AB123)</f>
        <v>19455</v>
      </c>
      <c r="F123" s="10">
        <f>SUM('Step 1'!F123:AC123)</f>
        <v>19445</v>
      </c>
      <c r="G123" s="10">
        <f>SUM('Step 1'!G123:AD123)</f>
        <v>19438</v>
      </c>
      <c r="H123" s="10">
        <f>SUM('Step 1'!H123:AE123)</f>
        <v>19435</v>
      </c>
      <c r="I123" s="10">
        <f>SUM('Step 1'!I123:AF123)</f>
        <v>19429</v>
      </c>
      <c r="J123" s="10">
        <f>SUM('Step 1'!J123:AG123)</f>
        <v>19431</v>
      </c>
      <c r="K123" s="10">
        <f>SUM('Step 1'!K123:AH123)</f>
        <v>19424</v>
      </c>
      <c r="L123" s="10">
        <f>SUM('Step 1'!L123:AI123)</f>
        <v>19422</v>
      </c>
      <c r="M123" s="10">
        <f>SUM('Step 1'!M123:AJ123)</f>
        <v>19412</v>
      </c>
    </row>
    <row r="124" spans="1:13" x14ac:dyDescent="0.2">
      <c r="A124" t="s">
        <v>121</v>
      </c>
      <c r="B124" s="10">
        <f>SUM('Step 1'!B124:Y124)</f>
        <v>63093</v>
      </c>
      <c r="C124" s="10">
        <f>SUM('Step 1'!C124:Z124)</f>
        <v>63110</v>
      </c>
      <c r="D124" s="10">
        <f>SUM('Step 1'!D124:AA124)</f>
        <v>63134</v>
      </c>
      <c r="E124" s="10">
        <f>SUM('Step 1'!E124:AB124)</f>
        <v>63172</v>
      </c>
      <c r="F124" s="10">
        <f>SUM('Step 1'!F124:AC124)</f>
        <v>63228</v>
      </c>
      <c r="G124" s="10">
        <f>SUM('Step 1'!G124:AD124)</f>
        <v>63282</v>
      </c>
      <c r="H124" s="10">
        <f>SUM('Step 1'!H124:AE124)</f>
        <v>63330</v>
      </c>
      <c r="I124" s="10">
        <f>SUM('Step 1'!I124:AF124)</f>
        <v>63377</v>
      </c>
      <c r="J124" s="10">
        <f>SUM('Step 1'!J124:AG124)</f>
        <v>63400</v>
      </c>
      <c r="K124" s="10">
        <f>SUM('Step 1'!K124:AH124)</f>
        <v>63419</v>
      </c>
      <c r="L124" s="10">
        <f>SUM('Step 1'!L124:AI124)</f>
        <v>63437</v>
      </c>
      <c r="M124" s="10">
        <f>SUM('Step 1'!M124:AJ124)</f>
        <v>63451</v>
      </c>
    </row>
    <row r="125" spans="1:13" x14ac:dyDescent="0.2">
      <c r="A125" t="s">
        <v>122</v>
      </c>
      <c r="B125" s="10">
        <f>SUM('Step 1'!B125:Y125)</f>
        <v>16946</v>
      </c>
      <c r="C125" s="10">
        <f>SUM('Step 1'!C125:Z125)</f>
        <v>16951</v>
      </c>
      <c r="D125" s="10">
        <f>SUM('Step 1'!D125:AA125)</f>
        <v>16957</v>
      </c>
      <c r="E125" s="10">
        <f>SUM('Step 1'!E125:AB125)</f>
        <v>16958</v>
      </c>
      <c r="F125" s="10">
        <f>SUM('Step 1'!F125:AC125)</f>
        <v>16943</v>
      </c>
      <c r="G125" s="10">
        <f>SUM('Step 1'!G125:AD125)</f>
        <v>16950</v>
      </c>
      <c r="H125" s="10">
        <f>SUM('Step 1'!H125:AE125)</f>
        <v>16954</v>
      </c>
      <c r="I125" s="10">
        <f>SUM('Step 1'!I125:AF125)</f>
        <v>16971</v>
      </c>
      <c r="J125" s="10">
        <f>SUM('Step 1'!J125:AG125)</f>
        <v>16966</v>
      </c>
      <c r="K125" s="10">
        <f>SUM('Step 1'!K125:AH125)</f>
        <v>16963</v>
      </c>
      <c r="L125" s="10">
        <f>SUM('Step 1'!L125:AI125)</f>
        <v>16945</v>
      </c>
      <c r="M125" s="10">
        <f>SUM('Step 1'!M125:AJ125)</f>
        <v>16951</v>
      </c>
    </row>
    <row r="126" spans="1:13" x14ac:dyDescent="0.2">
      <c r="A126" t="s">
        <v>123</v>
      </c>
      <c r="B126" s="10">
        <f>SUM('Step 1'!B126:Y126)</f>
        <v>16190</v>
      </c>
      <c r="C126" s="10">
        <f>SUM('Step 1'!C126:Z126)</f>
        <v>16206</v>
      </c>
      <c r="D126" s="10">
        <f>SUM('Step 1'!D126:AA126)</f>
        <v>16234</v>
      </c>
      <c r="E126" s="10">
        <f>SUM('Step 1'!E126:AB126)</f>
        <v>16252</v>
      </c>
      <c r="F126" s="10">
        <f>SUM('Step 1'!F126:AC126)</f>
        <v>16260</v>
      </c>
      <c r="G126" s="10">
        <f>SUM('Step 1'!G126:AD126)</f>
        <v>16266</v>
      </c>
      <c r="H126" s="10">
        <f>SUM('Step 1'!H126:AE126)</f>
        <v>16271</v>
      </c>
      <c r="I126" s="10">
        <f>SUM('Step 1'!I126:AF126)</f>
        <v>16281</v>
      </c>
      <c r="J126" s="10">
        <f>SUM('Step 1'!J126:AG126)</f>
        <v>16269</v>
      </c>
      <c r="K126" s="10">
        <f>SUM('Step 1'!K126:AH126)</f>
        <v>16271</v>
      </c>
      <c r="L126" s="10">
        <f>SUM('Step 1'!L126:AI126)</f>
        <v>16264</v>
      </c>
      <c r="M126" s="10">
        <f>SUM('Step 1'!M126:AJ126)</f>
        <v>16256</v>
      </c>
    </row>
    <row r="127" spans="1:13" x14ac:dyDescent="0.2">
      <c r="A127" t="s">
        <v>124</v>
      </c>
      <c r="B127" s="10">
        <f>SUM('Step 1'!B127:Y127)</f>
        <v>29164</v>
      </c>
      <c r="C127" s="10">
        <f>SUM('Step 1'!C127:Z127)</f>
        <v>29192</v>
      </c>
      <c r="D127" s="10">
        <f>SUM('Step 1'!D127:AA127)</f>
        <v>29219</v>
      </c>
      <c r="E127" s="10">
        <f>SUM('Step 1'!E127:AB127)</f>
        <v>29240</v>
      </c>
      <c r="F127" s="10">
        <f>SUM('Step 1'!F127:AC127)</f>
        <v>29257</v>
      </c>
      <c r="G127" s="10">
        <f>SUM('Step 1'!G127:AD127)</f>
        <v>29275</v>
      </c>
      <c r="H127" s="10">
        <f>SUM('Step 1'!H127:AE127)</f>
        <v>29293</v>
      </c>
      <c r="I127" s="10">
        <f>SUM('Step 1'!I127:AF127)</f>
        <v>29312</v>
      </c>
      <c r="J127" s="10">
        <f>SUM('Step 1'!J127:AG127)</f>
        <v>29308</v>
      </c>
      <c r="K127" s="10">
        <f>SUM('Step 1'!K127:AH127)</f>
        <v>29297</v>
      </c>
      <c r="L127" s="10">
        <f>SUM('Step 1'!L127:AI127)</f>
        <v>29286</v>
      </c>
      <c r="M127" s="10">
        <f>SUM('Step 1'!M127:AJ127)</f>
        <v>29273</v>
      </c>
    </row>
    <row r="128" spans="1:13" x14ac:dyDescent="0.2">
      <c r="A128" t="s">
        <v>125</v>
      </c>
      <c r="B128" s="10">
        <f>SUM('Step 1'!B128:Y128)</f>
        <v>105854</v>
      </c>
      <c r="C128" s="10">
        <f>SUM('Step 1'!C128:Z128)</f>
        <v>105864</v>
      </c>
      <c r="D128" s="10">
        <f>SUM('Step 1'!D128:AA128)</f>
        <v>105873</v>
      </c>
      <c r="E128" s="10">
        <f>SUM('Step 1'!E128:AB128)</f>
        <v>105892</v>
      </c>
      <c r="F128" s="10">
        <f>SUM('Step 1'!F128:AC128)</f>
        <v>105926</v>
      </c>
      <c r="G128" s="10">
        <f>SUM('Step 1'!G128:AD128)</f>
        <v>105978</v>
      </c>
      <c r="H128" s="10">
        <f>SUM('Step 1'!H128:AE128)</f>
        <v>106007</v>
      </c>
      <c r="I128" s="10">
        <f>SUM('Step 1'!I128:AF128)</f>
        <v>106039</v>
      </c>
      <c r="J128" s="10">
        <f>SUM('Step 1'!J128:AG128)</f>
        <v>106039</v>
      </c>
      <c r="K128" s="10">
        <f>SUM('Step 1'!K128:AH128)</f>
        <v>106023</v>
      </c>
      <c r="L128" s="10">
        <f>SUM('Step 1'!L128:AI128)</f>
        <v>105972</v>
      </c>
      <c r="M128" s="10">
        <f>SUM('Step 1'!M128:AJ128)</f>
        <v>105902</v>
      </c>
    </row>
    <row r="129" spans="1:13" x14ac:dyDescent="0.2">
      <c r="A129" t="s">
        <v>126</v>
      </c>
      <c r="B129" s="10">
        <f>SUM('Step 1'!B129:Y129)</f>
        <v>702917</v>
      </c>
      <c r="C129" s="10">
        <f>SUM('Step 1'!C129:Z129)</f>
        <v>703740</v>
      </c>
      <c r="D129" s="10">
        <f>SUM('Step 1'!D129:AA129)</f>
        <v>704750</v>
      </c>
      <c r="E129" s="10">
        <f>SUM('Step 1'!E129:AB129)</f>
        <v>705250</v>
      </c>
      <c r="F129" s="10">
        <f>SUM('Step 1'!F129:AC129)</f>
        <v>705608</v>
      </c>
      <c r="G129" s="10">
        <f>SUM('Step 1'!G129:AD129)</f>
        <v>705922</v>
      </c>
      <c r="H129" s="10">
        <f>SUM('Step 1'!H129:AE129)</f>
        <v>706034</v>
      </c>
      <c r="I129" s="10">
        <f>SUM('Step 1'!I129:AF129)</f>
        <v>706392</v>
      </c>
      <c r="J129" s="10">
        <f>SUM('Step 1'!J129:AG129)</f>
        <v>706803</v>
      </c>
      <c r="K129" s="10">
        <f>SUM('Step 1'!K129:AH129)</f>
        <v>707091</v>
      </c>
      <c r="L129" s="10">
        <f>SUM('Step 1'!L129:AI129)</f>
        <v>707194</v>
      </c>
      <c r="M129" s="10">
        <f>SUM('Step 1'!M129:AJ129)</f>
        <v>707093</v>
      </c>
    </row>
    <row r="130" spans="1:13" x14ac:dyDescent="0.2">
      <c r="A130" t="s">
        <v>127</v>
      </c>
      <c r="B130" s="10">
        <f>SUM('Step 1'!B130:Y130)</f>
        <v>31546</v>
      </c>
      <c r="C130" s="10">
        <f>SUM('Step 1'!C130:Z130)</f>
        <v>31585</v>
      </c>
      <c r="D130" s="10">
        <f>SUM('Step 1'!D130:AA130)</f>
        <v>31630</v>
      </c>
      <c r="E130" s="10">
        <f>SUM('Step 1'!E130:AB130)</f>
        <v>31654</v>
      </c>
      <c r="F130" s="10">
        <f>SUM('Step 1'!F130:AC130)</f>
        <v>31663</v>
      </c>
      <c r="G130" s="10">
        <f>SUM('Step 1'!G130:AD130)</f>
        <v>31696</v>
      </c>
      <c r="H130" s="10">
        <f>SUM('Step 1'!H130:AE130)</f>
        <v>31714</v>
      </c>
      <c r="I130" s="10">
        <f>SUM('Step 1'!I130:AF130)</f>
        <v>31749</v>
      </c>
      <c r="J130" s="10">
        <f>SUM('Step 1'!J130:AG130)</f>
        <v>31776</v>
      </c>
      <c r="K130" s="10">
        <f>SUM('Step 1'!K130:AH130)</f>
        <v>31812</v>
      </c>
      <c r="L130" s="10">
        <f>SUM('Step 1'!L130:AI130)</f>
        <v>31832</v>
      </c>
      <c r="M130" s="10">
        <f>SUM('Step 1'!M130:AJ130)</f>
        <v>31837</v>
      </c>
    </row>
    <row r="131" spans="1:13" x14ac:dyDescent="0.2">
      <c r="A131" t="s">
        <v>128</v>
      </c>
      <c r="B131" s="10">
        <f>SUM('Step 1'!B131:Y131)</f>
        <v>59294</v>
      </c>
      <c r="C131" s="10">
        <f>SUM('Step 1'!C131:Z131)</f>
        <v>59330</v>
      </c>
      <c r="D131" s="10">
        <f>SUM('Step 1'!D131:AA131)</f>
        <v>59382</v>
      </c>
      <c r="E131" s="10">
        <f>SUM('Step 1'!E131:AB131)</f>
        <v>59452</v>
      </c>
      <c r="F131" s="10">
        <f>SUM('Step 1'!F131:AC131)</f>
        <v>59524</v>
      </c>
      <c r="G131" s="10">
        <f>SUM('Step 1'!G131:AD131)</f>
        <v>59609</v>
      </c>
      <c r="H131" s="10">
        <f>SUM('Step 1'!H131:AE131)</f>
        <v>59685</v>
      </c>
      <c r="I131" s="10">
        <f>SUM('Step 1'!I131:AF131)</f>
        <v>59769</v>
      </c>
      <c r="J131" s="10">
        <f>SUM('Step 1'!J131:AG131)</f>
        <v>59806</v>
      </c>
      <c r="K131" s="10">
        <f>SUM('Step 1'!K131:AH131)</f>
        <v>59835</v>
      </c>
      <c r="L131" s="10">
        <f>SUM('Step 1'!L131:AI131)</f>
        <v>59853</v>
      </c>
      <c r="M131" s="10">
        <f>SUM('Step 1'!M131:AJ131)</f>
        <v>59849</v>
      </c>
    </row>
    <row r="132" spans="1:13" x14ac:dyDescent="0.2">
      <c r="A132" t="s">
        <v>129</v>
      </c>
      <c r="B132" s="10">
        <f>SUM('Step 1'!B132:Y132)</f>
        <v>10747</v>
      </c>
      <c r="C132" s="10">
        <f>SUM('Step 1'!C132:Z132)</f>
        <v>10762</v>
      </c>
      <c r="D132" s="10">
        <f>SUM('Step 1'!D132:AA132)</f>
        <v>10793</v>
      </c>
      <c r="E132" s="10">
        <f>SUM('Step 1'!E132:AB132)</f>
        <v>10790</v>
      </c>
      <c r="F132" s="10">
        <f>SUM('Step 1'!F132:AC132)</f>
        <v>10783</v>
      </c>
      <c r="G132" s="10">
        <f>SUM('Step 1'!G132:AD132)</f>
        <v>10782</v>
      </c>
      <c r="H132" s="10">
        <f>SUM('Step 1'!H132:AE132)</f>
        <v>10776</v>
      </c>
      <c r="I132" s="10">
        <f>SUM('Step 1'!I132:AF132)</f>
        <v>10772</v>
      </c>
      <c r="J132" s="10">
        <f>SUM('Step 1'!J132:AG132)</f>
        <v>10752</v>
      </c>
      <c r="K132" s="10">
        <f>SUM('Step 1'!K132:AH132)</f>
        <v>10721</v>
      </c>
      <c r="L132" s="10">
        <f>SUM('Step 1'!L132:AI132)</f>
        <v>10693</v>
      </c>
      <c r="M132" s="10">
        <f>SUM('Step 1'!M132:AJ132)</f>
        <v>10691</v>
      </c>
    </row>
    <row r="133" spans="1:13" x14ac:dyDescent="0.2">
      <c r="A133" t="s">
        <v>130</v>
      </c>
      <c r="B133" s="10">
        <f>SUM('Step 1'!B133:Y133)</f>
        <v>37593</v>
      </c>
      <c r="C133" s="10">
        <f>SUM('Step 1'!C133:Z133)</f>
        <v>37628</v>
      </c>
      <c r="D133" s="10">
        <f>SUM('Step 1'!D133:AA133)</f>
        <v>37657</v>
      </c>
      <c r="E133" s="10">
        <f>SUM('Step 1'!E133:AB133)</f>
        <v>37700</v>
      </c>
      <c r="F133" s="10">
        <f>SUM('Step 1'!F133:AC133)</f>
        <v>37739</v>
      </c>
      <c r="G133" s="10">
        <f>SUM('Step 1'!G133:AD133)</f>
        <v>37778</v>
      </c>
      <c r="H133" s="10">
        <f>SUM('Step 1'!H133:AE133)</f>
        <v>37822</v>
      </c>
      <c r="I133" s="10">
        <f>SUM('Step 1'!I133:AF133)</f>
        <v>37874</v>
      </c>
      <c r="J133" s="10">
        <f>SUM('Step 1'!J133:AG133)</f>
        <v>37920</v>
      </c>
      <c r="K133" s="10">
        <f>SUM('Step 1'!K133:AH133)</f>
        <v>37940</v>
      </c>
      <c r="L133" s="10">
        <f>SUM('Step 1'!L133:AI133)</f>
        <v>37959</v>
      </c>
      <c r="M133" s="10">
        <f>SUM('Step 1'!M133:AJ133)</f>
        <v>37945</v>
      </c>
    </row>
    <row r="134" spans="1:13" x14ac:dyDescent="0.2">
      <c r="A134" t="s">
        <v>131</v>
      </c>
      <c r="B134" s="10">
        <f>SUM('Step 1'!B134:Y134)</f>
        <v>14152</v>
      </c>
      <c r="C134" s="10">
        <f>SUM('Step 1'!C134:Z134)</f>
        <v>14147</v>
      </c>
      <c r="D134" s="10">
        <f>SUM('Step 1'!D134:AA134)</f>
        <v>14142</v>
      </c>
      <c r="E134" s="10">
        <f>SUM('Step 1'!E134:AB134)</f>
        <v>14147</v>
      </c>
      <c r="F134" s="10">
        <f>SUM('Step 1'!F134:AC134)</f>
        <v>14159</v>
      </c>
      <c r="G134" s="10">
        <f>SUM('Step 1'!G134:AD134)</f>
        <v>14166</v>
      </c>
      <c r="H134" s="10">
        <f>SUM('Step 1'!H134:AE134)</f>
        <v>14172</v>
      </c>
      <c r="I134" s="10">
        <f>SUM('Step 1'!I134:AF134)</f>
        <v>14178</v>
      </c>
      <c r="J134" s="10">
        <f>SUM('Step 1'!J134:AG134)</f>
        <v>14178</v>
      </c>
      <c r="K134" s="10">
        <f>SUM('Step 1'!K134:AH134)</f>
        <v>14178</v>
      </c>
      <c r="L134" s="10">
        <f>SUM('Step 1'!L134:AI134)</f>
        <v>14179</v>
      </c>
      <c r="M134" s="10">
        <f>SUM('Step 1'!M134:AJ134)</f>
        <v>14179</v>
      </c>
    </row>
    <row r="135" spans="1:13" x14ac:dyDescent="0.2">
      <c r="A135" t="s">
        <v>132</v>
      </c>
      <c r="B135" s="10">
        <f>SUM('Step 1'!B135:Y135)</f>
        <v>18142</v>
      </c>
      <c r="C135" s="10">
        <f>SUM('Step 1'!C135:Z135)</f>
        <v>18120</v>
      </c>
      <c r="D135" s="10">
        <f>SUM('Step 1'!D135:AA135)</f>
        <v>18114</v>
      </c>
      <c r="E135" s="10">
        <f>SUM('Step 1'!E135:AB135)</f>
        <v>18094</v>
      </c>
      <c r="F135" s="10">
        <f>SUM('Step 1'!F135:AC135)</f>
        <v>18077</v>
      </c>
      <c r="G135" s="10">
        <f>SUM('Step 1'!G135:AD135)</f>
        <v>18056</v>
      </c>
      <c r="H135" s="10">
        <f>SUM('Step 1'!H135:AE135)</f>
        <v>18024</v>
      </c>
      <c r="I135" s="10">
        <f>SUM('Step 1'!I135:AF135)</f>
        <v>18003</v>
      </c>
      <c r="J135" s="10">
        <f>SUM('Step 1'!J135:AG135)</f>
        <v>17974</v>
      </c>
      <c r="K135" s="10">
        <f>SUM('Step 1'!K135:AH135)</f>
        <v>17945</v>
      </c>
      <c r="L135" s="10">
        <f>SUM('Step 1'!L135:AI135)</f>
        <v>17912</v>
      </c>
      <c r="M135" s="10">
        <f>SUM('Step 1'!M135:AJ135)</f>
        <v>17893</v>
      </c>
    </row>
    <row r="136" spans="1:13" x14ac:dyDescent="0.2">
      <c r="A136" t="s">
        <v>133</v>
      </c>
      <c r="B136" s="10">
        <f>SUM('Step 1'!B136:Y136)</f>
        <v>19763</v>
      </c>
      <c r="C136" s="10">
        <f>SUM('Step 1'!C136:Z136)</f>
        <v>19761</v>
      </c>
      <c r="D136" s="10">
        <f>SUM('Step 1'!D136:AA136)</f>
        <v>19765</v>
      </c>
      <c r="E136" s="10">
        <f>SUM('Step 1'!E136:AB136)</f>
        <v>19778</v>
      </c>
      <c r="F136" s="10">
        <f>SUM('Step 1'!F136:AC136)</f>
        <v>19787</v>
      </c>
      <c r="G136" s="10">
        <f>SUM('Step 1'!G136:AD136)</f>
        <v>19796</v>
      </c>
      <c r="H136" s="10">
        <f>SUM('Step 1'!H136:AE136)</f>
        <v>19817</v>
      </c>
      <c r="I136" s="10">
        <f>SUM('Step 1'!I136:AF136)</f>
        <v>19825</v>
      </c>
      <c r="J136" s="10">
        <f>SUM('Step 1'!J136:AG136)</f>
        <v>19829</v>
      </c>
      <c r="K136" s="10">
        <f>SUM('Step 1'!K136:AH136)</f>
        <v>19834</v>
      </c>
      <c r="L136" s="10">
        <f>SUM('Step 1'!L136:AI136)</f>
        <v>19839</v>
      </c>
      <c r="M136" s="10">
        <f>SUM('Step 1'!M136:AJ136)</f>
        <v>19845</v>
      </c>
    </row>
    <row r="137" spans="1:13" x14ac:dyDescent="0.2">
      <c r="A137" t="s">
        <v>134</v>
      </c>
      <c r="B137" s="10">
        <f>SUM('Step 1'!B137:Y137)</f>
        <v>83523</v>
      </c>
      <c r="C137" s="10">
        <f>SUM('Step 1'!C137:Z137)</f>
        <v>83523</v>
      </c>
      <c r="D137" s="10">
        <f>SUM('Step 1'!D137:AA137)</f>
        <v>83534</v>
      </c>
      <c r="E137" s="10">
        <f>SUM('Step 1'!E137:AB137)</f>
        <v>83547</v>
      </c>
      <c r="F137" s="10">
        <f>SUM('Step 1'!F137:AC137)</f>
        <v>83574</v>
      </c>
      <c r="G137" s="10">
        <f>SUM('Step 1'!G137:AD137)</f>
        <v>83609</v>
      </c>
      <c r="H137" s="10">
        <f>SUM('Step 1'!H137:AE137)</f>
        <v>83630</v>
      </c>
      <c r="I137" s="10">
        <f>SUM('Step 1'!I137:AF137)</f>
        <v>83689</v>
      </c>
      <c r="J137" s="10">
        <f>SUM('Step 1'!J137:AG137)</f>
        <v>83702</v>
      </c>
      <c r="K137" s="10">
        <f>SUM('Step 1'!K137:AH137)</f>
        <v>83681</v>
      </c>
      <c r="L137" s="10">
        <f>SUM('Step 1'!L137:AI137)</f>
        <v>83651</v>
      </c>
      <c r="M137" s="10">
        <f>SUM('Step 1'!M137:AJ137)</f>
        <v>83591</v>
      </c>
    </row>
    <row r="138" spans="1:13" x14ac:dyDescent="0.2">
      <c r="A138" t="s">
        <v>135</v>
      </c>
      <c r="B138" s="10">
        <f>SUM('Step 1'!B138:Y138)</f>
        <v>18248</v>
      </c>
      <c r="C138" s="10">
        <f>SUM('Step 1'!C138:Z138)</f>
        <v>18260</v>
      </c>
      <c r="D138" s="10">
        <f>SUM('Step 1'!D138:AA138)</f>
        <v>18273</v>
      </c>
      <c r="E138" s="10">
        <f>SUM('Step 1'!E138:AB138)</f>
        <v>18281</v>
      </c>
      <c r="F138" s="10">
        <f>SUM('Step 1'!F138:AC138)</f>
        <v>18306</v>
      </c>
      <c r="G138" s="10">
        <f>SUM('Step 1'!G138:AD138)</f>
        <v>18331</v>
      </c>
      <c r="H138" s="10">
        <f>SUM('Step 1'!H138:AE138)</f>
        <v>18354</v>
      </c>
      <c r="I138" s="10">
        <f>SUM('Step 1'!I138:AF138)</f>
        <v>18390</v>
      </c>
      <c r="J138" s="10">
        <f>SUM('Step 1'!J138:AG138)</f>
        <v>18412</v>
      </c>
      <c r="K138" s="10">
        <f>SUM('Step 1'!K138:AH138)</f>
        <v>18432</v>
      </c>
      <c r="L138" s="10">
        <f>SUM('Step 1'!L138:AI138)</f>
        <v>18460</v>
      </c>
      <c r="M138" s="10">
        <f>SUM('Step 1'!M138:AJ138)</f>
        <v>18499</v>
      </c>
    </row>
    <row r="139" spans="1:13" x14ac:dyDescent="0.2">
      <c r="A139" t="s">
        <v>136</v>
      </c>
      <c r="B139" s="10">
        <f>SUM('Step 1'!B139:Y139)</f>
        <v>13955</v>
      </c>
      <c r="C139" s="10">
        <f>SUM('Step 1'!C139:Z139)</f>
        <v>13976</v>
      </c>
      <c r="D139" s="10">
        <f>SUM('Step 1'!D139:AA139)</f>
        <v>14002</v>
      </c>
      <c r="E139" s="10">
        <f>SUM('Step 1'!E139:AB139)</f>
        <v>14028</v>
      </c>
      <c r="F139" s="10">
        <f>SUM('Step 1'!F139:AC139)</f>
        <v>14047</v>
      </c>
      <c r="G139" s="10">
        <f>SUM('Step 1'!G139:AD139)</f>
        <v>14057</v>
      </c>
      <c r="H139" s="10">
        <f>SUM('Step 1'!H139:AE139)</f>
        <v>14062</v>
      </c>
      <c r="I139" s="10">
        <f>SUM('Step 1'!I139:AF139)</f>
        <v>14064</v>
      </c>
      <c r="J139" s="10">
        <f>SUM('Step 1'!J139:AG139)</f>
        <v>14061</v>
      </c>
      <c r="K139" s="10">
        <f>SUM('Step 1'!K139:AH139)</f>
        <v>14059</v>
      </c>
      <c r="L139" s="10">
        <f>SUM('Step 1'!L139:AI139)</f>
        <v>14060</v>
      </c>
      <c r="M139" s="10">
        <f>SUM('Step 1'!M139:AJ139)</f>
        <v>14067</v>
      </c>
    </row>
    <row r="140" spans="1:13" x14ac:dyDescent="0.2">
      <c r="A140" t="s">
        <v>137</v>
      </c>
      <c r="B140" s="10">
        <f>SUM('Step 1'!B140:Y140)</f>
        <v>39032</v>
      </c>
      <c r="C140" s="10">
        <f>SUM('Step 1'!C140:Z140)</f>
        <v>39033</v>
      </c>
      <c r="D140" s="10">
        <f>SUM('Step 1'!D140:AA140)</f>
        <v>39016</v>
      </c>
      <c r="E140" s="10">
        <f>SUM('Step 1'!E140:AB140)</f>
        <v>39006</v>
      </c>
      <c r="F140" s="10">
        <f>SUM('Step 1'!F140:AC140)</f>
        <v>39015</v>
      </c>
      <c r="G140" s="10">
        <f>SUM('Step 1'!G140:AD140)</f>
        <v>39027</v>
      </c>
      <c r="H140" s="10">
        <f>SUM('Step 1'!H140:AE140)</f>
        <v>39031</v>
      </c>
      <c r="I140" s="10">
        <f>SUM('Step 1'!I140:AF140)</f>
        <v>39026</v>
      </c>
      <c r="J140" s="10">
        <f>SUM('Step 1'!J140:AG140)</f>
        <v>39013</v>
      </c>
      <c r="K140" s="10">
        <f>SUM('Step 1'!K140:AH140)</f>
        <v>38999</v>
      </c>
      <c r="L140" s="10">
        <f>SUM('Step 1'!L140:AI140)</f>
        <v>38979</v>
      </c>
      <c r="M140" s="10">
        <f>SUM('Step 1'!M140:AJ140)</f>
        <v>38946</v>
      </c>
    </row>
    <row r="141" spans="1:13" x14ac:dyDescent="0.2">
      <c r="A141" t="s">
        <v>138</v>
      </c>
      <c r="B141" s="10">
        <f>SUM('Step 1'!B141:Y141)</f>
        <v>60342</v>
      </c>
      <c r="C141" s="10">
        <f>SUM('Step 1'!C141:Z141)</f>
        <v>60444</v>
      </c>
      <c r="D141" s="10">
        <f>SUM('Step 1'!D141:AA141)</f>
        <v>60539</v>
      </c>
      <c r="E141" s="10">
        <f>SUM('Step 1'!E141:AB141)</f>
        <v>60635</v>
      </c>
      <c r="F141" s="10">
        <f>SUM('Step 1'!F141:AC141)</f>
        <v>60736</v>
      </c>
      <c r="G141" s="10">
        <f>SUM('Step 1'!G141:AD141)</f>
        <v>60855</v>
      </c>
      <c r="H141" s="10">
        <f>SUM('Step 1'!H141:AE141)</f>
        <v>60960</v>
      </c>
      <c r="I141" s="10">
        <f>SUM('Step 1'!I141:AF141)</f>
        <v>61059</v>
      </c>
      <c r="J141" s="10">
        <f>SUM('Step 1'!J141:AG141)</f>
        <v>61150</v>
      </c>
      <c r="K141" s="10">
        <f>SUM('Step 1'!K141:AH141)</f>
        <v>61216</v>
      </c>
      <c r="L141" s="10">
        <f>SUM('Step 1'!L141:AI141)</f>
        <v>61274</v>
      </c>
      <c r="M141" s="10">
        <f>SUM('Step 1'!M141:AJ141)</f>
        <v>61306</v>
      </c>
    </row>
    <row r="142" spans="1:13" x14ac:dyDescent="0.2">
      <c r="A142" t="s">
        <v>139</v>
      </c>
      <c r="B142" s="10">
        <f>SUM('Step 1'!B142:Y142)</f>
        <v>21929</v>
      </c>
      <c r="C142" s="10">
        <f>SUM('Step 1'!C142:Z142)</f>
        <v>21949</v>
      </c>
      <c r="D142" s="10">
        <f>SUM('Step 1'!D142:AA142)</f>
        <v>21978</v>
      </c>
      <c r="E142" s="10">
        <f>SUM('Step 1'!E142:AB142)</f>
        <v>22002</v>
      </c>
      <c r="F142" s="10">
        <f>SUM('Step 1'!F142:AC142)</f>
        <v>22030</v>
      </c>
      <c r="G142" s="10">
        <f>SUM('Step 1'!G142:AD142)</f>
        <v>22045</v>
      </c>
      <c r="H142" s="10">
        <f>SUM('Step 1'!H142:AE142)</f>
        <v>22054</v>
      </c>
      <c r="I142" s="10">
        <f>SUM('Step 1'!I142:AF142)</f>
        <v>22066</v>
      </c>
      <c r="J142" s="10">
        <f>SUM('Step 1'!J142:AG142)</f>
        <v>22068</v>
      </c>
      <c r="K142" s="10">
        <f>SUM('Step 1'!K142:AH142)</f>
        <v>22071</v>
      </c>
      <c r="L142" s="10">
        <f>SUM('Step 1'!L142:AI142)</f>
        <v>22061</v>
      </c>
      <c r="M142" s="10">
        <f>SUM('Step 1'!M142:AJ142)</f>
        <v>22058</v>
      </c>
    </row>
    <row r="143" spans="1:13" x14ac:dyDescent="0.2">
      <c r="A143" t="s">
        <v>140</v>
      </c>
      <c r="B143" s="10">
        <f>SUM('Step 1'!B143:Y143)</f>
        <v>58158</v>
      </c>
      <c r="C143" s="10">
        <f>SUM('Step 1'!C143:Z143)</f>
        <v>58210</v>
      </c>
      <c r="D143" s="10">
        <f>SUM('Step 1'!D143:AA143)</f>
        <v>58276</v>
      </c>
      <c r="E143" s="10">
        <f>SUM('Step 1'!E143:AB143)</f>
        <v>58322</v>
      </c>
      <c r="F143" s="10">
        <f>SUM('Step 1'!F143:AC143)</f>
        <v>58363</v>
      </c>
      <c r="G143" s="10">
        <f>SUM('Step 1'!G143:AD143)</f>
        <v>58376</v>
      </c>
      <c r="H143" s="10">
        <f>SUM('Step 1'!H143:AE143)</f>
        <v>58371</v>
      </c>
      <c r="I143" s="10">
        <f>SUM('Step 1'!I143:AF143)</f>
        <v>58401</v>
      </c>
      <c r="J143" s="10">
        <f>SUM('Step 1'!J143:AG143)</f>
        <v>58407</v>
      </c>
      <c r="K143" s="10">
        <f>SUM('Step 1'!K143:AH143)</f>
        <v>58407</v>
      </c>
      <c r="L143" s="10">
        <f>SUM('Step 1'!L143:AI143)</f>
        <v>58376</v>
      </c>
      <c r="M143" s="10">
        <f>SUM('Step 1'!M143:AJ143)</f>
        <v>58396</v>
      </c>
    </row>
    <row r="144" spans="1:13" x14ac:dyDescent="0.2">
      <c r="A144" t="s">
        <v>141</v>
      </c>
      <c r="B144" s="10">
        <f>SUM('Step 1'!B144:Y144)</f>
        <v>180539</v>
      </c>
      <c r="C144" s="10">
        <f>SUM('Step 1'!C144:Z144)</f>
        <v>180710</v>
      </c>
      <c r="D144" s="10">
        <f>SUM('Step 1'!D144:AA144)</f>
        <v>180950</v>
      </c>
      <c r="E144" s="10">
        <f>SUM('Step 1'!E144:AB144)</f>
        <v>181127</v>
      </c>
      <c r="F144" s="10">
        <f>SUM('Step 1'!F144:AC144)</f>
        <v>181232</v>
      </c>
      <c r="G144" s="10">
        <f>SUM('Step 1'!G144:AD144)</f>
        <v>181323</v>
      </c>
      <c r="H144" s="10">
        <f>SUM('Step 1'!H144:AE144)</f>
        <v>181293</v>
      </c>
      <c r="I144" s="10">
        <f>SUM('Step 1'!I144:AF144)</f>
        <v>181317</v>
      </c>
      <c r="J144" s="10">
        <f>SUM('Step 1'!J144:AG144)</f>
        <v>181322</v>
      </c>
      <c r="K144" s="10">
        <f>SUM('Step 1'!K144:AH144)</f>
        <v>181331</v>
      </c>
      <c r="L144" s="10">
        <f>SUM('Step 1'!L144:AI144)</f>
        <v>181282</v>
      </c>
      <c r="M144" s="10">
        <f>SUM('Step 1'!M144:AJ144)</f>
        <v>181336</v>
      </c>
    </row>
    <row r="145" spans="1:13" x14ac:dyDescent="0.2">
      <c r="A145" t="s">
        <v>142</v>
      </c>
      <c r="B145" s="10">
        <f>SUM('Step 1'!B145:Y145)</f>
        <v>12529</v>
      </c>
      <c r="C145" s="10">
        <f>SUM('Step 1'!C145:Z145)</f>
        <v>12515</v>
      </c>
      <c r="D145" s="10">
        <f>SUM('Step 1'!D145:AA145)</f>
        <v>12509</v>
      </c>
      <c r="E145" s="10">
        <f>SUM('Step 1'!E145:AB145)</f>
        <v>12494</v>
      </c>
      <c r="F145" s="10">
        <f>SUM('Step 1'!F145:AC145)</f>
        <v>12479</v>
      </c>
      <c r="G145" s="10">
        <f>SUM('Step 1'!G145:AD145)</f>
        <v>12471</v>
      </c>
      <c r="H145" s="10">
        <f>SUM('Step 1'!H145:AE145)</f>
        <v>12465</v>
      </c>
      <c r="I145" s="10">
        <f>SUM('Step 1'!I145:AF145)</f>
        <v>12464</v>
      </c>
      <c r="J145" s="10">
        <f>SUM('Step 1'!J145:AG145)</f>
        <v>12451</v>
      </c>
      <c r="K145" s="10">
        <f>SUM('Step 1'!K145:AH145)</f>
        <v>12425</v>
      </c>
      <c r="L145" s="10">
        <f>SUM('Step 1'!L145:AI145)</f>
        <v>12402</v>
      </c>
      <c r="M145" s="10">
        <f>SUM('Step 1'!M145:AJ145)</f>
        <v>12383</v>
      </c>
    </row>
    <row r="146" spans="1:13" x14ac:dyDescent="0.2">
      <c r="A146" t="s">
        <v>143</v>
      </c>
      <c r="B146" s="10">
        <f>SUM('Step 1'!B146:Y146)</f>
        <v>16952</v>
      </c>
      <c r="C146" s="10">
        <f>SUM('Step 1'!C146:Z146)</f>
        <v>16953</v>
      </c>
      <c r="D146" s="10">
        <f>SUM('Step 1'!D146:AA146)</f>
        <v>16948</v>
      </c>
      <c r="E146" s="10">
        <f>SUM('Step 1'!E146:AB146)</f>
        <v>16948</v>
      </c>
      <c r="F146" s="10">
        <f>SUM('Step 1'!F146:AC146)</f>
        <v>16952</v>
      </c>
      <c r="G146" s="10">
        <f>SUM('Step 1'!G146:AD146)</f>
        <v>16957</v>
      </c>
      <c r="H146" s="10">
        <f>SUM('Step 1'!H146:AE146)</f>
        <v>16950</v>
      </c>
      <c r="I146" s="10">
        <f>SUM('Step 1'!I146:AF146)</f>
        <v>16965</v>
      </c>
      <c r="J146" s="10">
        <f>SUM('Step 1'!J146:AG146)</f>
        <v>16961</v>
      </c>
      <c r="K146" s="10">
        <f>SUM('Step 1'!K146:AH146)</f>
        <v>16955</v>
      </c>
      <c r="L146" s="10">
        <f>SUM('Step 1'!L146:AI146)</f>
        <v>16948</v>
      </c>
      <c r="M146" s="10">
        <f>SUM('Step 1'!M146:AJ146)</f>
        <v>16934</v>
      </c>
    </row>
    <row r="147" spans="1:13" x14ac:dyDescent="0.2">
      <c r="A147" t="s">
        <v>144</v>
      </c>
      <c r="B147" s="10">
        <f>SUM('Step 1'!B147:Y147)</f>
        <v>55385</v>
      </c>
      <c r="C147" s="10">
        <f>SUM('Step 1'!C147:Z147)</f>
        <v>55438</v>
      </c>
      <c r="D147" s="10">
        <f>SUM('Step 1'!D147:AA147)</f>
        <v>55445</v>
      </c>
      <c r="E147" s="10">
        <f>SUM('Step 1'!E147:AB147)</f>
        <v>55450</v>
      </c>
      <c r="F147" s="10">
        <f>SUM('Step 1'!F147:AC147)</f>
        <v>55452</v>
      </c>
      <c r="G147" s="10">
        <f>SUM('Step 1'!G147:AD147)</f>
        <v>55444</v>
      </c>
      <c r="H147" s="10">
        <f>SUM('Step 1'!H147:AE147)</f>
        <v>55417</v>
      </c>
      <c r="I147" s="10">
        <f>SUM('Step 1'!I147:AF147)</f>
        <v>55421</v>
      </c>
      <c r="J147" s="10">
        <f>SUM('Step 1'!J147:AG147)</f>
        <v>55427</v>
      </c>
      <c r="K147" s="10">
        <f>SUM('Step 1'!K147:AH147)</f>
        <v>55437</v>
      </c>
      <c r="L147" s="10">
        <f>SUM('Step 1'!L147:AI147)</f>
        <v>55448</v>
      </c>
      <c r="M147" s="10">
        <f>SUM('Step 1'!M147:AJ147)</f>
        <v>55450</v>
      </c>
    </row>
    <row r="148" spans="1:13" x14ac:dyDescent="0.2">
      <c r="A148" t="s">
        <v>145</v>
      </c>
      <c r="B148" s="10">
        <f>SUM('Step 1'!B148:Y148)</f>
        <v>30336</v>
      </c>
      <c r="C148" s="10">
        <f>SUM('Step 1'!C148:Z148)</f>
        <v>30369</v>
      </c>
      <c r="D148" s="10">
        <f>SUM('Step 1'!D148:AA148)</f>
        <v>30417</v>
      </c>
      <c r="E148" s="10">
        <f>SUM('Step 1'!E148:AB148)</f>
        <v>30446</v>
      </c>
      <c r="F148" s="10">
        <f>SUM('Step 1'!F148:AC148)</f>
        <v>30467</v>
      </c>
      <c r="G148" s="10">
        <f>SUM('Step 1'!G148:AD148)</f>
        <v>30486</v>
      </c>
      <c r="H148" s="10">
        <f>SUM('Step 1'!H148:AE148)</f>
        <v>30489</v>
      </c>
      <c r="I148" s="10">
        <f>SUM('Step 1'!I148:AF148)</f>
        <v>30490</v>
      </c>
      <c r="J148" s="10">
        <f>SUM('Step 1'!J148:AG148)</f>
        <v>30476</v>
      </c>
      <c r="K148" s="10">
        <f>SUM('Step 1'!K148:AH148)</f>
        <v>30457</v>
      </c>
      <c r="L148" s="10">
        <f>SUM('Step 1'!L148:AI148)</f>
        <v>30425</v>
      </c>
      <c r="M148" s="10">
        <f>SUM('Step 1'!M148:AJ148)</f>
        <v>30418</v>
      </c>
    </row>
    <row r="149" spans="1:13" x14ac:dyDescent="0.2">
      <c r="A149" t="s">
        <v>146</v>
      </c>
      <c r="B149" s="10">
        <f>SUM('Step 1'!B149:Y149)</f>
        <v>14866</v>
      </c>
      <c r="C149" s="10">
        <f>SUM('Step 1'!C149:Z149)</f>
        <v>14902</v>
      </c>
      <c r="D149" s="10">
        <f>SUM('Step 1'!D149:AA149)</f>
        <v>14950</v>
      </c>
      <c r="E149" s="10">
        <f>SUM('Step 1'!E149:AB149)</f>
        <v>14986</v>
      </c>
      <c r="F149" s="10">
        <f>SUM('Step 1'!F149:AC149)</f>
        <v>14998</v>
      </c>
      <c r="G149" s="10">
        <f>SUM('Step 1'!G149:AD149)</f>
        <v>15003</v>
      </c>
      <c r="H149" s="10">
        <f>SUM('Step 1'!H149:AE149)</f>
        <v>15005</v>
      </c>
      <c r="I149" s="10">
        <f>SUM('Step 1'!I149:AF149)</f>
        <v>15019</v>
      </c>
      <c r="J149" s="10">
        <f>SUM('Step 1'!J149:AG149)</f>
        <v>15009</v>
      </c>
      <c r="K149" s="10">
        <f>SUM('Step 1'!K149:AH149)</f>
        <v>14995</v>
      </c>
      <c r="L149" s="10">
        <f>SUM('Step 1'!L149:AI149)</f>
        <v>14988</v>
      </c>
      <c r="M149" s="10">
        <f>SUM('Step 1'!M149:AJ149)</f>
        <v>15010</v>
      </c>
    </row>
    <row r="150" spans="1:13" x14ac:dyDescent="0.2">
      <c r="A150" t="s">
        <v>147</v>
      </c>
      <c r="B150" s="10">
        <f>SUM('Step 1'!B150:Y150)</f>
        <v>17678</v>
      </c>
      <c r="C150" s="10">
        <f>SUM('Step 1'!C150:Z150)</f>
        <v>17665</v>
      </c>
      <c r="D150" s="10">
        <f>SUM('Step 1'!D150:AA150)</f>
        <v>17659</v>
      </c>
      <c r="E150" s="10">
        <f>SUM('Step 1'!E150:AB150)</f>
        <v>17654</v>
      </c>
      <c r="F150" s="10">
        <f>SUM('Step 1'!F150:AC150)</f>
        <v>17654</v>
      </c>
      <c r="G150" s="10">
        <f>SUM('Step 1'!G150:AD150)</f>
        <v>17660</v>
      </c>
      <c r="H150" s="10">
        <f>SUM('Step 1'!H150:AE150)</f>
        <v>17655</v>
      </c>
      <c r="I150" s="10">
        <f>SUM('Step 1'!I150:AF150)</f>
        <v>17657</v>
      </c>
      <c r="J150" s="10">
        <f>SUM('Step 1'!J150:AG150)</f>
        <v>17648</v>
      </c>
      <c r="K150" s="10">
        <f>SUM('Step 1'!K150:AH150)</f>
        <v>17646</v>
      </c>
      <c r="L150" s="10">
        <f>SUM('Step 1'!L150:AI150)</f>
        <v>17638</v>
      </c>
      <c r="M150" s="10">
        <f>SUM('Step 1'!M150:AJ150)</f>
        <v>17634</v>
      </c>
    </row>
    <row r="151" spans="1:13" x14ac:dyDescent="0.2">
      <c r="A151" t="s">
        <v>148</v>
      </c>
      <c r="B151" s="10">
        <f>SUM('Step 1'!B151:Y151)</f>
        <v>1501068</v>
      </c>
      <c r="C151" s="10">
        <f>SUM('Step 1'!C151:Z151)</f>
        <v>1502158</v>
      </c>
      <c r="D151" s="10">
        <f>SUM('Step 1'!D151:AA151)</f>
        <v>1503272</v>
      </c>
      <c r="E151" s="10">
        <f>SUM('Step 1'!E151:AB151)</f>
        <v>1504113</v>
      </c>
      <c r="F151" s="10">
        <f>SUM('Step 1'!F151:AC151)</f>
        <v>1505301</v>
      </c>
      <c r="G151" s="10">
        <f>SUM('Step 1'!G151:AD151)</f>
        <v>1506377</v>
      </c>
      <c r="H151" s="10">
        <f>SUM('Step 1'!H151:AE151)</f>
        <v>1507269</v>
      </c>
      <c r="I151" s="10">
        <f>SUM('Step 1'!I151:AF151)</f>
        <v>1507985</v>
      </c>
      <c r="J151" s="10">
        <f>SUM('Step 1'!J151:AG151)</f>
        <v>1507946</v>
      </c>
      <c r="K151" s="10">
        <f>SUM('Step 1'!K151:AH151)</f>
        <v>1507868</v>
      </c>
      <c r="L151" s="10">
        <f>SUM('Step 1'!L151:AI151)</f>
        <v>1507592</v>
      </c>
      <c r="M151" s="10">
        <f>SUM('Step 1'!M151:AJ151)</f>
        <v>1507365</v>
      </c>
    </row>
    <row r="152" spans="1:13" x14ac:dyDescent="0.2">
      <c r="A152" t="s">
        <v>149</v>
      </c>
      <c r="B152" s="10">
        <f>SUM('Step 1'!B152:Y152)</f>
        <v>138945</v>
      </c>
      <c r="C152" s="10">
        <f>SUM('Step 1'!C152:Z152)</f>
        <v>139099</v>
      </c>
      <c r="D152" s="10">
        <f>SUM('Step 1'!D152:AA152)</f>
        <v>139244</v>
      </c>
      <c r="E152" s="10">
        <f>SUM('Step 1'!E152:AB152)</f>
        <v>139391</v>
      </c>
      <c r="F152" s="10">
        <f>SUM('Step 1'!F152:AC152)</f>
        <v>139564</v>
      </c>
      <c r="G152" s="10">
        <f>SUM('Step 1'!G152:AD152)</f>
        <v>139784</v>
      </c>
      <c r="H152" s="10">
        <f>SUM('Step 1'!H152:AE152)</f>
        <v>140040</v>
      </c>
      <c r="I152" s="10">
        <f>SUM('Step 1'!I152:AF152)</f>
        <v>140285</v>
      </c>
      <c r="J152" s="10">
        <f>SUM('Step 1'!J152:AG152)</f>
        <v>140524</v>
      </c>
      <c r="K152" s="10">
        <f>SUM('Step 1'!K152:AH152)</f>
        <v>140726</v>
      </c>
      <c r="L152" s="10">
        <f>SUM('Step 1'!L152:AI152)</f>
        <v>140912</v>
      </c>
      <c r="M152" s="10">
        <f>SUM('Step 1'!M152:AJ152)</f>
        <v>141054</v>
      </c>
    </row>
    <row r="153" spans="1:13" x14ac:dyDescent="0.2">
      <c r="A153" t="s">
        <v>150</v>
      </c>
      <c r="B153" s="10">
        <f>SUM('Step 1'!B153:Y153)</f>
        <v>45346</v>
      </c>
      <c r="C153" s="10">
        <f>SUM('Step 1'!C153:Z153)</f>
        <v>45393</v>
      </c>
      <c r="D153" s="10">
        <f>SUM('Step 1'!D153:AA153)</f>
        <v>45435</v>
      </c>
      <c r="E153" s="10">
        <f>SUM('Step 1'!E153:AB153)</f>
        <v>45481</v>
      </c>
      <c r="F153" s="10">
        <f>SUM('Step 1'!F153:AC153)</f>
        <v>45544</v>
      </c>
      <c r="G153" s="10">
        <f>SUM('Step 1'!G153:AD153)</f>
        <v>45622</v>
      </c>
      <c r="H153" s="10">
        <f>SUM('Step 1'!H153:AE153)</f>
        <v>45709</v>
      </c>
      <c r="I153" s="10">
        <f>SUM('Step 1'!I153:AF153)</f>
        <v>45788</v>
      </c>
      <c r="J153" s="10">
        <f>SUM('Step 1'!J153:AG153)</f>
        <v>45861</v>
      </c>
      <c r="K153" s="10">
        <f>SUM('Step 1'!K153:AH153)</f>
        <v>45919</v>
      </c>
      <c r="L153" s="10">
        <f>SUM('Step 1'!L153:AI153)</f>
        <v>45974</v>
      </c>
      <c r="M153" s="10">
        <f>SUM('Step 1'!M153:AJ153)</f>
        <v>46015</v>
      </c>
    </row>
    <row r="154" spans="1:13" x14ac:dyDescent="0.2">
      <c r="A154" t="s">
        <v>151</v>
      </c>
      <c r="B154" s="10">
        <f>SUM('Step 1'!B154:Y154)</f>
        <v>135908</v>
      </c>
      <c r="C154" s="10">
        <f>SUM('Step 1'!C154:Z154)</f>
        <v>136190</v>
      </c>
      <c r="D154" s="10">
        <f>SUM('Step 1'!D154:AA154)</f>
        <v>136464</v>
      </c>
      <c r="E154" s="10">
        <f>SUM('Step 1'!E154:AB154)</f>
        <v>136729</v>
      </c>
      <c r="F154" s="10">
        <f>SUM('Step 1'!F154:AC154)</f>
        <v>136970</v>
      </c>
      <c r="G154" s="10">
        <f>SUM('Step 1'!G154:AD154)</f>
        <v>137235</v>
      </c>
      <c r="H154" s="10">
        <f>SUM('Step 1'!H154:AE154)</f>
        <v>137506</v>
      </c>
      <c r="I154" s="10">
        <f>SUM('Step 1'!I154:AF154)</f>
        <v>137727</v>
      </c>
      <c r="J154" s="10">
        <f>SUM('Step 1'!J154:AG154)</f>
        <v>137916</v>
      </c>
      <c r="K154" s="10">
        <f>SUM('Step 1'!K154:AH154)</f>
        <v>138074</v>
      </c>
      <c r="L154" s="10">
        <f>SUM('Step 1'!L154:AI154)</f>
        <v>138279</v>
      </c>
      <c r="M154" s="10">
        <f>SUM('Step 1'!M154:AJ154)</f>
        <v>138483</v>
      </c>
    </row>
    <row r="155" spans="1:13" x14ac:dyDescent="0.2">
      <c r="A155" t="s">
        <v>152</v>
      </c>
      <c r="B155" s="10">
        <f>SUM('Step 1'!B155:Y155)</f>
        <v>497237</v>
      </c>
      <c r="C155" s="10">
        <f>SUM('Step 1'!C155:Z155)</f>
        <v>497535</v>
      </c>
      <c r="D155" s="10">
        <f>SUM('Step 1'!D155:AA155)</f>
        <v>498038</v>
      </c>
      <c r="E155" s="10">
        <f>SUM('Step 1'!E155:AB155)</f>
        <v>498517</v>
      </c>
      <c r="F155" s="10">
        <f>SUM('Step 1'!F155:AC155)</f>
        <v>498973</v>
      </c>
      <c r="G155" s="10">
        <f>SUM('Step 1'!G155:AD155)</f>
        <v>499343</v>
      </c>
      <c r="H155" s="10">
        <f>SUM('Step 1'!H155:AE155)</f>
        <v>499620</v>
      </c>
      <c r="I155" s="10">
        <f>SUM('Step 1'!I155:AF155)</f>
        <v>500068</v>
      </c>
      <c r="J155" s="10">
        <f>SUM('Step 1'!J155:AG155)</f>
        <v>500137</v>
      </c>
      <c r="K155" s="10">
        <f>SUM('Step 1'!K155:AH155)</f>
        <v>500152</v>
      </c>
      <c r="L155" s="10">
        <f>SUM('Step 1'!L155:AI155)</f>
        <v>499946</v>
      </c>
      <c r="M155" s="10">
        <f>SUM('Step 1'!M155:AJ155)</f>
        <v>499607</v>
      </c>
    </row>
    <row r="156" spans="1:13" x14ac:dyDescent="0.2">
      <c r="A156" t="s">
        <v>153</v>
      </c>
      <c r="B156" s="10">
        <f>SUM('Step 1'!B156:Y156)</f>
        <v>21823</v>
      </c>
      <c r="C156" s="10">
        <f>SUM('Step 1'!C156:Z156)</f>
        <v>21846</v>
      </c>
      <c r="D156" s="10">
        <f>SUM('Step 1'!D156:AA156)</f>
        <v>21874</v>
      </c>
      <c r="E156" s="10">
        <f>SUM('Step 1'!E156:AB156)</f>
        <v>21891</v>
      </c>
      <c r="F156" s="10">
        <f>SUM('Step 1'!F156:AC156)</f>
        <v>21897</v>
      </c>
      <c r="G156" s="10">
        <f>SUM('Step 1'!G156:AD156)</f>
        <v>21896</v>
      </c>
      <c r="H156" s="10">
        <f>SUM('Step 1'!H156:AE156)</f>
        <v>21900</v>
      </c>
      <c r="I156" s="10">
        <f>SUM('Step 1'!I156:AF156)</f>
        <v>21917</v>
      </c>
      <c r="J156" s="10">
        <f>SUM('Step 1'!J156:AG156)</f>
        <v>21930</v>
      </c>
      <c r="K156" s="10">
        <f>SUM('Step 1'!K156:AH156)</f>
        <v>21940</v>
      </c>
      <c r="L156" s="10">
        <f>SUM('Step 1'!L156:AI156)</f>
        <v>21948</v>
      </c>
      <c r="M156" s="10">
        <f>SUM('Step 1'!M156:AJ156)</f>
        <v>21945</v>
      </c>
    </row>
    <row r="157" spans="1:13" x14ac:dyDescent="0.2">
      <c r="A157" t="s">
        <v>154</v>
      </c>
      <c r="B157" s="10">
        <f>SUM('Step 1'!B157:Y157)</f>
        <v>78177</v>
      </c>
      <c r="C157" s="10">
        <f>SUM('Step 1'!C157:Z157)</f>
        <v>78334</v>
      </c>
      <c r="D157" s="10">
        <f>SUM('Step 1'!D157:AA157)</f>
        <v>78476</v>
      </c>
      <c r="E157" s="10">
        <f>SUM('Step 1'!E157:AB157)</f>
        <v>78618</v>
      </c>
      <c r="F157" s="10">
        <f>SUM('Step 1'!F157:AC157)</f>
        <v>78767</v>
      </c>
      <c r="G157" s="10">
        <f>SUM('Step 1'!G157:AD157)</f>
        <v>78922</v>
      </c>
      <c r="H157" s="10">
        <f>SUM('Step 1'!H157:AE157)</f>
        <v>79061</v>
      </c>
      <c r="I157" s="10">
        <f>SUM('Step 1'!I157:AF157)</f>
        <v>79201</v>
      </c>
      <c r="J157" s="10">
        <f>SUM('Step 1'!J157:AG157)</f>
        <v>79310</v>
      </c>
      <c r="K157" s="10">
        <f>SUM('Step 1'!K157:AH157)</f>
        <v>79377</v>
      </c>
      <c r="L157" s="10">
        <f>SUM('Step 1'!L157:AI157)</f>
        <v>79475</v>
      </c>
      <c r="M157" s="10">
        <f>SUM('Step 1'!M157:AJ157)</f>
        <v>79576</v>
      </c>
    </row>
    <row r="158" spans="1:13" x14ac:dyDescent="0.2">
      <c r="A158" t="s">
        <v>155</v>
      </c>
      <c r="B158" s="10">
        <f>SUM('Step 1'!B158:Y158)</f>
        <v>32042</v>
      </c>
      <c r="C158" s="10">
        <f>SUM('Step 1'!C158:Z158)</f>
        <v>32051</v>
      </c>
      <c r="D158" s="10">
        <f>SUM('Step 1'!D158:AA158)</f>
        <v>32050</v>
      </c>
      <c r="E158" s="10">
        <f>SUM('Step 1'!E158:AB158)</f>
        <v>32056</v>
      </c>
      <c r="F158" s="10">
        <f>SUM('Step 1'!F158:AC158)</f>
        <v>32077</v>
      </c>
      <c r="G158" s="10">
        <f>SUM('Step 1'!G158:AD158)</f>
        <v>32106</v>
      </c>
      <c r="H158" s="10">
        <f>SUM('Step 1'!H158:AE158)</f>
        <v>32137</v>
      </c>
      <c r="I158" s="10">
        <f>SUM('Step 1'!I158:AF158)</f>
        <v>32157</v>
      </c>
      <c r="J158" s="10">
        <f>SUM('Step 1'!J158:AG158)</f>
        <v>32173</v>
      </c>
      <c r="K158" s="10">
        <f>SUM('Step 1'!K158:AH158)</f>
        <v>32191</v>
      </c>
      <c r="L158" s="10">
        <f>SUM('Step 1'!L158:AI158)</f>
        <v>32206</v>
      </c>
      <c r="M158" s="10">
        <f>SUM('Step 1'!M158:AJ158)</f>
        <v>32217</v>
      </c>
    </row>
    <row r="159" spans="1:13" x14ac:dyDescent="0.2">
      <c r="A159" t="s">
        <v>156</v>
      </c>
      <c r="B159" s="10">
        <f>SUM('Step 1'!B159:Y159)</f>
        <v>38185</v>
      </c>
      <c r="C159" s="10">
        <f>SUM('Step 1'!C159:Z159)</f>
        <v>38204</v>
      </c>
      <c r="D159" s="10">
        <f>SUM('Step 1'!D159:AA159)</f>
        <v>38221</v>
      </c>
      <c r="E159" s="10">
        <f>SUM('Step 1'!E159:AB159)</f>
        <v>38235</v>
      </c>
      <c r="F159" s="10">
        <f>SUM('Step 1'!F159:AC159)</f>
        <v>38251</v>
      </c>
      <c r="G159" s="10">
        <f>SUM('Step 1'!G159:AD159)</f>
        <v>38259</v>
      </c>
      <c r="H159" s="10">
        <f>SUM('Step 1'!H159:AE159)</f>
        <v>38261</v>
      </c>
      <c r="I159" s="10">
        <f>SUM('Step 1'!I159:AF159)</f>
        <v>38275</v>
      </c>
      <c r="J159" s="10">
        <f>SUM('Step 1'!J159:AG159)</f>
        <v>38281</v>
      </c>
      <c r="K159" s="10">
        <f>SUM('Step 1'!K159:AH159)</f>
        <v>38278</v>
      </c>
      <c r="L159" s="10">
        <f>SUM('Step 1'!L159:AI159)</f>
        <v>38260</v>
      </c>
      <c r="M159" s="10">
        <f>SUM('Step 1'!M159:AJ159)</f>
        <v>38220</v>
      </c>
    </row>
    <row r="160" spans="1:13" x14ac:dyDescent="0.2">
      <c r="A160" t="s">
        <v>157</v>
      </c>
      <c r="B160" s="10">
        <f>SUM('Step 1'!B160:Y160)</f>
        <v>414200</v>
      </c>
      <c r="C160" s="10">
        <f>SUM('Step 1'!C160:Z160)</f>
        <v>414291</v>
      </c>
      <c r="D160" s="10">
        <f>SUM('Step 1'!D160:AA160)</f>
        <v>414348</v>
      </c>
      <c r="E160" s="10">
        <f>SUM('Step 1'!E160:AB160)</f>
        <v>414496</v>
      </c>
      <c r="F160" s="10">
        <f>SUM('Step 1'!F160:AC160)</f>
        <v>414818</v>
      </c>
      <c r="G160" s="10">
        <f>SUM('Step 1'!G160:AD160)</f>
        <v>415176</v>
      </c>
      <c r="H160" s="10">
        <f>SUM('Step 1'!H160:AE160)</f>
        <v>415485</v>
      </c>
      <c r="I160" s="10">
        <f>SUM('Step 1'!I160:AF160)</f>
        <v>415790</v>
      </c>
      <c r="J160" s="10">
        <f>SUM('Step 1'!J160:AG160)</f>
        <v>415975</v>
      </c>
      <c r="K160" s="10">
        <f>SUM('Step 1'!K160:AH160)</f>
        <v>416065</v>
      </c>
      <c r="L160" s="10">
        <f>SUM('Step 1'!L160:AI160)</f>
        <v>416125</v>
      </c>
      <c r="M160" s="10">
        <f>SUM('Step 1'!M160:AJ160)</f>
        <v>416130</v>
      </c>
    </row>
    <row r="161" spans="1:13" x14ac:dyDescent="0.2">
      <c r="A161" t="s">
        <v>158</v>
      </c>
      <c r="B161" s="10">
        <f>SUM('Step 1'!B161:Y161)</f>
        <v>1342563</v>
      </c>
      <c r="C161" s="10">
        <f>SUM('Step 1'!C161:Z161)</f>
        <v>1342804</v>
      </c>
      <c r="D161" s="10">
        <f>SUM('Step 1'!D161:AA161)</f>
        <v>1343107</v>
      </c>
      <c r="E161" s="10">
        <f>SUM('Step 1'!E161:AB161)</f>
        <v>1343602</v>
      </c>
      <c r="F161" s="10">
        <f>SUM('Step 1'!F161:AC161)</f>
        <v>1344590</v>
      </c>
      <c r="G161" s="10">
        <f>SUM('Step 1'!G161:AD161)</f>
        <v>1345723</v>
      </c>
      <c r="H161" s="10">
        <f>SUM('Step 1'!H161:AE161)</f>
        <v>1346709</v>
      </c>
      <c r="I161" s="10">
        <f>SUM('Step 1'!I161:AF161)</f>
        <v>1347575</v>
      </c>
      <c r="J161" s="10">
        <f>SUM('Step 1'!J161:AG161)</f>
        <v>1348062</v>
      </c>
      <c r="K161" s="10">
        <f>SUM('Step 1'!K161:AH161)</f>
        <v>1348317</v>
      </c>
      <c r="L161" s="10">
        <f>SUM('Step 1'!L161:AI161)</f>
        <v>1348462</v>
      </c>
      <c r="M161" s="10">
        <f>SUM('Step 1'!M161:AJ161)</f>
        <v>1348532</v>
      </c>
    </row>
    <row r="162" spans="1:13" x14ac:dyDescent="0.2">
      <c r="A162" t="s">
        <v>159</v>
      </c>
      <c r="B162" s="10">
        <f>SUM('Step 1'!B162:Y162)</f>
        <v>35102</v>
      </c>
      <c r="C162" s="10">
        <f>SUM('Step 1'!C162:Z162)</f>
        <v>35140</v>
      </c>
      <c r="D162" s="10">
        <f>SUM('Step 1'!D162:AA162)</f>
        <v>35174</v>
      </c>
      <c r="E162" s="10">
        <f>SUM('Step 1'!E162:AB162)</f>
        <v>35223</v>
      </c>
      <c r="F162" s="10">
        <f>SUM('Step 1'!F162:AC162)</f>
        <v>35287</v>
      </c>
      <c r="G162" s="10">
        <f>SUM('Step 1'!G162:AD162)</f>
        <v>35343</v>
      </c>
      <c r="H162" s="10">
        <f>SUM('Step 1'!H162:AE162)</f>
        <v>35407</v>
      </c>
      <c r="I162" s="10">
        <f>SUM('Step 1'!I162:AF162)</f>
        <v>35470</v>
      </c>
      <c r="J162" s="10">
        <f>SUM('Step 1'!J162:AG162)</f>
        <v>35525</v>
      </c>
      <c r="K162" s="10">
        <f>SUM('Step 1'!K162:AH162)</f>
        <v>35570</v>
      </c>
      <c r="L162" s="10">
        <f>SUM('Step 1'!L162:AI162)</f>
        <v>35608</v>
      </c>
      <c r="M162" s="10">
        <f>SUM('Step 1'!M162:AJ162)</f>
        <v>35649</v>
      </c>
    </row>
    <row r="163" spans="1:13" x14ac:dyDescent="0.2">
      <c r="A163" t="s">
        <v>160</v>
      </c>
      <c r="B163" s="10">
        <f>SUM('Step 1'!B163:Y163)</f>
        <v>24024</v>
      </c>
      <c r="C163" s="10">
        <f>SUM('Step 1'!C163:Z163)</f>
        <v>24044</v>
      </c>
      <c r="D163" s="10">
        <f>SUM('Step 1'!D163:AA163)</f>
        <v>24081</v>
      </c>
      <c r="E163" s="10">
        <f>SUM('Step 1'!E163:AB163)</f>
        <v>24110</v>
      </c>
      <c r="F163" s="10">
        <f>SUM('Step 1'!F163:AC163)</f>
        <v>24133</v>
      </c>
      <c r="G163" s="10">
        <f>SUM('Step 1'!G163:AD163)</f>
        <v>24149</v>
      </c>
      <c r="H163" s="10">
        <f>SUM('Step 1'!H163:AE163)</f>
        <v>24152</v>
      </c>
      <c r="I163" s="10">
        <f>SUM('Step 1'!I163:AF163)</f>
        <v>24158</v>
      </c>
      <c r="J163" s="10">
        <f>SUM('Step 1'!J163:AG163)</f>
        <v>24126</v>
      </c>
      <c r="K163" s="10">
        <f>SUM('Step 1'!K163:AH163)</f>
        <v>24103</v>
      </c>
      <c r="L163" s="10">
        <f>SUM('Step 1'!L163:AI163)</f>
        <v>24075</v>
      </c>
      <c r="M163" s="10">
        <f>SUM('Step 1'!M163:AJ163)</f>
        <v>24042</v>
      </c>
    </row>
    <row r="164" spans="1:13" x14ac:dyDescent="0.2">
      <c r="A164" t="s">
        <v>161</v>
      </c>
      <c r="B164" s="10">
        <f>SUM('Step 1'!B164:Y164)</f>
        <v>49893</v>
      </c>
      <c r="C164" s="10">
        <f>SUM('Step 1'!C164:Z164)</f>
        <v>49967</v>
      </c>
      <c r="D164" s="10">
        <f>SUM('Step 1'!D164:AA164)</f>
        <v>50024</v>
      </c>
      <c r="E164" s="10">
        <f>SUM('Step 1'!E164:AB164)</f>
        <v>50082</v>
      </c>
      <c r="F164" s="10">
        <f>SUM('Step 1'!F164:AC164)</f>
        <v>50154</v>
      </c>
      <c r="G164" s="10">
        <f>SUM('Step 1'!G164:AD164)</f>
        <v>50230</v>
      </c>
      <c r="H164" s="10">
        <f>SUM('Step 1'!H164:AE164)</f>
        <v>50304</v>
      </c>
      <c r="I164" s="10">
        <f>SUM('Step 1'!I164:AF164)</f>
        <v>50379</v>
      </c>
      <c r="J164" s="10">
        <f>SUM('Step 1'!J164:AG164)</f>
        <v>50450</v>
      </c>
      <c r="K164" s="10">
        <f>SUM('Step 1'!K164:AH164)</f>
        <v>50494</v>
      </c>
      <c r="L164" s="10">
        <f>SUM('Step 1'!L164:AI164)</f>
        <v>50536</v>
      </c>
      <c r="M164" s="10">
        <f>SUM('Step 1'!M164:AJ164)</f>
        <v>50576</v>
      </c>
    </row>
    <row r="165" spans="1:13" x14ac:dyDescent="0.2">
      <c r="A165" t="s">
        <v>162</v>
      </c>
      <c r="B165" s="10">
        <f>SUM('Step 1'!B165:Y165)</f>
        <v>409106</v>
      </c>
      <c r="C165" s="10">
        <f>SUM('Step 1'!C165:Z165)</f>
        <v>409388</v>
      </c>
      <c r="D165" s="10">
        <f>SUM('Step 1'!D165:AA165)</f>
        <v>409827</v>
      </c>
      <c r="E165" s="10">
        <f>SUM('Step 1'!E165:AB165)</f>
        <v>410142</v>
      </c>
      <c r="F165" s="10">
        <f>SUM('Step 1'!F165:AC165)</f>
        <v>410514</v>
      </c>
      <c r="G165" s="10">
        <f>SUM('Step 1'!G165:AD165)</f>
        <v>410854</v>
      </c>
      <c r="H165" s="10">
        <f>SUM('Step 1'!H165:AE165)</f>
        <v>411027</v>
      </c>
      <c r="I165" s="10">
        <f>SUM('Step 1'!I165:AF165)</f>
        <v>411101</v>
      </c>
      <c r="J165" s="10">
        <f>SUM('Step 1'!J165:AG165)</f>
        <v>411014</v>
      </c>
      <c r="K165" s="10">
        <f>SUM('Step 1'!K165:AH165)</f>
        <v>410920</v>
      </c>
      <c r="L165" s="10">
        <f>SUM('Step 1'!L165:AI165)</f>
        <v>410802</v>
      </c>
      <c r="M165" s="10">
        <f>SUM('Step 1'!M165:AJ165)</f>
        <v>410745</v>
      </c>
    </row>
    <row r="166" spans="1:13" x14ac:dyDescent="0.2">
      <c r="A166" t="s">
        <v>163</v>
      </c>
      <c r="B166" s="10">
        <f>SUM('Step 1'!B166:Y166)</f>
        <v>43490</v>
      </c>
      <c r="C166" s="10">
        <f>SUM('Step 1'!C166:Z166)</f>
        <v>43421</v>
      </c>
      <c r="D166" s="10">
        <f>SUM('Step 1'!D166:AA166)</f>
        <v>43393</v>
      </c>
      <c r="E166" s="10">
        <f>SUM('Step 1'!E166:AB166)</f>
        <v>43330</v>
      </c>
      <c r="F166" s="10">
        <f>SUM('Step 1'!F166:AC166)</f>
        <v>43273</v>
      </c>
      <c r="G166" s="10">
        <f>SUM('Step 1'!G166:AD166)</f>
        <v>43216</v>
      </c>
      <c r="H166" s="10">
        <f>SUM('Step 1'!H166:AE166)</f>
        <v>43110</v>
      </c>
      <c r="I166" s="10">
        <f>SUM('Step 1'!I166:AF166)</f>
        <v>43071</v>
      </c>
      <c r="J166" s="10">
        <f>SUM('Step 1'!J166:AG166)</f>
        <v>42981</v>
      </c>
      <c r="K166" s="10">
        <f>SUM('Step 1'!K166:AH166)</f>
        <v>42905</v>
      </c>
      <c r="L166" s="10">
        <f>SUM('Step 1'!L166:AI166)</f>
        <v>42797</v>
      </c>
      <c r="M166" s="10">
        <f>SUM('Step 1'!M166:AJ166)</f>
        <v>42736</v>
      </c>
    </row>
    <row r="167" spans="1:13" x14ac:dyDescent="0.2">
      <c r="A167" t="s">
        <v>164</v>
      </c>
      <c r="B167" s="10">
        <f>SUM('Step 1'!B167:Y167)</f>
        <v>72240</v>
      </c>
      <c r="C167" s="10">
        <f>SUM('Step 1'!C167:Z167)</f>
        <v>72151</v>
      </c>
      <c r="D167" s="10">
        <f>SUM('Step 1'!D167:AA167)</f>
        <v>72130</v>
      </c>
      <c r="E167" s="10">
        <f>SUM('Step 1'!E167:AB167)</f>
        <v>72042</v>
      </c>
      <c r="F167" s="10">
        <f>SUM('Step 1'!F167:AC167)</f>
        <v>71962</v>
      </c>
      <c r="G167" s="10">
        <f>SUM('Step 1'!G167:AD167)</f>
        <v>71882</v>
      </c>
      <c r="H167" s="10">
        <f>SUM('Step 1'!H167:AE167)</f>
        <v>71693</v>
      </c>
      <c r="I167" s="10">
        <f>SUM('Step 1'!I167:AF167)</f>
        <v>71612</v>
      </c>
      <c r="J167" s="10">
        <f>SUM('Step 1'!J167:AG167)</f>
        <v>71479</v>
      </c>
      <c r="K167" s="10">
        <f>SUM('Step 1'!K167:AH167)</f>
        <v>71360</v>
      </c>
      <c r="L167" s="10">
        <f>SUM('Step 1'!L167:AI167)</f>
        <v>71207</v>
      </c>
      <c r="M167" s="10">
        <f>SUM('Step 1'!M167:AJ167)</f>
        <v>71115</v>
      </c>
    </row>
    <row r="168" spans="1:13" x14ac:dyDescent="0.2">
      <c r="A168" t="s">
        <v>165</v>
      </c>
      <c r="B168" s="10">
        <f>SUM('Step 1'!B168:Y168)</f>
        <v>30556</v>
      </c>
      <c r="C168" s="10">
        <f>SUM('Step 1'!C168:Z168)</f>
        <v>30554</v>
      </c>
      <c r="D168" s="10">
        <f>SUM('Step 1'!D168:AA168)</f>
        <v>30566</v>
      </c>
      <c r="E168" s="10">
        <f>SUM('Step 1'!E168:AB168)</f>
        <v>30575</v>
      </c>
      <c r="F168" s="10">
        <f>SUM('Step 1'!F168:AC168)</f>
        <v>30591</v>
      </c>
      <c r="G168" s="10">
        <f>SUM('Step 1'!G168:AD168)</f>
        <v>30611</v>
      </c>
      <c r="H168" s="10">
        <f>SUM('Step 1'!H168:AE168)</f>
        <v>30630</v>
      </c>
      <c r="I168" s="10">
        <f>SUM('Step 1'!I168:AF168)</f>
        <v>30662</v>
      </c>
      <c r="J168" s="10">
        <f>SUM('Step 1'!J168:AG168)</f>
        <v>30672</v>
      </c>
      <c r="K168" s="10">
        <f>SUM('Step 1'!K168:AH168)</f>
        <v>30684</v>
      </c>
      <c r="L168" s="10">
        <f>SUM('Step 1'!L168:AI168)</f>
        <v>30679</v>
      </c>
      <c r="M168" s="10">
        <f>SUM('Step 1'!M168:AJ168)</f>
        <v>30657</v>
      </c>
    </row>
    <row r="169" spans="1:13" x14ac:dyDescent="0.2">
      <c r="A169" t="s">
        <v>166</v>
      </c>
      <c r="B169" s="10">
        <f>SUM('Step 1'!B169:Y169)</f>
        <v>109001</v>
      </c>
      <c r="C169" s="10">
        <f>SUM('Step 1'!C169:Z169)</f>
        <v>109024</v>
      </c>
      <c r="D169" s="10">
        <f>SUM('Step 1'!D169:AA169)</f>
        <v>109059</v>
      </c>
      <c r="E169" s="10">
        <f>SUM('Step 1'!E169:AB169)</f>
        <v>109098</v>
      </c>
      <c r="F169" s="10">
        <f>SUM('Step 1'!F169:AC169)</f>
        <v>109184</v>
      </c>
      <c r="G169" s="10">
        <f>SUM('Step 1'!G169:AD169)</f>
        <v>109304</v>
      </c>
      <c r="H169" s="10">
        <f>SUM('Step 1'!H169:AE169)</f>
        <v>109406</v>
      </c>
      <c r="I169" s="10">
        <f>SUM('Step 1'!I169:AF169)</f>
        <v>109481</v>
      </c>
      <c r="J169" s="10">
        <f>SUM('Step 1'!J169:AG169)</f>
        <v>109512</v>
      </c>
      <c r="K169" s="10">
        <f>SUM('Step 1'!K169:AH169)</f>
        <v>109541</v>
      </c>
      <c r="L169" s="10">
        <f>SUM('Step 1'!L169:AI169)</f>
        <v>109546</v>
      </c>
      <c r="M169" s="10">
        <f>SUM('Step 1'!M169:AJ169)</f>
        <v>109549</v>
      </c>
    </row>
    <row r="170" spans="1:13" x14ac:dyDescent="0.2">
      <c r="A170" t="s">
        <v>167</v>
      </c>
      <c r="B170" s="10">
        <f>SUM('Step 1'!B170:Y170)</f>
        <v>42824</v>
      </c>
      <c r="C170" s="10">
        <f>SUM('Step 1'!C170:Z170)</f>
        <v>42840</v>
      </c>
      <c r="D170" s="10">
        <f>SUM('Step 1'!D170:AA170)</f>
        <v>42861</v>
      </c>
      <c r="E170" s="10">
        <f>SUM('Step 1'!E170:AB170)</f>
        <v>42913</v>
      </c>
      <c r="F170" s="10">
        <f>SUM('Step 1'!F170:AC170)</f>
        <v>42988</v>
      </c>
      <c r="G170" s="10">
        <f>SUM('Step 1'!G170:AD170)</f>
        <v>43033</v>
      </c>
      <c r="H170" s="10">
        <f>SUM('Step 1'!H170:AE170)</f>
        <v>43080</v>
      </c>
      <c r="I170" s="10">
        <f>SUM('Step 1'!I170:AF170)</f>
        <v>43136</v>
      </c>
      <c r="J170" s="10">
        <f>SUM('Step 1'!J170:AG170)</f>
        <v>43155</v>
      </c>
      <c r="K170" s="10">
        <f>SUM('Step 1'!K170:AH170)</f>
        <v>43179</v>
      </c>
      <c r="L170" s="10">
        <f>SUM('Step 1'!L170:AI170)</f>
        <v>43208</v>
      </c>
      <c r="M170" s="10">
        <f>SUM('Step 1'!M170:AJ170)</f>
        <v>43218</v>
      </c>
    </row>
    <row r="171" spans="1:13" x14ac:dyDescent="0.2">
      <c r="A171" t="s">
        <v>168</v>
      </c>
      <c r="B171" s="10">
        <f>SUM('Step 1'!B171:Y171)</f>
        <v>10145</v>
      </c>
      <c r="C171" s="10">
        <f>SUM('Step 1'!C171:Z171)</f>
        <v>10155</v>
      </c>
      <c r="D171" s="10">
        <f>SUM('Step 1'!D171:AA171)</f>
        <v>10168</v>
      </c>
      <c r="E171" s="10">
        <f>SUM('Step 1'!E171:AB171)</f>
        <v>10177</v>
      </c>
      <c r="F171" s="10">
        <f>SUM('Step 1'!F171:AC171)</f>
        <v>10190</v>
      </c>
      <c r="G171" s="10">
        <f>SUM('Step 1'!G171:AD171)</f>
        <v>10197</v>
      </c>
      <c r="H171" s="10">
        <f>SUM('Step 1'!H171:AE171)</f>
        <v>10192</v>
      </c>
      <c r="I171" s="10">
        <f>SUM('Step 1'!I171:AF171)</f>
        <v>10198</v>
      </c>
      <c r="J171" s="10">
        <f>SUM('Step 1'!J171:AG171)</f>
        <v>10199</v>
      </c>
      <c r="K171" s="10">
        <f>SUM('Step 1'!K171:AH171)</f>
        <v>10195</v>
      </c>
      <c r="L171" s="10">
        <f>SUM('Step 1'!L171:AI171)</f>
        <v>10190</v>
      </c>
      <c r="M171" s="10">
        <f>SUM('Step 1'!M171:AJ171)</f>
        <v>10193</v>
      </c>
    </row>
    <row r="172" spans="1:13" x14ac:dyDescent="0.2">
      <c r="A172" t="s">
        <v>169</v>
      </c>
      <c r="B172" s="10">
        <f>SUM('Step 1'!B172:Y172)</f>
        <v>32904</v>
      </c>
      <c r="C172" s="10">
        <f>SUM('Step 1'!C172:Z172)</f>
        <v>32945</v>
      </c>
      <c r="D172" s="10">
        <f>SUM('Step 1'!D172:AA172)</f>
        <v>32955</v>
      </c>
      <c r="E172" s="10">
        <f>SUM('Step 1'!E172:AB172)</f>
        <v>32970</v>
      </c>
      <c r="F172" s="10">
        <f>SUM('Step 1'!F172:AC172)</f>
        <v>32972</v>
      </c>
      <c r="G172" s="10">
        <f>SUM('Step 1'!G172:AD172)</f>
        <v>32955</v>
      </c>
      <c r="H172" s="10">
        <f>SUM('Step 1'!H172:AE172)</f>
        <v>32934</v>
      </c>
      <c r="I172" s="10">
        <f>SUM('Step 1'!I172:AF172)</f>
        <v>32949</v>
      </c>
      <c r="J172" s="10">
        <f>SUM('Step 1'!J172:AG172)</f>
        <v>32984</v>
      </c>
      <c r="K172" s="10">
        <f>SUM('Step 1'!K172:AH172)</f>
        <v>33014</v>
      </c>
      <c r="L172" s="10">
        <f>SUM('Step 1'!L172:AI172)</f>
        <v>33037</v>
      </c>
      <c r="M172" s="10">
        <f>SUM('Step 1'!M172:AJ172)</f>
        <v>33058</v>
      </c>
    </row>
    <row r="173" spans="1:13" x14ac:dyDescent="0.2">
      <c r="A173" t="s">
        <v>170</v>
      </c>
      <c r="B173" s="10">
        <f>SUM('Step 1'!B173:Y173)</f>
        <v>22773</v>
      </c>
      <c r="C173" s="10">
        <f>SUM('Step 1'!C173:Z173)</f>
        <v>22801</v>
      </c>
      <c r="D173" s="10">
        <f>SUM('Step 1'!D173:AA173)</f>
        <v>22809</v>
      </c>
      <c r="E173" s="10">
        <f>SUM('Step 1'!E173:AB173)</f>
        <v>22821</v>
      </c>
      <c r="F173" s="10">
        <f>SUM('Step 1'!F173:AC173)</f>
        <v>22834</v>
      </c>
      <c r="G173" s="10">
        <f>SUM('Step 1'!G173:AD173)</f>
        <v>22826</v>
      </c>
      <c r="H173" s="10">
        <f>SUM('Step 1'!H173:AE173)</f>
        <v>22816</v>
      </c>
      <c r="I173" s="10">
        <f>SUM('Step 1'!I173:AF173)</f>
        <v>22814</v>
      </c>
      <c r="J173" s="10">
        <f>SUM('Step 1'!J173:AG173)</f>
        <v>22818</v>
      </c>
      <c r="K173" s="10">
        <f>SUM('Step 1'!K173:AH173)</f>
        <v>22803</v>
      </c>
      <c r="L173" s="10">
        <f>SUM('Step 1'!L173:AI173)</f>
        <v>22802</v>
      </c>
      <c r="M173" s="10">
        <f>SUM('Step 1'!M173:AJ173)</f>
        <v>22812</v>
      </c>
    </row>
    <row r="174" spans="1:13" x14ac:dyDescent="0.2">
      <c r="A174" t="s">
        <v>171</v>
      </c>
      <c r="B174" s="10">
        <f>SUM('Step 1'!B174:Y174)</f>
        <v>14273</v>
      </c>
      <c r="C174" s="10">
        <f>SUM('Step 1'!C174:Z174)</f>
        <v>14302</v>
      </c>
      <c r="D174" s="10">
        <f>SUM('Step 1'!D174:AA174)</f>
        <v>14322</v>
      </c>
      <c r="E174" s="10">
        <f>SUM('Step 1'!E174:AB174)</f>
        <v>14348</v>
      </c>
      <c r="F174" s="10">
        <f>SUM('Step 1'!F174:AC174)</f>
        <v>14365</v>
      </c>
      <c r="G174" s="10">
        <f>SUM('Step 1'!G174:AD174)</f>
        <v>14379</v>
      </c>
      <c r="H174" s="10">
        <f>SUM('Step 1'!H174:AE174)</f>
        <v>14396</v>
      </c>
      <c r="I174" s="10">
        <f>SUM('Step 1'!I174:AF174)</f>
        <v>14420</v>
      </c>
      <c r="J174" s="10">
        <f>SUM('Step 1'!J174:AG174)</f>
        <v>14440</v>
      </c>
      <c r="K174" s="10">
        <f>SUM('Step 1'!K174:AH174)</f>
        <v>14458</v>
      </c>
      <c r="L174" s="10">
        <f>SUM('Step 1'!L174:AI174)</f>
        <v>14419</v>
      </c>
      <c r="M174" s="10">
        <f>SUM('Step 1'!M174:AJ174)</f>
        <v>14432</v>
      </c>
    </row>
    <row r="175" spans="1:13" x14ac:dyDescent="0.2">
      <c r="A175" t="s">
        <v>172</v>
      </c>
      <c r="B175" s="10">
        <f>SUM('Step 1'!B175:Y175)</f>
        <v>13435</v>
      </c>
      <c r="C175" s="10">
        <f>SUM('Step 1'!C175:Z175)</f>
        <v>13449</v>
      </c>
      <c r="D175" s="10">
        <f>SUM('Step 1'!D175:AA175)</f>
        <v>13486</v>
      </c>
      <c r="E175" s="10">
        <f>SUM('Step 1'!E175:AB175)</f>
        <v>13506</v>
      </c>
      <c r="F175" s="10">
        <f>SUM('Step 1'!F175:AC175)</f>
        <v>13516</v>
      </c>
      <c r="G175" s="10">
        <f>SUM('Step 1'!G175:AD175)</f>
        <v>13529</v>
      </c>
      <c r="H175" s="10">
        <f>SUM('Step 1'!H175:AE175)</f>
        <v>13516</v>
      </c>
      <c r="I175" s="10">
        <f>SUM('Step 1'!I175:AF175)</f>
        <v>13508</v>
      </c>
      <c r="J175" s="10">
        <f>SUM('Step 1'!J175:AG175)</f>
        <v>13474</v>
      </c>
      <c r="K175" s="10">
        <f>SUM('Step 1'!K175:AH175)</f>
        <v>13447</v>
      </c>
      <c r="L175" s="10">
        <f>SUM('Step 1'!L175:AI175)</f>
        <v>13414</v>
      </c>
      <c r="M175" s="10">
        <f>SUM('Step 1'!M175:AJ175)</f>
        <v>13418</v>
      </c>
    </row>
    <row r="176" spans="1:13" x14ac:dyDescent="0.2">
      <c r="A176" t="s">
        <v>173</v>
      </c>
      <c r="B176" s="10">
        <f>SUM('Step 1'!B176:Y176)</f>
        <v>57518</v>
      </c>
      <c r="C176" s="10">
        <f>SUM('Step 1'!C176:Z176)</f>
        <v>57629</v>
      </c>
      <c r="D176" s="10">
        <f>SUM('Step 1'!D176:AA176)</f>
        <v>57711</v>
      </c>
      <c r="E176" s="10">
        <f>SUM('Step 1'!E176:AB176)</f>
        <v>57791</v>
      </c>
      <c r="F176" s="10">
        <f>SUM('Step 1'!F176:AC176)</f>
        <v>57870</v>
      </c>
      <c r="G176" s="10">
        <f>SUM('Step 1'!G176:AD176)</f>
        <v>57967</v>
      </c>
      <c r="H176" s="10">
        <f>SUM('Step 1'!H176:AE176)</f>
        <v>58078</v>
      </c>
      <c r="I176" s="10">
        <f>SUM('Step 1'!I176:AF176)</f>
        <v>58189</v>
      </c>
      <c r="J176" s="10">
        <f>SUM('Step 1'!J176:AG176)</f>
        <v>58289</v>
      </c>
      <c r="K176" s="10">
        <f>SUM('Step 1'!K176:AH176)</f>
        <v>58385</v>
      </c>
      <c r="L176" s="10">
        <f>SUM('Step 1'!L176:AI176)</f>
        <v>58461</v>
      </c>
      <c r="M176" s="10">
        <f>SUM('Step 1'!M176:AJ176)</f>
        <v>58526</v>
      </c>
    </row>
    <row r="177" spans="1:13" x14ac:dyDescent="0.2">
      <c r="A177" t="s">
        <v>174</v>
      </c>
      <c r="B177" s="10">
        <f>SUM('Step 1'!B177:Y177)</f>
        <v>23616</v>
      </c>
      <c r="C177" s="10">
        <f>SUM('Step 1'!C177:Z177)</f>
        <v>23681</v>
      </c>
      <c r="D177" s="10">
        <f>SUM('Step 1'!D177:AA177)</f>
        <v>23765</v>
      </c>
      <c r="E177" s="10">
        <f>SUM('Step 1'!E177:AB177)</f>
        <v>23826</v>
      </c>
      <c r="F177" s="10">
        <f>SUM('Step 1'!F177:AC177)</f>
        <v>23854</v>
      </c>
      <c r="G177" s="10">
        <f>SUM('Step 1'!G177:AD177)</f>
        <v>23860</v>
      </c>
      <c r="H177" s="10">
        <f>SUM('Step 1'!H177:AE177)</f>
        <v>23847</v>
      </c>
      <c r="I177" s="10">
        <f>SUM('Step 1'!I177:AF177)</f>
        <v>23854</v>
      </c>
      <c r="J177" s="10">
        <f>SUM('Step 1'!J177:AG177)</f>
        <v>23835</v>
      </c>
      <c r="K177" s="10">
        <f>SUM('Step 1'!K177:AH177)</f>
        <v>23796</v>
      </c>
      <c r="L177" s="10">
        <f>SUM('Step 1'!L177:AI177)</f>
        <v>23750</v>
      </c>
      <c r="M177" s="10">
        <f>SUM('Step 1'!M177:AJ177)</f>
        <v>23759</v>
      </c>
    </row>
    <row r="178" spans="1:13" x14ac:dyDescent="0.2">
      <c r="A178" t="s">
        <v>175</v>
      </c>
      <c r="B178" s="10">
        <f>SUM('Step 1'!B178:Y178)</f>
        <v>192429</v>
      </c>
      <c r="C178" s="10">
        <f>SUM('Step 1'!C178:Z178)</f>
        <v>192881</v>
      </c>
      <c r="D178" s="10">
        <f>SUM('Step 1'!D178:AA178)</f>
        <v>193505</v>
      </c>
      <c r="E178" s="10">
        <f>SUM('Step 1'!E178:AB178)</f>
        <v>193858</v>
      </c>
      <c r="F178" s="10">
        <f>SUM('Step 1'!F178:AC178)</f>
        <v>194010</v>
      </c>
      <c r="G178" s="10">
        <f>SUM('Step 1'!G178:AD178)</f>
        <v>194091</v>
      </c>
      <c r="H178" s="10">
        <f>SUM('Step 1'!H178:AE178)</f>
        <v>194024</v>
      </c>
      <c r="I178" s="10">
        <f>SUM('Step 1'!I178:AF178)</f>
        <v>194077</v>
      </c>
      <c r="J178" s="10">
        <f>SUM('Step 1'!J178:AG178)</f>
        <v>193869</v>
      </c>
      <c r="K178" s="10">
        <f>SUM('Step 1'!K178:AH178)</f>
        <v>193499</v>
      </c>
      <c r="L178" s="10">
        <f>SUM('Step 1'!L178:AI178)</f>
        <v>193129</v>
      </c>
      <c r="M178" s="10">
        <f>SUM('Step 1'!M178:AJ178)</f>
        <v>193239</v>
      </c>
    </row>
    <row r="179" spans="1:13" x14ac:dyDescent="0.2">
      <c r="A179" t="s">
        <v>176</v>
      </c>
      <c r="B179" s="10">
        <f>SUM('Step 1'!B179:Y179)</f>
        <v>11566</v>
      </c>
      <c r="C179" s="10">
        <f>SUM('Step 1'!C179:Z179)</f>
        <v>11596</v>
      </c>
      <c r="D179" s="10">
        <f>SUM('Step 1'!D179:AA179)</f>
        <v>11638</v>
      </c>
      <c r="E179" s="10">
        <f>SUM('Step 1'!E179:AB179)</f>
        <v>11662</v>
      </c>
      <c r="F179" s="10">
        <f>SUM('Step 1'!F179:AC179)</f>
        <v>11668</v>
      </c>
      <c r="G179" s="10">
        <f>SUM('Step 1'!G179:AD179)</f>
        <v>11669</v>
      </c>
      <c r="H179" s="10">
        <f>SUM('Step 1'!H179:AE179)</f>
        <v>11666</v>
      </c>
      <c r="I179" s="10">
        <f>SUM('Step 1'!I179:AF179)</f>
        <v>11667</v>
      </c>
      <c r="J179" s="10">
        <f>SUM('Step 1'!J179:AG179)</f>
        <v>11653</v>
      </c>
      <c r="K179" s="10">
        <f>SUM('Step 1'!K179:AH179)</f>
        <v>11623</v>
      </c>
      <c r="L179" s="10">
        <f>SUM('Step 1'!L179:AI179)</f>
        <v>11596</v>
      </c>
      <c r="M179" s="10">
        <f>SUM('Step 1'!M179:AJ179)</f>
        <v>11604</v>
      </c>
    </row>
    <row r="180" spans="1:13" x14ac:dyDescent="0.2">
      <c r="A180" t="s">
        <v>177</v>
      </c>
      <c r="B180" s="10">
        <f>SUM('Step 1'!B180:Y180)</f>
        <v>42367</v>
      </c>
      <c r="C180" s="10">
        <f>SUM('Step 1'!C180:Z180)</f>
        <v>42363</v>
      </c>
      <c r="D180" s="10">
        <f>SUM('Step 1'!D180:AA180)</f>
        <v>42372</v>
      </c>
      <c r="E180" s="10">
        <f>SUM('Step 1'!E180:AB180)</f>
        <v>42337</v>
      </c>
      <c r="F180" s="10">
        <f>SUM('Step 1'!F180:AC180)</f>
        <v>42324</v>
      </c>
      <c r="G180" s="10">
        <f>SUM('Step 1'!G180:AD180)</f>
        <v>42318</v>
      </c>
      <c r="H180" s="10">
        <f>SUM('Step 1'!H180:AE180)</f>
        <v>42289</v>
      </c>
      <c r="I180" s="10">
        <f>SUM('Step 1'!I180:AF180)</f>
        <v>42283</v>
      </c>
      <c r="J180" s="10">
        <f>SUM('Step 1'!J180:AG180)</f>
        <v>42231</v>
      </c>
      <c r="K180" s="10">
        <f>SUM('Step 1'!K180:AH180)</f>
        <v>42174</v>
      </c>
      <c r="L180" s="10">
        <f>SUM('Step 1'!L180:AI180)</f>
        <v>42096</v>
      </c>
      <c r="M180" s="10">
        <f>SUM('Step 1'!M180:AJ180)</f>
        <v>42055</v>
      </c>
    </row>
    <row r="181" spans="1:13" x14ac:dyDescent="0.2">
      <c r="A181" t="s">
        <v>178</v>
      </c>
      <c r="B181" s="10">
        <f>SUM('Step 1'!B181:Y181)</f>
        <v>66861</v>
      </c>
      <c r="C181" s="10">
        <f>SUM('Step 1'!C181:Z181)</f>
        <v>66851</v>
      </c>
      <c r="D181" s="10">
        <f>SUM('Step 1'!D181:AA181)</f>
        <v>66861</v>
      </c>
      <c r="E181" s="10">
        <f>SUM('Step 1'!E181:AB181)</f>
        <v>66815</v>
      </c>
      <c r="F181" s="10">
        <f>SUM('Step 1'!F181:AC181)</f>
        <v>66814</v>
      </c>
      <c r="G181" s="10">
        <f>SUM('Step 1'!G181:AD181)</f>
        <v>66802</v>
      </c>
      <c r="H181" s="10">
        <f>SUM('Step 1'!H181:AE181)</f>
        <v>66752</v>
      </c>
      <c r="I181" s="10">
        <f>SUM('Step 1'!I181:AF181)</f>
        <v>66743</v>
      </c>
      <c r="J181" s="10">
        <f>SUM('Step 1'!J181:AG181)</f>
        <v>66656</v>
      </c>
      <c r="K181" s="10">
        <f>SUM('Step 1'!K181:AH181)</f>
        <v>66557</v>
      </c>
      <c r="L181" s="10">
        <f>SUM('Step 1'!L181:AI181)</f>
        <v>66435</v>
      </c>
      <c r="M181" s="10">
        <f>SUM('Step 1'!M181:AJ181)</f>
        <v>66375</v>
      </c>
    </row>
    <row r="182" spans="1:13" x14ac:dyDescent="0.2">
      <c r="A182" t="s">
        <v>179</v>
      </c>
      <c r="B182" s="10">
        <f>SUM('Step 1'!B182:Y182)</f>
        <v>48570</v>
      </c>
      <c r="C182" s="10">
        <f>SUM('Step 1'!C182:Z182)</f>
        <v>48572</v>
      </c>
      <c r="D182" s="10">
        <f>SUM('Step 1'!D182:AA182)</f>
        <v>48603</v>
      </c>
      <c r="E182" s="10">
        <f>SUM('Step 1'!E182:AB182)</f>
        <v>48590</v>
      </c>
      <c r="F182" s="10">
        <f>SUM('Step 1'!F182:AC182)</f>
        <v>48571</v>
      </c>
      <c r="G182" s="10">
        <f>SUM('Step 1'!G182:AD182)</f>
        <v>48561</v>
      </c>
      <c r="H182" s="10">
        <f>SUM('Step 1'!H182:AE182)</f>
        <v>48526</v>
      </c>
      <c r="I182" s="10">
        <f>SUM('Step 1'!I182:AF182)</f>
        <v>48512</v>
      </c>
      <c r="J182" s="10">
        <f>SUM('Step 1'!J182:AG182)</f>
        <v>48430</v>
      </c>
      <c r="K182" s="10">
        <f>SUM('Step 1'!K182:AH182)</f>
        <v>48293</v>
      </c>
      <c r="L182" s="10">
        <f>SUM('Step 1'!L182:AI182)</f>
        <v>48172</v>
      </c>
      <c r="M182" s="10">
        <f>SUM('Step 1'!M182:AJ182)</f>
        <v>48119</v>
      </c>
    </row>
    <row r="183" spans="1:13" x14ac:dyDescent="0.2">
      <c r="A183" t="s">
        <v>180</v>
      </c>
      <c r="B183" s="10">
        <f>SUM('Step 1'!B183:Y183)</f>
        <v>16707024</v>
      </c>
      <c r="C183" s="10">
        <f>SUM('Step 1'!C183:Z183)</f>
        <v>16722469</v>
      </c>
      <c r="D183" s="10">
        <f>SUM('Step 1'!D183:AA183)</f>
        <v>16737851</v>
      </c>
      <c r="E183" s="10">
        <f>SUM('Step 1'!E183:AB183)</f>
        <v>16752760</v>
      </c>
      <c r="F183" s="10">
        <f>SUM('Step 1'!F183:AC183)</f>
        <v>16768602</v>
      </c>
      <c r="G183" s="10">
        <f>SUM('Step 1'!G183:AD183)</f>
        <v>16785501</v>
      </c>
      <c r="H183" s="10">
        <f>SUM('Step 1'!H183:AE183)</f>
        <v>16800503</v>
      </c>
      <c r="I183" s="10">
        <f>SUM('Step 1'!I183:AF183)</f>
        <v>16816539</v>
      </c>
      <c r="J183" s="10">
        <f>SUM('Step 1'!J183:AG183)</f>
        <v>16826994</v>
      </c>
      <c r="K183" s="10">
        <f>SUM('Step 1'!K183:AH183)</f>
        <v>16833301</v>
      </c>
      <c r="L183" s="10">
        <f>SUM('Step 1'!L183:AI183)</f>
        <v>16837390</v>
      </c>
      <c r="M183" s="10">
        <f>SUM('Step 1'!M183:AJ183)</f>
        <v>16841117</v>
      </c>
    </row>
    <row r="184" spans="1:13" x14ac:dyDescent="0.2">
      <c r="A184" t="s">
        <v>181</v>
      </c>
      <c r="B184" s="10">
        <f>SUM('Step 1'!B184:Y184)</f>
        <v>37016</v>
      </c>
      <c r="C184" s="10">
        <f>SUM('Step 1'!C184:Z184)</f>
        <v>37036</v>
      </c>
      <c r="D184" s="10">
        <f>SUM('Step 1'!D184:AA184)</f>
        <v>37052</v>
      </c>
      <c r="E184" s="10">
        <f>SUM('Step 1'!E184:AB184)</f>
        <v>37065</v>
      </c>
      <c r="F184" s="10">
        <f>SUM('Step 1'!F184:AC184)</f>
        <v>37086</v>
      </c>
      <c r="G184" s="10">
        <f>SUM('Step 1'!G184:AD184)</f>
        <v>37106</v>
      </c>
      <c r="H184" s="10">
        <f>SUM('Step 1'!H184:AE184)</f>
        <v>37115</v>
      </c>
      <c r="I184" s="10">
        <f>SUM('Step 1'!I184:AF184)</f>
        <v>37122</v>
      </c>
      <c r="J184" s="10">
        <f>SUM('Step 1'!J184:AG184)</f>
        <v>37122</v>
      </c>
      <c r="K184" s="10">
        <f>SUM('Step 1'!K184:AH184)</f>
        <v>37110</v>
      </c>
      <c r="L184" s="10">
        <f>SUM('Step 1'!L184:AI184)</f>
        <v>37105</v>
      </c>
      <c r="M184" s="10">
        <f>SUM('Step 1'!M184:AJ184)</f>
        <v>37096</v>
      </c>
    </row>
    <row r="185" spans="1:13" x14ac:dyDescent="0.2">
      <c r="A185" t="s">
        <v>182</v>
      </c>
      <c r="B185" s="10">
        <f>SUM('Step 1'!B185:Y185)</f>
        <v>23672</v>
      </c>
      <c r="C185" s="10">
        <f>SUM('Step 1'!C185:Z185)</f>
        <v>23678</v>
      </c>
      <c r="D185" s="10">
        <f>SUM('Step 1'!D185:AA185)</f>
        <v>23699</v>
      </c>
      <c r="E185" s="10">
        <f>SUM('Step 1'!E185:AB185)</f>
        <v>23707</v>
      </c>
      <c r="F185" s="10">
        <f>SUM('Step 1'!F185:AC185)</f>
        <v>23712</v>
      </c>
      <c r="G185" s="10">
        <f>SUM('Step 1'!G185:AD185)</f>
        <v>23719</v>
      </c>
      <c r="H185" s="10">
        <f>SUM('Step 1'!H185:AE185)</f>
        <v>23729</v>
      </c>
      <c r="I185" s="10">
        <f>SUM('Step 1'!I185:AF185)</f>
        <v>23747</v>
      </c>
      <c r="J185" s="10">
        <f>SUM('Step 1'!J185:AG185)</f>
        <v>23738</v>
      </c>
      <c r="K185" s="10">
        <f>SUM('Step 1'!K185:AH185)</f>
        <v>23713</v>
      </c>
      <c r="L185" s="10">
        <f>SUM('Step 1'!L185:AI185)</f>
        <v>23704</v>
      </c>
      <c r="M185" s="10">
        <f>SUM('Step 1'!M185:AJ185)</f>
        <v>23701</v>
      </c>
    </row>
    <row r="186" spans="1:13" x14ac:dyDescent="0.2">
      <c r="A186" t="s">
        <v>183</v>
      </c>
      <c r="B186" s="10">
        <f>SUM('Step 1'!B186:Y186)</f>
        <v>15874</v>
      </c>
      <c r="C186" s="10">
        <f>SUM('Step 1'!C186:Z186)</f>
        <v>15877</v>
      </c>
      <c r="D186" s="10">
        <f>SUM('Step 1'!D186:AA186)</f>
        <v>15888</v>
      </c>
      <c r="E186" s="10">
        <f>SUM('Step 1'!E186:AB186)</f>
        <v>15893</v>
      </c>
      <c r="F186" s="10">
        <f>SUM('Step 1'!F186:AC186)</f>
        <v>15902</v>
      </c>
      <c r="G186" s="10">
        <f>SUM('Step 1'!G186:AD186)</f>
        <v>15908</v>
      </c>
      <c r="H186" s="10">
        <f>SUM('Step 1'!H186:AE186)</f>
        <v>15904</v>
      </c>
      <c r="I186" s="10">
        <f>SUM('Step 1'!I186:AF186)</f>
        <v>15902</v>
      </c>
      <c r="J186" s="10">
        <f>SUM('Step 1'!J186:AG186)</f>
        <v>15878</v>
      </c>
      <c r="K186" s="10">
        <f>SUM('Step 1'!K186:AH186)</f>
        <v>15848</v>
      </c>
      <c r="L186" s="10">
        <f>SUM('Step 1'!L186:AI186)</f>
        <v>15825</v>
      </c>
      <c r="M186" s="10">
        <f>SUM('Step 1'!M186:AJ186)</f>
        <v>15805</v>
      </c>
    </row>
    <row r="187" spans="1:13" x14ac:dyDescent="0.2">
      <c r="A187" t="s">
        <v>184</v>
      </c>
      <c r="B187" s="10">
        <f>SUM('Step 1'!B187:Y187)</f>
        <v>36838</v>
      </c>
      <c r="C187" s="10">
        <f>SUM('Step 1'!C187:Z187)</f>
        <v>36852</v>
      </c>
      <c r="D187" s="10">
        <f>SUM('Step 1'!D187:AA187)</f>
        <v>36865</v>
      </c>
      <c r="E187" s="10">
        <f>SUM('Step 1'!E187:AB187)</f>
        <v>36889</v>
      </c>
      <c r="F187" s="10">
        <f>SUM('Step 1'!F187:AC187)</f>
        <v>36926</v>
      </c>
      <c r="G187" s="10">
        <f>SUM('Step 1'!G187:AD187)</f>
        <v>36959</v>
      </c>
      <c r="H187" s="10">
        <f>SUM('Step 1'!H187:AE187)</f>
        <v>36990</v>
      </c>
      <c r="I187" s="10">
        <f>SUM('Step 1'!I187:AF187)</f>
        <v>37013</v>
      </c>
      <c r="J187" s="10">
        <f>SUM('Step 1'!J187:AG187)</f>
        <v>37025</v>
      </c>
      <c r="K187" s="10">
        <f>SUM('Step 1'!K187:AH187)</f>
        <v>37015</v>
      </c>
      <c r="L187" s="10">
        <f>SUM('Step 1'!L187:AI187)</f>
        <v>37002</v>
      </c>
      <c r="M187" s="10">
        <f>SUM('Step 1'!M187:AJ187)</f>
        <v>36995</v>
      </c>
    </row>
    <row r="188" spans="1:13" x14ac:dyDescent="0.2">
      <c r="A188" t="s">
        <v>185</v>
      </c>
      <c r="B188" s="10">
        <f>SUM('Step 1'!B188:Y188)</f>
        <v>11023</v>
      </c>
      <c r="C188" s="10">
        <f>SUM('Step 1'!C188:Z188)</f>
        <v>11018</v>
      </c>
      <c r="D188" s="10">
        <f>SUM('Step 1'!D188:AA188)</f>
        <v>11017</v>
      </c>
      <c r="E188" s="10">
        <f>SUM('Step 1'!E188:AB188)</f>
        <v>11026</v>
      </c>
      <c r="F188" s="10">
        <f>SUM('Step 1'!F188:AC188)</f>
        <v>11035</v>
      </c>
      <c r="G188" s="10">
        <f>SUM('Step 1'!G188:AD188)</f>
        <v>11050</v>
      </c>
      <c r="H188" s="10">
        <f>SUM('Step 1'!H188:AE188)</f>
        <v>11056</v>
      </c>
      <c r="I188" s="10">
        <f>SUM('Step 1'!I188:AF188)</f>
        <v>11061</v>
      </c>
      <c r="J188" s="10">
        <f>SUM('Step 1'!J188:AG188)</f>
        <v>11055</v>
      </c>
      <c r="K188" s="10">
        <f>SUM('Step 1'!K188:AH188)</f>
        <v>11035</v>
      </c>
      <c r="L188" s="10">
        <f>SUM('Step 1'!L188:AI188)</f>
        <v>11013</v>
      </c>
      <c r="M188" s="10">
        <f>SUM('Step 1'!M188:AJ188)</f>
        <v>10984</v>
      </c>
    </row>
    <row r="189" spans="1:13" x14ac:dyDescent="0.2">
      <c r="A189" t="s">
        <v>186</v>
      </c>
      <c r="B189" s="10">
        <f>SUM('Step 1'!B189:Y189)</f>
        <v>24371</v>
      </c>
      <c r="C189" s="10">
        <f>SUM('Step 1'!C189:Z189)</f>
        <v>24386</v>
      </c>
      <c r="D189" s="10">
        <f>SUM('Step 1'!D189:AA189)</f>
        <v>24423</v>
      </c>
      <c r="E189" s="10">
        <f>SUM('Step 1'!E189:AB189)</f>
        <v>24447</v>
      </c>
      <c r="F189" s="10">
        <f>SUM('Step 1'!F189:AC189)</f>
        <v>24471</v>
      </c>
      <c r="G189" s="10">
        <f>SUM('Step 1'!G189:AD189)</f>
        <v>24470</v>
      </c>
      <c r="H189" s="10">
        <f>SUM('Step 1'!H189:AE189)</f>
        <v>24461</v>
      </c>
      <c r="I189" s="10">
        <f>SUM('Step 1'!I189:AF189)</f>
        <v>24450</v>
      </c>
      <c r="J189" s="10">
        <f>SUM('Step 1'!J189:AG189)</f>
        <v>24460</v>
      </c>
      <c r="K189" s="10">
        <f>SUM('Step 1'!K189:AH189)</f>
        <v>24457</v>
      </c>
      <c r="L189" s="10">
        <f>SUM('Step 1'!L189:AI189)</f>
        <v>24468</v>
      </c>
      <c r="M189" s="10">
        <f>SUM('Step 1'!M189:AJ189)</f>
        <v>24476</v>
      </c>
    </row>
    <row r="190" spans="1:13" x14ac:dyDescent="0.2">
      <c r="A190" t="s">
        <v>187</v>
      </c>
      <c r="B190" s="10">
        <f>SUM('Step 1'!B190:Y190)</f>
        <v>12053</v>
      </c>
      <c r="C190" s="10">
        <f>SUM('Step 1'!C190:Z190)</f>
        <v>12073</v>
      </c>
      <c r="D190" s="10">
        <f>SUM('Step 1'!D190:AA190)</f>
        <v>12095</v>
      </c>
      <c r="E190" s="10">
        <f>SUM('Step 1'!E190:AB190)</f>
        <v>12081</v>
      </c>
      <c r="F190" s="10">
        <f>SUM('Step 1'!F190:AC190)</f>
        <v>12088</v>
      </c>
      <c r="G190" s="10">
        <f>SUM('Step 1'!G190:AD190)</f>
        <v>12087</v>
      </c>
      <c r="H190" s="10">
        <f>SUM('Step 1'!H190:AE190)</f>
        <v>12084</v>
      </c>
      <c r="I190" s="10">
        <f>SUM('Step 1'!I190:AF190)</f>
        <v>12092</v>
      </c>
      <c r="J190" s="10">
        <f>SUM('Step 1'!J190:AG190)</f>
        <v>12079</v>
      </c>
      <c r="K190" s="10">
        <f>SUM('Step 1'!K190:AH190)</f>
        <v>12042</v>
      </c>
      <c r="L190" s="10">
        <f>SUM('Step 1'!L190:AI190)</f>
        <v>12011</v>
      </c>
      <c r="M190" s="10">
        <f>SUM('Step 1'!M190:AJ190)</f>
        <v>12009</v>
      </c>
    </row>
    <row r="191" spans="1:13" x14ac:dyDescent="0.2">
      <c r="A191" t="s">
        <v>188</v>
      </c>
      <c r="B191" s="10">
        <f>SUM('Step 1'!B191:Y191)</f>
        <v>38839</v>
      </c>
      <c r="C191" s="10">
        <f>SUM('Step 1'!C191:Z191)</f>
        <v>38795</v>
      </c>
      <c r="D191" s="10">
        <f>SUM('Step 1'!D191:AA191)</f>
        <v>38755</v>
      </c>
      <c r="E191" s="10">
        <f>SUM('Step 1'!E191:AB191)</f>
        <v>38725</v>
      </c>
      <c r="F191" s="10">
        <f>SUM('Step 1'!F191:AC191)</f>
        <v>38703</v>
      </c>
      <c r="G191" s="10">
        <f>SUM('Step 1'!G191:AD191)</f>
        <v>38700</v>
      </c>
      <c r="H191" s="10">
        <f>SUM('Step 1'!H191:AE191)</f>
        <v>38689</v>
      </c>
      <c r="I191" s="10">
        <f>SUM('Step 1'!I191:AF191)</f>
        <v>38681</v>
      </c>
      <c r="J191" s="10">
        <f>SUM('Step 1'!J191:AG191)</f>
        <v>38664</v>
      </c>
      <c r="K191" s="10">
        <f>SUM('Step 1'!K191:AH191)</f>
        <v>38639</v>
      </c>
      <c r="L191" s="10">
        <f>SUM('Step 1'!L191:AI191)</f>
        <v>38615</v>
      </c>
      <c r="M191" s="10">
        <f>SUM('Step 1'!M191:AJ191)</f>
        <v>38574</v>
      </c>
    </row>
    <row r="192" spans="1:13" x14ac:dyDescent="0.2">
      <c r="A192" t="s">
        <v>189</v>
      </c>
      <c r="B192" s="10">
        <f>SUM('Step 1'!B192:Y192)</f>
        <v>39629</v>
      </c>
      <c r="C192" s="10">
        <f>SUM('Step 1'!C192:Z192)</f>
        <v>39675</v>
      </c>
      <c r="D192" s="10">
        <f>SUM('Step 1'!D192:AA192)</f>
        <v>39741</v>
      </c>
      <c r="E192" s="10">
        <f>SUM('Step 1'!E192:AB192)</f>
        <v>39805</v>
      </c>
      <c r="F192" s="10">
        <f>SUM('Step 1'!F192:AC192)</f>
        <v>39872</v>
      </c>
      <c r="G192" s="10">
        <f>SUM('Step 1'!G192:AD192)</f>
        <v>39949</v>
      </c>
      <c r="H192" s="10">
        <f>SUM('Step 1'!H192:AE192)</f>
        <v>40007</v>
      </c>
      <c r="I192" s="10">
        <f>SUM('Step 1'!I192:AF192)</f>
        <v>40076</v>
      </c>
      <c r="J192" s="10">
        <f>SUM('Step 1'!J192:AG192)</f>
        <v>40083</v>
      </c>
      <c r="K192" s="10">
        <f>SUM('Step 1'!K192:AH192)</f>
        <v>40099</v>
      </c>
      <c r="L192" s="10">
        <f>SUM('Step 1'!L192:AI192)</f>
        <v>40083</v>
      </c>
      <c r="M192" s="10">
        <f>SUM('Step 1'!M192:AJ192)</f>
        <v>40102</v>
      </c>
    </row>
    <row r="193" spans="1:13" x14ac:dyDescent="0.2">
      <c r="A193" t="s">
        <v>190</v>
      </c>
      <c r="B193" s="10">
        <f>SUM('Step 1'!B193:Y193)</f>
        <v>84870</v>
      </c>
      <c r="C193" s="10">
        <f>SUM('Step 1'!C193:Z193)</f>
        <v>84941</v>
      </c>
      <c r="D193" s="10">
        <f>SUM('Step 1'!D193:AA193)</f>
        <v>85056</v>
      </c>
      <c r="E193" s="10">
        <f>SUM('Step 1'!E193:AB193)</f>
        <v>85209</v>
      </c>
      <c r="F193" s="10">
        <f>SUM('Step 1'!F193:AC193)</f>
        <v>85359</v>
      </c>
      <c r="G193" s="10">
        <f>SUM('Step 1'!G193:AD193)</f>
        <v>85523</v>
      </c>
      <c r="H193" s="10">
        <f>SUM('Step 1'!H193:AE193)</f>
        <v>85632</v>
      </c>
      <c r="I193" s="10">
        <f>SUM('Step 1'!I193:AF193)</f>
        <v>85769</v>
      </c>
      <c r="J193" s="10">
        <f>SUM('Step 1'!J193:AG193)</f>
        <v>85786</v>
      </c>
      <c r="K193" s="10">
        <f>SUM('Step 1'!K193:AH193)</f>
        <v>85810</v>
      </c>
      <c r="L193" s="10">
        <f>SUM('Step 1'!L193:AI193)</f>
        <v>85778</v>
      </c>
      <c r="M193" s="10">
        <f>SUM('Step 1'!M193:AJ193)</f>
        <v>85791</v>
      </c>
    </row>
    <row r="194" spans="1:13" x14ac:dyDescent="0.2">
      <c r="A194" t="s">
        <v>191</v>
      </c>
      <c r="B194" s="10">
        <f>SUM('Step 1'!B194:Y194)</f>
        <v>21969</v>
      </c>
      <c r="C194" s="10">
        <f>SUM('Step 1'!C194:Z194)</f>
        <v>21988</v>
      </c>
      <c r="D194" s="10">
        <f>SUM('Step 1'!D194:AA194)</f>
        <v>22010</v>
      </c>
      <c r="E194" s="10">
        <f>SUM('Step 1'!E194:AB194)</f>
        <v>22039</v>
      </c>
      <c r="F194" s="10">
        <f>SUM('Step 1'!F194:AC194)</f>
        <v>22060</v>
      </c>
      <c r="G194" s="10">
        <f>SUM('Step 1'!G194:AD194)</f>
        <v>22088</v>
      </c>
      <c r="H194" s="10">
        <f>SUM('Step 1'!H194:AE194)</f>
        <v>22093</v>
      </c>
      <c r="I194" s="10">
        <f>SUM('Step 1'!I194:AF194)</f>
        <v>22119</v>
      </c>
      <c r="J194" s="10">
        <f>SUM('Step 1'!J194:AG194)</f>
        <v>22103</v>
      </c>
      <c r="K194" s="10">
        <f>SUM('Step 1'!K194:AH194)</f>
        <v>22084</v>
      </c>
      <c r="L194" s="10">
        <f>SUM('Step 1'!L194:AI194)</f>
        <v>22055</v>
      </c>
      <c r="M194" s="10">
        <f>SUM('Step 1'!M194:AJ194)</f>
        <v>22049</v>
      </c>
    </row>
    <row r="195" spans="1:13" x14ac:dyDescent="0.2">
      <c r="A195" t="s">
        <v>192</v>
      </c>
      <c r="B195" s="10">
        <f>SUM('Step 1'!B195:Y195)</f>
        <v>32529</v>
      </c>
      <c r="C195" s="10">
        <f>SUM('Step 1'!C195:Z195)</f>
        <v>32546</v>
      </c>
      <c r="D195" s="10">
        <f>SUM('Step 1'!D195:AA195)</f>
        <v>32558</v>
      </c>
      <c r="E195" s="10">
        <f>SUM('Step 1'!E195:AB195)</f>
        <v>32583</v>
      </c>
      <c r="F195" s="10">
        <f>SUM('Step 1'!F195:AC195)</f>
        <v>32611</v>
      </c>
      <c r="G195" s="10">
        <f>SUM('Step 1'!G195:AD195)</f>
        <v>32644</v>
      </c>
      <c r="H195" s="10">
        <f>SUM('Step 1'!H195:AE195)</f>
        <v>32676</v>
      </c>
      <c r="I195" s="10">
        <f>SUM('Step 1'!I195:AF195)</f>
        <v>32698</v>
      </c>
      <c r="J195" s="10">
        <f>SUM('Step 1'!J195:AG195)</f>
        <v>32705</v>
      </c>
      <c r="K195" s="10">
        <f>SUM('Step 1'!K195:AH195)</f>
        <v>32698</v>
      </c>
      <c r="L195" s="10">
        <f>SUM('Step 1'!L195:AI195)</f>
        <v>32692</v>
      </c>
      <c r="M195" s="10">
        <f>SUM('Step 1'!M195:AJ195)</f>
        <v>32700</v>
      </c>
    </row>
    <row r="196" spans="1:13" x14ac:dyDescent="0.2">
      <c r="A196" t="s">
        <v>193</v>
      </c>
      <c r="B196" s="10">
        <f>SUM('Step 1'!B196:Y196)</f>
        <v>52870</v>
      </c>
      <c r="C196" s="10">
        <f>SUM('Step 1'!C196:Z196)</f>
        <v>52858</v>
      </c>
      <c r="D196" s="10">
        <f>SUM('Step 1'!D196:AA196)</f>
        <v>52865</v>
      </c>
      <c r="E196" s="10">
        <f>SUM('Step 1'!E196:AB196)</f>
        <v>52875</v>
      </c>
      <c r="F196" s="10">
        <f>SUM('Step 1'!F196:AC196)</f>
        <v>52906</v>
      </c>
      <c r="G196" s="10">
        <f>SUM('Step 1'!G196:AD196)</f>
        <v>52951</v>
      </c>
      <c r="H196" s="10">
        <f>SUM('Step 1'!H196:AE196)</f>
        <v>52995</v>
      </c>
      <c r="I196" s="10">
        <f>SUM('Step 1'!I196:AF196)</f>
        <v>53042</v>
      </c>
      <c r="J196" s="10">
        <f>SUM('Step 1'!J196:AG196)</f>
        <v>53056</v>
      </c>
      <c r="K196" s="10">
        <f>SUM('Step 1'!K196:AH196)</f>
        <v>53082</v>
      </c>
      <c r="L196" s="10">
        <f>SUM('Step 1'!L196:AI196)</f>
        <v>53083</v>
      </c>
      <c r="M196" s="10">
        <f>SUM('Step 1'!M196:AJ196)</f>
        <v>53077</v>
      </c>
    </row>
    <row r="197" spans="1:13" x14ac:dyDescent="0.2">
      <c r="A197" t="s">
        <v>194</v>
      </c>
      <c r="B197" s="10">
        <f>SUM('Step 1'!B197:Y197)</f>
        <v>14445</v>
      </c>
      <c r="C197" s="10">
        <f>SUM('Step 1'!C197:Z197)</f>
        <v>14465</v>
      </c>
      <c r="D197" s="10">
        <f>SUM('Step 1'!D197:AA197)</f>
        <v>14494</v>
      </c>
      <c r="E197" s="10">
        <f>SUM('Step 1'!E197:AB197)</f>
        <v>14519</v>
      </c>
      <c r="F197" s="10">
        <f>SUM('Step 1'!F197:AC197)</f>
        <v>14536</v>
      </c>
      <c r="G197" s="10">
        <f>SUM('Step 1'!G197:AD197)</f>
        <v>14546</v>
      </c>
      <c r="H197" s="10">
        <f>SUM('Step 1'!H197:AE197)</f>
        <v>14573</v>
      </c>
      <c r="I197" s="10">
        <f>SUM('Step 1'!I197:AF197)</f>
        <v>14598</v>
      </c>
      <c r="J197" s="10">
        <f>SUM('Step 1'!J197:AG197)</f>
        <v>14615</v>
      </c>
      <c r="K197" s="10">
        <f>SUM('Step 1'!K197:AH197)</f>
        <v>14632</v>
      </c>
      <c r="L197" s="10">
        <f>SUM('Step 1'!L197:AI197)</f>
        <v>14650</v>
      </c>
      <c r="M197" s="10">
        <f>SUM('Step 1'!M197:AJ197)</f>
        <v>14664</v>
      </c>
    </row>
    <row r="198" spans="1:13" x14ac:dyDescent="0.2">
      <c r="A198" t="s">
        <v>195</v>
      </c>
      <c r="B198" s="10">
        <f>SUM('Step 1'!B198:Y198)</f>
        <v>30463</v>
      </c>
      <c r="C198" s="10">
        <f>SUM('Step 1'!C198:Z198)</f>
        <v>30492</v>
      </c>
      <c r="D198" s="10">
        <f>SUM('Step 1'!D198:AA198)</f>
        <v>30534</v>
      </c>
      <c r="E198" s="10">
        <f>SUM('Step 1'!E198:AB198)</f>
        <v>30558</v>
      </c>
      <c r="F198" s="10">
        <f>SUM('Step 1'!F198:AC198)</f>
        <v>30563</v>
      </c>
      <c r="G198" s="10">
        <f>SUM('Step 1'!G198:AD198)</f>
        <v>30590</v>
      </c>
      <c r="H198" s="10">
        <f>SUM('Step 1'!H198:AE198)</f>
        <v>30602</v>
      </c>
      <c r="I198" s="10">
        <f>SUM('Step 1'!I198:AF198)</f>
        <v>30622</v>
      </c>
      <c r="J198" s="10">
        <f>SUM('Step 1'!J198:AG198)</f>
        <v>30633</v>
      </c>
      <c r="K198" s="10">
        <f>SUM('Step 1'!K198:AH198)</f>
        <v>30634</v>
      </c>
      <c r="L198" s="10">
        <f>SUM('Step 1'!L198:AI198)</f>
        <v>30633</v>
      </c>
      <c r="M198" s="10">
        <f>SUM('Step 1'!M198:AJ198)</f>
        <v>30634</v>
      </c>
    </row>
    <row r="199" spans="1:13" x14ac:dyDescent="0.2">
      <c r="A199" t="s">
        <v>196</v>
      </c>
      <c r="B199" s="10">
        <f>SUM('Step 1'!B199:Y199)</f>
        <v>20810</v>
      </c>
      <c r="C199" s="10">
        <f>SUM('Step 1'!C199:Z199)</f>
        <v>20818</v>
      </c>
      <c r="D199" s="10">
        <f>SUM('Step 1'!D199:AA199)</f>
        <v>20831</v>
      </c>
      <c r="E199" s="10">
        <f>SUM('Step 1'!E199:AB199)</f>
        <v>20839</v>
      </c>
      <c r="F199" s="10">
        <f>SUM('Step 1'!F199:AC199)</f>
        <v>20850</v>
      </c>
      <c r="G199" s="10">
        <f>SUM('Step 1'!G199:AD199)</f>
        <v>20858</v>
      </c>
      <c r="H199" s="10">
        <f>SUM('Step 1'!H199:AE199)</f>
        <v>20865</v>
      </c>
      <c r="I199" s="10">
        <f>SUM('Step 1'!I199:AF199)</f>
        <v>20866</v>
      </c>
      <c r="J199" s="10">
        <f>SUM('Step 1'!J199:AG199)</f>
        <v>20863</v>
      </c>
      <c r="K199" s="10">
        <f>SUM('Step 1'!K199:AH199)</f>
        <v>20862</v>
      </c>
      <c r="L199" s="10">
        <f>SUM('Step 1'!L199:AI199)</f>
        <v>20855</v>
      </c>
      <c r="M199" s="10">
        <f>SUM('Step 1'!M199:AJ199)</f>
        <v>20853</v>
      </c>
    </row>
    <row r="200" spans="1:13" x14ac:dyDescent="0.2">
      <c r="A200" t="s">
        <v>197</v>
      </c>
      <c r="B200" s="10">
        <f>SUM('Step 1'!B200:Y200)</f>
        <v>55630</v>
      </c>
      <c r="C200" s="10">
        <f>SUM('Step 1'!C200:Z200)</f>
        <v>55704</v>
      </c>
      <c r="D200" s="10">
        <f>SUM('Step 1'!D200:AA200)</f>
        <v>55762</v>
      </c>
      <c r="E200" s="10">
        <f>SUM('Step 1'!E200:AB200)</f>
        <v>55826</v>
      </c>
      <c r="F200" s="10">
        <f>SUM('Step 1'!F200:AC200)</f>
        <v>55893</v>
      </c>
      <c r="G200" s="10">
        <f>SUM('Step 1'!G200:AD200)</f>
        <v>55971</v>
      </c>
      <c r="H200" s="10">
        <f>SUM('Step 1'!H200:AE200)</f>
        <v>56058</v>
      </c>
      <c r="I200" s="10">
        <f>SUM('Step 1'!I200:AF200)</f>
        <v>56139</v>
      </c>
      <c r="J200" s="10">
        <f>SUM('Step 1'!J200:AG200)</f>
        <v>56233</v>
      </c>
      <c r="K200" s="10">
        <f>SUM('Step 1'!K200:AH200)</f>
        <v>56301</v>
      </c>
      <c r="L200" s="10">
        <f>SUM('Step 1'!L200:AI200)</f>
        <v>56361</v>
      </c>
      <c r="M200" s="10">
        <f>SUM('Step 1'!M200:AJ200)</f>
        <v>56415</v>
      </c>
    </row>
    <row r="201" spans="1:13" x14ac:dyDescent="0.2">
      <c r="A201" t="s">
        <v>198</v>
      </c>
      <c r="B201" s="10">
        <f>SUM('Step 1'!B201:Y201)</f>
        <v>79172</v>
      </c>
      <c r="C201" s="10">
        <f>SUM('Step 1'!C201:Z201)</f>
        <v>79298</v>
      </c>
      <c r="D201" s="10">
        <f>SUM('Step 1'!D201:AA201)</f>
        <v>79413</v>
      </c>
      <c r="E201" s="10">
        <f>SUM('Step 1'!E201:AB201)</f>
        <v>79532</v>
      </c>
      <c r="F201" s="10">
        <f>SUM('Step 1'!F201:AC201)</f>
        <v>79655</v>
      </c>
      <c r="G201" s="10">
        <f>SUM('Step 1'!G201:AD201)</f>
        <v>79798</v>
      </c>
      <c r="H201" s="10">
        <f>SUM('Step 1'!H201:AE201)</f>
        <v>79945</v>
      </c>
      <c r="I201" s="10">
        <f>SUM('Step 1'!I201:AF201)</f>
        <v>80076</v>
      </c>
      <c r="J201" s="10">
        <f>SUM('Step 1'!J201:AG201)</f>
        <v>80209</v>
      </c>
      <c r="K201" s="10">
        <f>SUM('Step 1'!K201:AH201)</f>
        <v>80303</v>
      </c>
      <c r="L201" s="10">
        <f>SUM('Step 1'!L201:AI201)</f>
        <v>80375</v>
      </c>
      <c r="M201" s="10">
        <f>SUM('Step 1'!M201:AJ201)</f>
        <v>80431</v>
      </c>
    </row>
    <row r="202" spans="1:13" x14ac:dyDescent="0.2">
      <c r="A202" t="s">
        <v>199</v>
      </c>
      <c r="B202" s="10">
        <f>SUM('Step 1'!B202:Y202)</f>
        <v>16252</v>
      </c>
      <c r="C202" s="10">
        <f>SUM('Step 1'!C202:Z202)</f>
        <v>16285</v>
      </c>
      <c r="D202" s="10">
        <f>SUM('Step 1'!D202:AA202)</f>
        <v>16299</v>
      </c>
      <c r="E202" s="10">
        <f>SUM('Step 1'!E202:AB202)</f>
        <v>16320</v>
      </c>
      <c r="F202" s="10">
        <f>SUM('Step 1'!F202:AC202)</f>
        <v>16332</v>
      </c>
      <c r="G202" s="10">
        <f>SUM('Step 1'!G202:AD202)</f>
        <v>16339</v>
      </c>
      <c r="H202" s="10">
        <f>SUM('Step 1'!H202:AE202)</f>
        <v>16344</v>
      </c>
      <c r="I202" s="10">
        <f>SUM('Step 1'!I202:AF202)</f>
        <v>16347</v>
      </c>
      <c r="J202" s="10">
        <f>SUM('Step 1'!J202:AG202)</f>
        <v>16357</v>
      </c>
      <c r="K202" s="10">
        <f>SUM('Step 1'!K202:AH202)</f>
        <v>16358</v>
      </c>
      <c r="L202" s="10">
        <f>SUM('Step 1'!L202:AI202)</f>
        <v>16360</v>
      </c>
      <c r="M202" s="10">
        <f>SUM('Step 1'!M202:AJ202)</f>
        <v>16372</v>
      </c>
    </row>
    <row r="203" spans="1:13" x14ac:dyDescent="0.2">
      <c r="A203" t="s">
        <v>200</v>
      </c>
      <c r="B203" s="10">
        <f>SUM('Step 1'!B203:Y203)</f>
        <v>21330</v>
      </c>
      <c r="C203" s="10">
        <f>SUM('Step 1'!C203:Z203)</f>
        <v>21330</v>
      </c>
      <c r="D203" s="10">
        <f>SUM('Step 1'!D203:AA203)</f>
        <v>21331</v>
      </c>
      <c r="E203" s="10">
        <f>SUM('Step 1'!E203:AB203)</f>
        <v>21325</v>
      </c>
      <c r="F203" s="10">
        <f>SUM('Step 1'!F203:AC203)</f>
        <v>21330</v>
      </c>
      <c r="G203" s="10">
        <f>SUM('Step 1'!G203:AD203)</f>
        <v>21337</v>
      </c>
      <c r="H203" s="10">
        <f>SUM('Step 1'!H203:AE203)</f>
        <v>21334</v>
      </c>
      <c r="I203" s="10">
        <f>SUM('Step 1'!I203:AF203)</f>
        <v>21346</v>
      </c>
      <c r="J203" s="10">
        <f>SUM('Step 1'!J203:AG203)</f>
        <v>21343</v>
      </c>
      <c r="K203" s="10">
        <f>SUM('Step 1'!K203:AH203)</f>
        <v>21337</v>
      </c>
      <c r="L203" s="10">
        <f>SUM('Step 1'!L203:AI203)</f>
        <v>21326</v>
      </c>
      <c r="M203" s="10">
        <f>SUM('Step 1'!M203:AJ203)</f>
        <v>21318</v>
      </c>
    </row>
    <row r="204" spans="1:13" x14ac:dyDescent="0.2">
      <c r="A204" t="s">
        <v>201</v>
      </c>
      <c r="B204" s="10">
        <f>SUM('Step 1'!B204:Y204)</f>
        <v>20532</v>
      </c>
      <c r="C204" s="10">
        <f>SUM('Step 1'!C204:Z204)</f>
        <v>20553</v>
      </c>
      <c r="D204" s="10">
        <f>SUM('Step 1'!D204:AA204)</f>
        <v>20579</v>
      </c>
      <c r="E204" s="10">
        <f>SUM('Step 1'!E204:AB204)</f>
        <v>20595</v>
      </c>
      <c r="F204" s="10">
        <f>SUM('Step 1'!F204:AC204)</f>
        <v>20621</v>
      </c>
      <c r="G204" s="10">
        <f>SUM('Step 1'!G204:AD204)</f>
        <v>20633</v>
      </c>
      <c r="H204" s="10">
        <f>SUM('Step 1'!H204:AE204)</f>
        <v>20633</v>
      </c>
      <c r="I204" s="10">
        <f>SUM('Step 1'!I204:AF204)</f>
        <v>20625</v>
      </c>
      <c r="J204" s="10">
        <f>SUM('Step 1'!J204:AG204)</f>
        <v>20616</v>
      </c>
      <c r="K204" s="10">
        <f>SUM('Step 1'!K204:AH204)</f>
        <v>20603</v>
      </c>
      <c r="L204" s="10">
        <f>SUM('Step 1'!L204:AI204)</f>
        <v>20583</v>
      </c>
      <c r="M204" s="10">
        <f>SUM('Step 1'!M204:AJ204)</f>
        <v>20584</v>
      </c>
    </row>
    <row r="205" spans="1:13" x14ac:dyDescent="0.2">
      <c r="A205" t="s">
        <v>202</v>
      </c>
      <c r="B205" s="10">
        <f>SUM('Step 1'!B205:Y205)</f>
        <v>16943</v>
      </c>
      <c r="C205" s="10">
        <f>SUM('Step 1'!C205:Z205)</f>
        <v>16959</v>
      </c>
      <c r="D205" s="10">
        <f>SUM('Step 1'!D205:AA205)</f>
        <v>16981</v>
      </c>
      <c r="E205" s="10">
        <f>SUM('Step 1'!E205:AB205)</f>
        <v>17002</v>
      </c>
      <c r="F205" s="10">
        <f>SUM('Step 1'!F205:AC205)</f>
        <v>17025</v>
      </c>
      <c r="G205" s="10">
        <f>SUM('Step 1'!G205:AD205)</f>
        <v>17048</v>
      </c>
      <c r="H205" s="10">
        <f>SUM('Step 1'!H205:AE205)</f>
        <v>17068</v>
      </c>
      <c r="I205" s="10">
        <f>SUM('Step 1'!I205:AF205)</f>
        <v>17095</v>
      </c>
      <c r="J205" s="10">
        <f>SUM('Step 1'!J205:AG205)</f>
        <v>17109</v>
      </c>
      <c r="K205" s="10">
        <f>SUM('Step 1'!K205:AH205)</f>
        <v>17116</v>
      </c>
      <c r="L205" s="10">
        <f>SUM('Step 1'!L205:AI205)</f>
        <v>17124</v>
      </c>
      <c r="M205" s="10">
        <f>SUM('Step 1'!M205:AJ205)</f>
        <v>17141</v>
      </c>
    </row>
    <row r="206" spans="1:13" x14ac:dyDescent="0.2">
      <c r="A206" t="s">
        <v>203</v>
      </c>
      <c r="B206" s="10">
        <f>SUM('Step 1'!B206:Y206)</f>
        <v>37059</v>
      </c>
      <c r="C206" s="10">
        <f>SUM('Step 1'!C206:Z206)</f>
        <v>37026</v>
      </c>
      <c r="D206" s="10">
        <f>SUM('Step 1'!D206:AA206)</f>
        <v>37003</v>
      </c>
      <c r="E206" s="10">
        <f>SUM('Step 1'!E206:AB206)</f>
        <v>36984</v>
      </c>
      <c r="F206" s="10">
        <f>SUM('Step 1'!F206:AC206)</f>
        <v>36989</v>
      </c>
      <c r="G206" s="10">
        <f>SUM('Step 1'!G206:AD206)</f>
        <v>37002</v>
      </c>
      <c r="H206" s="10">
        <f>SUM('Step 1'!H206:AE206)</f>
        <v>36998</v>
      </c>
      <c r="I206" s="10">
        <f>SUM('Step 1'!I206:AF206)</f>
        <v>37023</v>
      </c>
      <c r="J206" s="10">
        <f>SUM('Step 1'!J206:AG206)</f>
        <v>37015</v>
      </c>
      <c r="K206" s="10">
        <f>SUM('Step 1'!K206:AH206)</f>
        <v>36995</v>
      </c>
      <c r="L206" s="10">
        <f>SUM('Step 1'!L206:AI206)</f>
        <v>36966</v>
      </c>
      <c r="M206" s="10">
        <f>SUM('Step 1'!M206:AJ206)</f>
        <v>36941</v>
      </c>
    </row>
    <row r="207" spans="1:13" x14ac:dyDescent="0.2">
      <c r="A207" t="s">
        <v>204</v>
      </c>
      <c r="B207" s="10">
        <f>SUM('Step 1'!B207:Y207)</f>
        <v>23186</v>
      </c>
      <c r="C207" s="10">
        <f>SUM('Step 1'!C207:Z207)</f>
        <v>23201</v>
      </c>
      <c r="D207" s="10">
        <f>SUM('Step 1'!D207:AA207)</f>
        <v>23226</v>
      </c>
      <c r="E207" s="10">
        <f>SUM('Step 1'!E207:AB207)</f>
        <v>23234</v>
      </c>
      <c r="F207" s="10">
        <f>SUM('Step 1'!F207:AC207)</f>
        <v>23231</v>
      </c>
      <c r="G207" s="10">
        <f>SUM('Step 1'!G207:AD207)</f>
        <v>23224</v>
      </c>
      <c r="H207" s="10">
        <f>SUM('Step 1'!H207:AE207)</f>
        <v>23224</v>
      </c>
      <c r="I207" s="10">
        <f>SUM('Step 1'!I207:AF207)</f>
        <v>23213</v>
      </c>
      <c r="J207" s="10">
        <f>SUM('Step 1'!J207:AG207)</f>
        <v>23204</v>
      </c>
      <c r="K207" s="10">
        <f>SUM('Step 1'!K207:AH207)</f>
        <v>23186</v>
      </c>
      <c r="L207" s="10">
        <f>SUM('Step 1'!L207:AI207)</f>
        <v>23170</v>
      </c>
      <c r="M207" s="10">
        <f>SUM('Step 1'!M207:AJ207)</f>
        <v>23165</v>
      </c>
    </row>
    <row r="208" spans="1:13" x14ac:dyDescent="0.2">
      <c r="A208" t="s">
        <v>205</v>
      </c>
      <c r="B208" s="10">
        <f>SUM('Step 1'!B208:Y208)</f>
        <v>42834</v>
      </c>
      <c r="C208" s="10">
        <f>SUM('Step 1'!C208:Z208)</f>
        <v>42836</v>
      </c>
      <c r="D208" s="10">
        <f>SUM('Step 1'!D208:AA208)</f>
        <v>42861</v>
      </c>
      <c r="E208" s="10">
        <f>SUM('Step 1'!E208:AB208)</f>
        <v>42837</v>
      </c>
      <c r="F208" s="10">
        <f>SUM('Step 1'!F208:AC208)</f>
        <v>42825</v>
      </c>
      <c r="G208" s="10">
        <f>SUM('Step 1'!G208:AD208)</f>
        <v>42798</v>
      </c>
      <c r="H208" s="10">
        <f>SUM('Step 1'!H208:AE208)</f>
        <v>42757</v>
      </c>
      <c r="I208" s="10">
        <f>SUM('Step 1'!I208:AF208)</f>
        <v>42736</v>
      </c>
      <c r="J208" s="10">
        <f>SUM('Step 1'!J208:AG208)</f>
        <v>42679</v>
      </c>
      <c r="K208" s="10">
        <f>SUM('Step 1'!K208:AH208)</f>
        <v>42606</v>
      </c>
      <c r="L208" s="10">
        <f>SUM('Step 1'!L208:AI208)</f>
        <v>42531</v>
      </c>
      <c r="M208" s="10">
        <f>SUM('Step 1'!M208:AJ208)</f>
        <v>42499</v>
      </c>
    </row>
    <row r="209" spans="1:13" x14ac:dyDescent="0.2">
      <c r="A209" t="s">
        <v>206</v>
      </c>
      <c r="B209" s="10">
        <f>SUM('Step 1'!B209:Y209)</f>
        <v>65598</v>
      </c>
      <c r="C209" s="10">
        <f>SUM('Step 1'!C209:Z209)</f>
        <v>65704</v>
      </c>
      <c r="D209" s="10">
        <f>SUM('Step 1'!D209:AA209)</f>
        <v>65778</v>
      </c>
      <c r="E209" s="10">
        <f>SUM('Step 1'!E209:AB209)</f>
        <v>65892</v>
      </c>
      <c r="F209" s="10">
        <f>SUM('Step 1'!F209:AC209)</f>
        <v>66013</v>
      </c>
      <c r="G209" s="10">
        <f>SUM('Step 1'!G209:AD209)</f>
        <v>66175</v>
      </c>
      <c r="H209" s="10">
        <f>SUM('Step 1'!H209:AE209)</f>
        <v>66342</v>
      </c>
      <c r="I209" s="10">
        <f>SUM('Step 1'!I209:AF209)</f>
        <v>66540</v>
      </c>
      <c r="J209" s="10">
        <f>SUM('Step 1'!J209:AG209)</f>
        <v>66666</v>
      </c>
      <c r="K209" s="10">
        <f>SUM('Step 1'!K209:AH209)</f>
        <v>66768</v>
      </c>
      <c r="L209" s="10">
        <f>SUM('Step 1'!L209:AI209)</f>
        <v>66870</v>
      </c>
      <c r="M209" s="10">
        <f>SUM('Step 1'!M209:AJ209)</f>
        <v>66953</v>
      </c>
    </row>
    <row r="210" spans="1:13" x14ac:dyDescent="0.2">
      <c r="A210" t="s">
        <v>207</v>
      </c>
      <c r="B210" s="10">
        <f>SUM('Step 1'!B210:Y210)</f>
        <v>56052</v>
      </c>
      <c r="C210" s="10">
        <f>SUM('Step 1'!C210:Z210)</f>
        <v>56154</v>
      </c>
      <c r="D210" s="10">
        <f>SUM('Step 1'!D210:AA210)</f>
        <v>56233</v>
      </c>
      <c r="E210" s="10">
        <f>SUM('Step 1'!E210:AB210)</f>
        <v>56330</v>
      </c>
      <c r="F210" s="10">
        <f>SUM('Step 1'!F210:AC210)</f>
        <v>56437</v>
      </c>
      <c r="G210" s="10">
        <f>SUM('Step 1'!G210:AD210)</f>
        <v>56542</v>
      </c>
      <c r="H210" s="10">
        <f>SUM('Step 1'!H210:AE210)</f>
        <v>56654</v>
      </c>
      <c r="I210" s="10">
        <f>SUM('Step 1'!I210:AF210)</f>
        <v>56753</v>
      </c>
      <c r="J210" s="10">
        <f>SUM('Step 1'!J210:AG210)</f>
        <v>56846</v>
      </c>
      <c r="K210" s="10">
        <f>SUM('Step 1'!K210:AH210)</f>
        <v>56919</v>
      </c>
      <c r="L210" s="10">
        <f>SUM('Step 1'!L210:AI210)</f>
        <v>56982</v>
      </c>
      <c r="M210" s="10">
        <f>SUM('Step 1'!M210:AJ210)</f>
        <v>57033</v>
      </c>
    </row>
    <row r="211" spans="1:13" x14ac:dyDescent="0.2">
      <c r="A211" t="s">
        <v>208</v>
      </c>
      <c r="B211" s="10">
        <f>SUM('Step 1'!B211:Y211)</f>
        <v>21172</v>
      </c>
      <c r="C211" s="10">
        <f>SUM('Step 1'!C211:Z211)</f>
        <v>21209</v>
      </c>
      <c r="D211" s="10">
        <f>SUM('Step 1'!D211:AA211)</f>
        <v>21248</v>
      </c>
      <c r="E211" s="10">
        <f>SUM('Step 1'!E211:AB211)</f>
        <v>21277</v>
      </c>
      <c r="F211" s="10">
        <f>SUM('Step 1'!F211:AC211)</f>
        <v>21304</v>
      </c>
      <c r="G211" s="10">
        <f>SUM('Step 1'!G211:AD211)</f>
        <v>21331</v>
      </c>
      <c r="H211" s="10">
        <f>SUM('Step 1'!H211:AE211)</f>
        <v>21356</v>
      </c>
      <c r="I211" s="10">
        <f>SUM('Step 1'!I211:AF211)</f>
        <v>21377</v>
      </c>
      <c r="J211" s="10">
        <f>SUM('Step 1'!J211:AG211)</f>
        <v>21392</v>
      </c>
      <c r="K211" s="10">
        <f>SUM('Step 1'!K211:AH211)</f>
        <v>21405</v>
      </c>
      <c r="L211" s="10">
        <f>SUM('Step 1'!L211:AI211)</f>
        <v>21407</v>
      </c>
      <c r="M211" s="10">
        <f>SUM('Step 1'!M211:AJ211)</f>
        <v>21427</v>
      </c>
    </row>
    <row r="212" spans="1:13" x14ac:dyDescent="0.2">
      <c r="A212" t="s">
        <v>209</v>
      </c>
      <c r="B212" s="10">
        <f>SUM('Step 1'!B212:Y212)</f>
        <v>54869</v>
      </c>
      <c r="C212" s="10">
        <f>SUM('Step 1'!C212:Z212)</f>
        <v>54938</v>
      </c>
      <c r="D212" s="10">
        <f>SUM('Step 1'!D212:AA212)</f>
        <v>54998</v>
      </c>
      <c r="E212" s="10">
        <f>SUM('Step 1'!E212:AB212)</f>
        <v>55041</v>
      </c>
      <c r="F212" s="10">
        <f>SUM('Step 1'!F212:AC212)</f>
        <v>55079</v>
      </c>
      <c r="G212" s="10">
        <f>SUM('Step 1'!G212:AD212)</f>
        <v>55110</v>
      </c>
      <c r="H212" s="10">
        <f>SUM('Step 1'!H212:AE212)</f>
        <v>55185</v>
      </c>
      <c r="I212" s="10">
        <f>SUM('Step 1'!I212:AF212)</f>
        <v>55252</v>
      </c>
      <c r="J212" s="10">
        <f>SUM('Step 1'!J212:AG212)</f>
        <v>55308</v>
      </c>
      <c r="K212" s="10">
        <f>SUM('Step 1'!K212:AH212)</f>
        <v>55362</v>
      </c>
      <c r="L212" s="10">
        <f>SUM('Step 1'!L212:AI212)</f>
        <v>55375</v>
      </c>
      <c r="M212" s="10">
        <f>SUM('Step 1'!M212:AJ212)</f>
        <v>55388</v>
      </c>
    </row>
    <row r="213" spans="1:13" x14ac:dyDescent="0.2">
      <c r="A213" t="s">
        <v>210</v>
      </c>
      <c r="B213" s="10">
        <f>SUM('Step 1'!B213:Y213)</f>
        <v>85078</v>
      </c>
      <c r="C213" s="10">
        <f>SUM('Step 1'!C213:Z213)</f>
        <v>85160</v>
      </c>
      <c r="D213" s="10">
        <f>SUM('Step 1'!D213:AA213)</f>
        <v>85246</v>
      </c>
      <c r="E213" s="10">
        <f>SUM('Step 1'!E213:AB213)</f>
        <v>85327</v>
      </c>
      <c r="F213" s="10">
        <f>SUM('Step 1'!F213:AC213)</f>
        <v>85421</v>
      </c>
      <c r="G213" s="10">
        <f>SUM('Step 1'!G213:AD213)</f>
        <v>85502</v>
      </c>
      <c r="H213" s="10">
        <f>SUM('Step 1'!H213:AE213)</f>
        <v>85587</v>
      </c>
      <c r="I213" s="10">
        <f>SUM('Step 1'!I213:AF213)</f>
        <v>85667</v>
      </c>
      <c r="J213" s="10">
        <f>SUM('Step 1'!J213:AG213)</f>
        <v>85698</v>
      </c>
      <c r="K213" s="10">
        <f>SUM('Step 1'!K213:AH213)</f>
        <v>85735</v>
      </c>
      <c r="L213" s="10">
        <f>SUM('Step 1'!L213:AI213)</f>
        <v>85770</v>
      </c>
      <c r="M213" s="10">
        <f>SUM('Step 1'!M213:AJ213)</f>
        <v>85813</v>
      </c>
    </row>
    <row r="214" spans="1:13" x14ac:dyDescent="0.2">
      <c r="A214" t="s">
        <v>211</v>
      </c>
      <c r="B214" s="10">
        <f>SUM('Step 1'!B214:Y214)</f>
        <v>107447</v>
      </c>
      <c r="C214" s="10">
        <f>SUM('Step 1'!C214:Z214)</f>
        <v>107580</v>
      </c>
      <c r="D214" s="10">
        <f>SUM('Step 1'!D214:AA214)</f>
        <v>107681</v>
      </c>
      <c r="E214" s="10">
        <f>SUM('Step 1'!E214:AB214)</f>
        <v>107802</v>
      </c>
      <c r="F214" s="10">
        <f>SUM('Step 1'!F214:AC214)</f>
        <v>107969</v>
      </c>
      <c r="G214" s="10">
        <f>SUM('Step 1'!G214:AD214)</f>
        <v>108148</v>
      </c>
      <c r="H214" s="10">
        <f>SUM('Step 1'!H214:AE214)</f>
        <v>108349</v>
      </c>
      <c r="I214" s="10">
        <f>SUM('Step 1'!I214:AF214)</f>
        <v>108511</v>
      </c>
      <c r="J214" s="10">
        <f>SUM('Step 1'!J214:AG214)</f>
        <v>108675</v>
      </c>
      <c r="K214" s="10">
        <f>SUM('Step 1'!K214:AH214)</f>
        <v>108779</v>
      </c>
      <c r="L214" s="10">
        <f>SUM('Step 1'!L214:AI214)</f>
        <v>108858</v>
      </c>
      <c r="M214" s="10">
        <f>SUM('Step 1'!M214:AJ214)</f>
        <v>108952</v>
      </c>
    </row>
    <row r="215" spans="1:13" x14ac:dyDescent="0.2">
      <c r="A215" t="s">
        <v>212</v>
      </c>
      <c r="B215" s="10">
        <f>SUM('Step 1'!B215:Y215)</f>
        <v>100732</v>
      </c>
      <c r="C215" s="10">
        <f>SUM('Step 1'!C215:Z215)</f>
        <v>100686</v>
      </c>
      <c r="D215" s="10">
        <f>SUM('Step 1'!D215:AA215)</f>
        <v>100647</v>
      </c>
      <c r="E215" s="10">
        <f>SUM('Step 1'!E215:AB215)</f>
        <v>100622</v>
      </c>
      <c r="F215" s="10">
        <f>SUM('Step 1'!F215:AC215)</f>
        <v>100655</v>
      </c>
      <c r="G215" s="10">
        <f>SUM('Step 1'!G215:AD215)</f>
        <v>100682</v>
      </c>
      <c r="H215" s="10">
        <f>SUM('Step 1'!H215:AE215)</f>
        <v>100664</v>
      </c>
      <c r="I215" s="10">
        <f>SUM('Step 1'!I215:AF215)</f>
        <v>100681</v>
      </c>
      <c r="J215" s="10">
        <f>SUM('Step 1'!J215:AG215)</f>
        <v>100667</v>
      </c>
      <c r="K215" s="10">
        <f>SUM('Step 1'!K215:AH215)</f>
        <v>100624</v>
      </c>
      <c r="L215" s="10">
        <f>SUM('Step 1'!L215:AI215)</f>
        <v>100560</v>
      </c>
      <c r="M215" s="10">
        <f>SUM('Step 1'!M215:AJ215)</f>
        <v>100470</v>
      </c>
    </row>
    <row r="216" spans="1:13" x14ac:dyDescent="0.2">
      <c r="A216" t="s">
        <v>213</v>
      </c>
      <c r="B216" s="10">
        <f>SUM('Step 1'!B216:Y216)</f>
        <v>31380</v>
      </c>
      <c r="C216" s="10">
        <f>SUM('Step 1'!C216:Z216)</f>
        <v>31406</v>
      </c>
      <c r="D216" s="10">
        <f>SUM('Step 1'!D216:AA216)</f>
        <v>31449</v>
      </c>
      <c r="E216" s="10">
        <f>SUM('Step 1'!E216:AB216)</f>
        <v>31474</v>
      </c>
      <c r="F216" s="10">
        <f>SUM('Step 1'!F216:AC216)</f>
        <v>31498</v>
      </c>
      <c r="G216" s="10">
        <f>SUM('Step 1'!G216:AD216)</f>
        <v>31508</v>
      </c>
      <c r="H216" s="10">
        <f>SUM('Step 1'!H216:AE216)</f>
        <v>31512</v>
      </c>
      <c r="I216" s="10">
        <f>SUM('Step 1'!I216:AF216)</f>
        <v>31515</v>
      </c>
      <c r="J216" s="10">
        <f>SUM('Step 1'!J216:AG216)</f>
        <v>31513</v>
      </c>
      <c r="K216" s="10">
        <f>SUM('Step 1'!K216:AH216)</f>
        <v>31520</v>
      </c>
      <c r="L216" s="10">
        <f>SUM('Step 1'!L216:AI216)</f>
        <v>31516</v>
      </c>
      <c r="M216" s="10">
        <f>SUM('Step 1'!M216:AJ216)</f>
        <v>31527</v>
      </c>
    </row>
    <row r="217" spans="1:13" x14ac:dyDescent="0.2">
      <c r="A217" t="s">
        <v>214</v>
      </c>
      <c r="B217" s="10">
        <f>SUM('Step 1'!B217:Y217)</f>
        <v>134457</v>
      </c>
      <c r="C217" s="10">
        <f>SUM('Step 1'!C217:Z217)</f>
        <v>134462</v>
      </c>
      <c r="D217" s="10">
        <f>SUM('Step 1'!D217:AA217)</f>
        <v>134487</v>
      </c>
      <c r="E217" s="10">
        <f>SUM('Step 1'!E217:AB217)</f>
        <v>134560</v>
      </c>
      <c r="F217" s="10">
        <f>SUM('Step 1'!F217:AC217)</f>
        <v>134660</v>
      </c>
      <c r="G217" s="10">
        <f>SUM('Step 1'!G217:AD217)</f>
        <v>134733</v>
      </c>
      <c r="H217" s="10">
        <f>SUM('Step 1'!H217:AE217)</f>
        <v>134786</v>
      </c>
      <c r="I217" s="10">
        <f>SUM('Step 1'!I217:AF217)</f>
        <v>134797</v>
      </c>
      <c r="J217" s="10">
        <f>SUM('Step 1'!J217:AG217)</f>
        <v>134798</v>
      </c>
      <c r="K217" s="10">
        <f>SUM('Step 1'!K217:AH217)</f>
        <v>134759</v>
      </c>
      <c r="L217" s="10">
        <f>SUM('Step 1'!L217:AI217)</f>
        <v>134776</v>
      </c>
      <c r="M217" s="10">
        <f>SUM('Step 1'!M217:AJ217)</f>
        <v>134688</v>
      </c>
    </row>
    <row r="218" spans="1:13" x14ac:dyDescent="0.2">
      <c r="A218" t="s">
        <v>215</v>
      </c>
      <c r="B218" s="10">
        <f>SUM('Step 1'!B218:Y218)</f>
        <v>51090</v>
      </c>
      <c r="C218" s="10">
        <f>SUM('Step 1'!C218:Z218)</f>
        <v>51072</v>
      </c>
      <c r="D218" s="10">
        <f>SUM('Step 1'!D218:AA218)</f>
        <v>51075</v>
      </c>
      <c r="E218" s="10">
        <f>SUM('Step 1'!E218:AB218)</f>
        <v>51073</v>
      </c>
      <c r="F218" s="10">
        <f>SUM('Step 1'!F218:AC218)</f>
        <v>51101</v>
      </c>
      <c r="G218" s="10">
        <f>SUM('Step 1'!G218:AD218)</f>
        <v>51114</v>
      </c>
      <c r="H218" s="10">
        <f>SUM('Step 1'!H218:AE218)</f>
        <v>51118</v>
      </c>
      <c r="I218" s="10">
        <f>SUM('Step 1'!I218:AF218)</f>
        <v>51125</v>
      </c>
      <c r="J218" s="10">
        <f>SUM('Step 1'!J218:AG218)</f>
        <v>51123</v>
      </c>
      <c r="K218" s="10">
        <f>SUM('Step 1'!K218:AH218)</f>
        <v>51109</v>
      </c>
      <c r="L218" s="10">
        <f>SUM('Step 1'!L218:AI218)</f>
        <v>51073</v>
      </c>
      <c r="M218" s="10">
        <f>SUM('Step 1'!M218:AJ218)</f>
        <v>51028</v>
      </c>
    </row>
    <row r="219" spans="1:13" x14ac:dyDescent="0.2">
      <c r="A219" t="s">
        <v>216</v>
      </c>
      <c r="B219" s="10">
        <f>SUM('Step 1'!B219:Y219)</f>
        <v>25374</v>
      </c>
      <c r="C219" s="10">
        <f>SUM('Step 1'!C219:Z219)</f>
        <v>25409</v>
      </c>
      <c r="D219" s="10">
        <f>SUM('Step 1'!D219:AA219)</f>
        <v>25432</v>
      </c>
      <c r="E219" s="10">
        <f>SUM('Step 1'!E219:AB219)</f>
        <v>25463</v>
      </c>
      <c r="F219" s="10">
        <f>SUM('Step 1'!F219:AC219)</f>
        <v>25492</v>
      </c>
      <c r="G219" s="10">
        <f>SUM('Step 1'!G219:AD219)</f>
        <v>25529</v>
      </c>
      <c r="H219" s="10">
        <f>SUM('Step 1'!H219:AE219)</f>
        <v>25571</v>
      </c>
      <c r="I219" s="10">
        <f>SUM('Step 1'!I219:AF219)</f>
        <v>25601</v>
      </c>
      <c r="J219" s="10">
        <f>SUM('Step 1'!J219:AG219)</f>
        <v>25617</v>
      </c>
      <c r="K219" s="10">
        <f>SUM('Step 1'!K219:AH219)</f>
        <v>25639</v>
      </c>
      <c r="L219" s="10">
        <f>SUM('Step 1'!L219:AI219)</f>
        <v>25656</v>
      </c>
      <c r="M219" s="10">
        <f>SUM('Step 1'!M219:AJ219)</f>
        <v>25671</v>
      </c>
    </row>
    <row r="220" spans="1:13" x14ac:dyDescent="0.2">
      <c r="A220" t="s">
        <v>217</v>
      </c>
      <c r="B220" s="10">
        <f>SUM('Step 1'!B220:Y220)</f>
        <v>20946</v>
      </c>
      <c r="C220" s="10">
        <f>SUM('Step 1'!C220:Z220)</f>
        <v>20967</v>
      </c>
      <c r="D220" s="10">
        <f>SUM('Step 1'!D220:AA220)</f>
        <v>20999</v>
      </c>
      <c r="E220" s="10">
        <f>SUM('Step 1'!E220:AB220)</f>
        <v>21036</v>
      </c>
      <c r="F220" s="10">
        <f>SUM('Step 1'!F220:AC220)</f>
        <v>21053</v>
      </c>
      <c r="G220" s="10">
        <f>SUM('Step 1'!G220:AD220)</f>
        <v>21060</v>
      </c>
      <c r="H220" s="10">
        <f>SUM('Step 1'!H220:AE220)</f>
        <v>21070</v>
      </c>
      <c r="I220" s="10">
        <f>SUM('Step 1'!I220:AF220)</f>
        <v>21097</v>
      </c>
      <c r="J220" s="10">
        <f>SUM('Step 1'!J220:AG220)</f>
        <v>21096</v>
      </c>
      <c r="K220" s="10">
        <f>SUM('Step 1'!K220:AH220)</f>
        <v>21094</v>
      </c>
      <c r="L220" s="10">
        <f>SUM('Step 1'!L220:AI220)</f>
        <v>21073</v>
      </c>
      <c r="M220" s="10">
        <f>SUM('Step 1'!M220:AJ220)</f>
        <v>21060</v>
      </c>
    </row>
    <row r="221" spans="1:13" x14ac:dyDescent="0.2">
      <c r="A221" t="s">
        <v>218</v>
      </c>
      <c r="B221" s="10">
        <f>SUM('Step 1'!B221:Y221)</f>
        <v>641808</v>
      </c>
      <c r="C221" s="10">
        <f>SUM('Step 1'!C221:Z221)</f>
        <v>642408</v>
      </c>
      <c r="D221" s="10">
        <f>SUM('Step 1'!D221:AA221)</f>
        <v>642979</v>
      </c>
      <c r="E221" s="10">
        <f>SUM('Step 1'!E221:AB221)</f>
        <v>643547</v>
      </c>
      <c r="F221" s="10">
        <f>SUM('Step 1'!F221:AC221)</f>
        <v>644008</v>
      </c>
      <c r="G221" s="10">
        <f>SUM('Step 1'!G221:AD221)</f>
        <v>644450</v>
      </c>
      <c r="H221" s="10">
        <f>SUM('Step 1'!H221:AE221)</f>
        <v>644906</v>
      </c>
      <c r="I221" s="10">
        <f>SUM('Step 1'!I221:AF221)</f>
        <v>645370</v>
      </c>
      <c r="J221" s="10">
        <f>SUM('Step 1'!J221:AG221)</f>
        <v>645833</v>
      </c>
      <c r="K221" s="10">
        <f>SUM('Step 1'!K221:AH221)</f>
        <v>646186</v>
      </c>
      <c r="L221" s="10">
        <f>SUM('Step 1'!L221:AI221)</f>
        <v>646083</v>
      </c>
      <c r="M221" s="10">
        <f>SUM('Step 1'!M221:AJ221)</f>
        <v>646271</v>
      </c>
    </row>
    <row r="222" spans="1:13" x14ac:dyDescent="0.2">
      <c r="A222" t="s">
        <v>219</v>
      </c>
      <c r="B222" s="10">
        <f>SUM('Step 1'!B222:Y222)</f>
        <v>47899</v>
      </c>
      <c r="C222" s="10">
        <f>SUM('Step 1'!C222:Z222)</f>
        <v>47928</v>
      </c>
      <c r="D222" s="10">
        <f>SUM('Step 1'!D222:AA222)</f>
        <v>47963</v>
      </c>
      <c r="E222" s="10">
        <f>SUM('Step 1'!E222:AB222)</f>
        <v>47989</v>
      </c>
      <c r="F222" s="10">
        <f>SUM('Step 1'!F222:AC222)</f>
        <v>48052</v>
      </c>
      <c r="G222" s="10">
        <f>SUM('Step 1'!G222:AD222)</f>
        <v>48106</v>
      </c>
      <c r="H222" s="10">
        <f>SUM('Step 1'!H222:AE222)</f>
        <v>48161</v>
      </c>
      <c r="I222" s="10">
        <f>SUM('Step 1'!I222:AF222)</f>
        <v>48204</v>
      </c>
      <c r="J222" s="10">
        <f>SUM('Step 1'!J222:AG222)</f>
        <v>48258</v>
      </c>
      <c r="K222" s="10">
        <f>SUM('Step 1'!K222:AH222)</f>
        <v>48304</v>
      </c>
      <c r="L222" s="10">
        <f>SUM('Step 1'!L222:AI222)</f>
        <v>48326</v>
      </c>
      <c r="M222" s="10">
        <f>SUM('Step 1'!M222:AJ222)</f>
        <v>48321</v>
      </c>
    </row>
    <row r="223" spans="1:13" x14ac:dyDescent="0.2">
      <c r="A223" t="s">
        <v>220</v>
      </c>
      <c r="B223" s="10">
        <f>SUM('Step 1'!B223:Y223)</f>
        <v>19817</v>
      </c>
      <c r="C223" s="10">
        <f>SUM('Step 1'!C223:Z223)</f>
        <v>19820</v>
      </c>
      <c r="D223" s="10">
        <f>SUM('Step 1'!D223:AA223)</f>
        <v>19832</v>
      </c>
      <c r="E223" s="10">
        <f>SUM('Step 1'!E223:AB223)</f>
        <v>19844</v>
      </c>
      <c r="F223" s="10">
        <f>SUM('Step 1'!F223:AC223)</f>
        <v>19856</v>
      </c>
      <c r="G223" s="10">
        <f>SUM('Step 1'!G223:AD223)</f>
        <v>19861</v>
      </c>
      <c r="H223" s="10">
        <f>SUM('Step 1'!H223:AE223)</f>
        <v>19874</v>
      </c>
      <c r="I223" s="10">
        <f>SUM('Step 1'!I223:AF223)</f>
        <v>19882</v>
      </c>
      <c r="J223" s="10">
        <f>SUM('Step 1'!J223:AG223)</f>
        <v>19878</v>
      </c>
      <c r="K223" s="10">
        <f>SUM('Step 1'!K223:AH223)</f>
        <v>19881</v>
      </c>
      <c r="L223" s="10">
        <f>SUM('Step 1'!L223:AI223)</f>
        <v>19883</v>
      </c>
      <c r="M223" s="10">
        <f>SUM('Step 1'!M223:AJ223)</f>
        <v>19883</v>
      </c>
    </row>
    <row r="224" spans="1:13" x14ac:dyDescent="0.2">
      <c r="A224" t="s">
        <v>221</v>
      </c>
      <c r="B224" s="10">
        <f>SUM('Step 1'!B224:Y224)</f>
        <v>19052</v>
      </c>
      <c r="C224" s="10">
        <f>SUM('Step 1'!C224:Z224)</f>
        <v>19033</v>
      </c>
      <c r="D224" s="10">
        <f>SUM('Step 1'!D224:AA224)</f>
        <v>19021</v>
      </c>
      <c r="E224" s="10">
        <f>SUM('Step 1'!E224:AB224)</f>
        <v>19000</v>
      </c>
      <c r="F224" s="10">
        <f>SUM('Step 1'!F224:AC224)</f>
        <v>18991</v>
      </c>
      <c r="G224" s="10">
        <f>SUM('Step 1'!G224:AD224)</f>
        <v>18975</v>
      </c>
      <c r="H224" s="10">
        <f>SUM('Step 1'!H224:AE224)</f>
        <v>18959</v>
      </c>
      <c r="I224" s="10">
        <f>SUM('Step 1'!I224:AF224)</f>
        <v>18965</v>
      </c>
      <c r="J224" s="10">
        <f>SUM('Step 1'!J224:AG224)</f>
        <v>18934</v>
      </c>
      <c r="K224" s="10">
        <f>SUM('Step 1'!K224:AH224)</f>
        <v>18912</v>
      </c>
      <c r="L224" s="10">
        <f>SUM('Step 1'!L224:AI224)</f>
        <v>18889</v>
      </c>
      <c r="M224" s="10">
        <f>SUM('Step 1'!M224:AJ224)</f>
        <v>18867</v>
      </c>
    </row>
    <row r="225" spans="1:13" x14ac:dyDescent="0.2">
      <c r="A225" t="s">
        <v>222</v>
      </c>
      <c r="B225" s="10">
        <f>SUM('Step 1'!B225:Y225)</f>
        <v>56131</v>
      </c>
      <c r="C225" s="10">
        <f>SUM('Step 1'!C225:Z225)</f>
        <v>56211</v>
      </c>
      <c r="D225" s="10">
        <f>SUM('Step 1'!D225:AA225)</f>
        <v>56280</v>
      </c>
      <c r="E225" s="10">
        <f>SUM('Step 1'!E225:AB225)</f>
        <v>56357</v>
      </c>
      <c r="F225" s="10">
        <f>SUM('Step 1'!F225:AC225)</f>
        <v>56426</v>
      </c>
      <c r="G225" s="10">
        <f>SUM('Step 1'!G225:AD225)</f>
        <v>56479</v>
      </c>
      <c r="H225" s="10">
        <f>SUM('Step 1'!H225:AE225)</f>
        <v>56543</v>
      </c>
      <c r="I225" s="10">
        <f>SUM('Step 1'!I225:AF225)</f>
        <v>56617</v>
      </c>
      <c r="J225" s="10">
        <f>SUM('Step 1'!J225:AG225)</f>
        <v>56674</v>
      </c>
      <c r="K225" s="10">
        <f>SUM('Step 1'!K225:AH225)</f>
        <v>56725</v>
      </c>
      <c r="L225" s="10">
        <f>SUM('Step 1'!L225:AI225)</f>
        <v>56778</v>
      </c>
      <c r="M225" s="10">
        <f>SUM('Step 1'!M225:AJ225)</f>
        <v>56794</v>
      </c>
    </row>
    <row r="226" spans="1:13" x14ac:dyDescent="0.2">
      <c r="A226" t="s">
        <v>223</v>
      </c>
      <c r="B226" s="10">
        <f>SUM('Step 1'!B226:Y226)</f>
        <v>23569</v>
      </c>
      <c r="C226" s="10">
        <f>SUM('Step 1'!C226:Z226)</f>
        <v>23592</v>
      </c>
      <c r="D226" s="10">
        <f>SUM('Step 1'!D226:AA226)</f>
        <v>23620</v>
      </c>
      <c r="E226" s="10">
        <f>SUM('Step 1'!E226:AB226)</f>
        <v>23630</v>
      </c>
      <c r="F226" s="10">
        <f>SUM('Step 1'!F226:AC226)</f>
        <v>23658</v>
      </c>
      <c r="G226" s="10">
        <f>SUM('Step 1'!G226:AD226)</f>
        <v>23685</v>
      </c>
      <c r="H226" s="10">
        <f>SUM('Step 1'!H226:AE226)</f>
        <v>23701</v>
      </c>
      <c r="I226" s="10">
        <f>SUM('Step 1'!I226:AF226)</f>
        <v>23735</v>
      </c>
      <c r="J226" s="10">
        <f>SUM('Step 1'!J226:AG226)</f>
        <v>23752</v>
      </c>
      <c r="K226" s="10">
        <f>SUM('Step 1'!K226:AH226)</f>
        <v>23769</v>
      </c>
      <c r="L226" s="10">
        <f>SUM('Step 1'!L226:AI226)</f>
        <v>23784</v>
      </c>
      <c r="M226" s="10">
        <f>SUM('Step 1'!M226:AJ226)</f>
        <v>23798</v>
      </c>
    </row>
    <row r="227" spans="1:13" x14ac:dyDescent="0.2">
      <c r="A227" t="s">
        <v>224</v>
      </c>
      <c r="B227" s="10">
        <f>SUM('Step 1'!B227:Y227)</f>
        <v>10809</v>
      </c>
      <c r="C227" s="10">
        <f>SUM('Step 1'!C227:Z227)</f>
        <v>10814</v>
      </c>
      <c r="D227" s="10">
        <f>SUM('Step 1'!D227:AA227)</f>
        <v>10829</v>
      </c>
      <c r="E227" s="10">
        <f>SUM('Step 1'!E227:AB227)</f>
        <v>10837</v>
      </c>
      <c r="F227" s="10">
        <f>SUM('Step 1'!F227:AC227)</f>
        <v>10836</v>
      </c>
      <c r="G227" s="10">
        <f>SUM('Step 1'!G227:AD227)</f>
        <v>10835</v>
      </c>
      <c r="H227" s="10">
        <f>SUM('Step 1'!H227:AE227)</f>
        <v>10834</v>
      </c>
      <c r="I227" s="10">
        <f>SUM('Step 1'!I227:AF227)</f>
        <v>10836</v>
      </c>
      <c r="J227" s="10">
        <f>SUM('Step 1'!J227:AG227)</f>
        <v>10837</v>
      </c>
      <c r="K227" s="10">
        <f>SUM('Step 1'!K227:AH227)</f>
        <v>10872</v>
      </c>
      <c r="L227" s="10">
        <f>SUM('Step 1'!L227:AI227)</f>
        <v>10876</v>
      </c>
      <c r="M227" s="10">
        <f>SUM('Step 1'!M227:AJ227)</f>
        <v>10891</v>
      </c>
    </row>
    <row r="228" spans="1:13" x14ac:dyDescent="0.2">
      <c r="A228" t="s">
        <v>225</v>
      </c>
      <c r="B228" s="10">
        <f>SUM('Step 1'!B228:Y228)</f>
        <v>1849432</v>
      </c>
      <c r="C228" s="10">
        <f>SUM('Step 1'!C228:Z228)</f>
        <v>1848993</v>
      </c>
      <c r="D228" s="10">
        <f>SUM('Step 1'!D228:AA228)</f>
        <v>1848973</v>
      </c>
      <c r="E228" s="10">
        <f>SUM('Step 1'!E228:AB228)</f>
        <v>1849085</v>
      </c>
      <c r="F228" s="10">
        <f>SUM('Step 1'!F228:AC228)</f>
        <v>1849642</v>
      </c>
      <c r="G228" s="10">
        <f>SUM('Step 1'!G228:AD228)</f>
        <v>1850287</v>
      </c>
      <c r="H228" s="10">
        <f>SUM('Step 1'!H228:AE228)</f>
        <v>1850271</v>
      </c>
      <c r="I228" s="10">
        <f>SUM('Step 1'!I228:AF228)</f>
        <v>1850777</v>
      </c>
      <c r="J228" s="10">
        <f>SUM('Step 1'!J228:AG228)</f>
        <v>1850495</v>
      </c>
      <c r="K228" s="10">
        <f>SUM('Step 1'!K228:AH228)</f>
        <v>1849937</v>
      </c>
      <c r="L228" s="10">
        <f>SUM('Step 1'!L228:AI228)</f>
        <v>1849032</v>
      </c>
      <c r="M228" s="10">
        <f>SUM('Step 1'!M228:AJ228)</f>
        <v>1847786</v>
      </c>
    </row>
    <row r="229" spans="1:13" x14ac:dyDescent="0.2">
      <c r="A229" t="s">
        <v>226</v>
      </c>
      <c r="B229" s="10">
        <f>SUM('Step 1'!B229:Y229)</f>
        <v>15838</v>
      </c>
      <c r="C229" s="10">
        <f>SUM('Step 1'!C229:Z229)</f>
        <v>15861</v>
      </c>
      <c r="D229" s="10">
        <f>SUM('Step 1'!D229:AA229)</f>
        <v>15896</v>
      </c>
      <c r="E229" s="10">
        <f>SUM('Step 1'!E229:AB229)</f>
        <v>15922</v>
      </c>
      <c r="F229" s="10">
        <f>SUM('Step 1'!F229:AC229)</f>
        <v>15935</v>
      </c>
      <c r="G229" s="10">
        <f>SUM('Step 1'!G229:AD229)</f>
        <v>15938</v>
      </c>
      <c r="H229" s="10">
        <f>SUM('Step 1'!H229:AE229)</f>
        <v>15947</v>
      </c>
      <c r="I229" s="10">
        <f>SUM('Step 1'!I229:AF229)</f>
        <v>15966</v>
      </c>
      <c r="J229" s="10">
        <f>SUM('Step 1'!J229:AG229)</f>
        <v>15979</v>
      </c>
      <c r="K229" s="10">
        <f>SUM('Step 1'!K229:AH229)</f>
        <v>15994</v>
      </c>
      <c r="L229" s="10">
        <f>SUM('Step 1'!L229:AI229)</f>
        <v>16004</v>
      </c>
      <c r="M229" s="10">
        <f>SUM('Step 1'!M229:AJ229)</f>
        <v>16009</v>
      </c>
    </row>
    <row r="230" spans="1:13" x14ac:dyDescent="0.2">
      <c r="A230" t="s">
        <v>227</v>
      </c>
      <c r="B230" s="10">
        <f>SUM('Step 1'!B230:Y230)</f>
        <v>16931</v>
      </c>
      <c r="C230" s="10">
        <f>SUM('Step 1'!C230:Z230)</f>
        <v>16939</v>
      </c>
      <c r="D230" s="10">
        <f>SUM('Step 1'!D230:AA230)</f>
        <v>16958</v>
      </c>
      <c r="E230" s="10">
        <f>SUM('Step 1'!E230:AB230)</f>
        <v>16974</v>
      </c>
      <c r="F230" s="10">
        <f>SUM('Step 1'!F230:AC230)</f>
        <v>16986</v>
      </c>
      <c r="G230" s="10">
        <f>SUM('Step 1'!G230:AD230)</f>
        <v>16994</v>
      </c>
      <c r="H230" s="10">
        <f>SUM('Step 1'!H230:AE230)</f>
        <v>16985</v>
      </c>
      <c r="I230" s="10">
        <f>SUM('Step 1'!I230:AF230)</f>
        <v>16977</v>
      </c>
      <c r="J230" s="10">
        <f>SUM('Step 1'!J230:AG230)</f>
        <v>16979</v>
      </c>
      <c r="K230" s="10">
        <f>SUM('Step 1'!K230:AH230)</f>
        <v>16957</v>
      </c>
      <c r="L230" s="10">
        <f>SUM('Step 1'!L230:AI230)</f>
        <v>16952</v>
      </c>
      <c r="M230" s="10">
        <f>SUM('Step 1'!M230:AJ230)</f>
        <v>16949</v>
      </c>
    </row>
    <row r="231" spans="1:13" x14ac:dyDescent="0.2">
      <c r="A231" t="s">
        <v>228</v>
      </c>
      <c r="B231" s="10">
        <f>SUM('Step 1'!B231:Y231)</f>
        <v>9696</v>
      </c>
      <c r="C231" s="10">
        <f>SUM('Step 1'!C231:Z231)</f>
        <v>9721</v>
      </c>
      <c r="D231" s="10">
        <f>SUM('Step 1'!D231:AA231)</f>
        <v>9728</v>
      </c>
      <c r="E231" s="10">
        <f>SUM('Step 1'!E231:AB231)</f>
        <v>9735</v>
      </c>
      <c r="F231" s="10">
        <f>SUM('Step 1'!F231:AC231)</f>
        <v>9739</v>
      </c>
      <c r="G231" s="10">
        <f>SUM('Step 1'!G231:AD231)</f>
        <v>9744</v>
      </c>
      <c r="H231" s="10">
        <f>SUM('Step 1'!H231:AE231)</f>
        <v>9745</v>
      </c>
      <c r="I231" s="10">
        <f>SUM('Step 1'!I231:AF231)</f>
        <v>9740</v>
      </c>
      <c r="J231" s="10">
        <f>SUM('Step 1'!J231:AG231)</f>
        <v>9747</v>
      </c>
      <c r="K231" s="10">
        <f>SUM('Step 1'!K231:AH231)</f>
        <v>9749</v>
      </c>
      <c r="L231" s="10">
        <f>SUM('Step 1'!L231:AI231)</f>
        <v>9751</v>
      </c>
      <c r="M231" s="10">
        <f>SUM('Step 1'!M231:AJ231)</f>
        <v>9751</v>
      </c>
    </row>
    <row r="232" spans="1:13" x14ac:dyDescent="0.2">
      <c r="A232" t="s">
        <v>229</v>
      </c>
      <c r="B232" s="10">
        <f>SUM('Step 1'!B232:Y232)</f>
        <v>28972</v>
      </c>
      <c r="C232" s="10">
        <f>SUM('Step 1'!C232:Z232)</f>
        <v>28991</v>
      </c>
      <c r="D232" s="10">
        <f>SUM('Step 1'!D232:AA232)</f>
        <v>29010</v>
      </c>
      <c r="E232" s="10">
        <f>SUM('Step 1'!E232:AB232)</f>
        <v>29045</v>
      </c>
      <c r="F232" s="10">
        <f>SUM('Step 1'!F232:AC232)</f>
        <v>29084</v>
      </c>
      <c r="G232" s="10">
        <f>SUM('Step 1'!G232:AD232)</f>
        <v>29117</v>
      </c>
      <c r="H232" s="10">
        <f>SUM('Step 1'!H232:AE232)</f>
        <v>29154</v>
      </c>
      <c r="I232" s="10">
        <f>SUM('Step 1'!I232:AF232)</f>
        <v>29188</v>
      </c>
      <c r="J232" s="10">
        <f>SUM('Step 1'!J232:AG232)</f>
        <v>29207</v>
      </c>
      <c r="K232" s="10">
        <f>SUM('Step 1'!K232:AH232)</f>
        <v>29220</v>
      </c>
      <c r="L232" s="10">
        <f>SUM('Step 1'!L232:AI232)</f>
        <v>29230</v>
      </c>
      <c r="M232" s="10">
        <f>SUM('Step 1'!M232:AJ232)</f>
        <v>29225</v>
      </c>
    </row>
    <row r="233" spans="1:13" x14ac:dyDescent="0.2">
      <c r="A233" t="s">
        <v>230</v>
      </c>
      <c r="B233" s="10">
        <f>SUM('Step 1'!B233:Y233)</f>
        <v>180221</v>
      </c>
      <c r="C233" s="10">
        <f>SUM('Step 1'!C233:Z233)</f>
        <v>180415</v>
      </c>
      <c r="D233" s="10">
        <f>SUM('Step 1'!D233:AA233)</f>
        <v>180683</v>
      </c>
      <c r="E233" s="10">
        <f>SUM('Step 1'!E233:AB233)</f>
        <v>180900</v>
      </c>
      <c r="F233" s="10">
        <f>SUM('Step 1'!F233:AC233)</f>
        <v>181023</v>
      </c>
      <c r="G233" s="10">
        <f>SUM('Step 1'!G233:AD233)</f>
        <v>181202</v>
      </c>
      <c r="H233" s="10">
        <f>SUM('Step 1'!H233:AE233)</f>
        <v>181266</v>
      </c>
      <c r="I233" s="10">
        <f>SUM('Step 1'!I233:AF233)</f>
        <v>181410</v>
      </c>
      <c r="J233" s="10">
        <f>SUM('Step 1'!J233:AG233)</f>
        <v>181318</v>
      </c>
      <c r="K233" s="10">
        <f>SUM('Step 1'!K233:AH233)</f>
        <v>181264</v>
      </c>
      <c r="L233" s="10">
        <f>SUM('Step 1'!L233:AI233)</f>
        <v>181162</v>
      </c>
      <c r="M233" s="10">
        <f>SUM('Step 1'!M233:AJ233)</f>
        <v>181120</v>
      </c>
    </row>
    <row r="234" spans="1:13" x14ac:dyDescent="0.2">
      <c r="A234" t="s">
        <v>231</v>
      </c>
      <c r="B234" s="10">
        <f>SUM('Step 1'!B234:Y234)</f>
        <v>44502</v>
      </c>
      <c r="C234" s="10">
        <f>SUM('Step 1'!C234:Z234)</f>
        <v>44455</v>
      </c>
      <c r="D234" s="10">
        <f>SUM('Step 1'!D234:AA234)</f>
        <v>44422</v>
      </c>
      <c r="E234" s="10">
        <f>SUM('Step 1'!E234:AB234)</f>
        <v>44393</v>
      </c>
      <c r="F234" s="10">
        <f>SUM('Step 1'!F234:AC234)</f>
        <v>44369</v>
      </c>
      <c r="G234" s="10">
        <f>SUM('Step 1'!G234:AD234)</f>
        <v>44330</v>
      </c>
      <c r="H234" s="10">
        <f>SUM('Step 1'!H234:AE234)</f>
        <v>44298</v>
      </c>
      <c r="I234" s="10">
        <f>SUM('Step 1'!I234:AF234)</f>
        <v>44299</v>
      </c>
      <c r="J234" s="10">
        <f>SUM('Step 1'!J234:AG234)</f>
        <v>44234</v>
      </c>
      <c r="K234" s="10">
        <f>SUM('Step 1'!K234:AH234)</f>
        <v>44167</v>
      </c>
      <c r="L234" s="10">
        <f>SUM('Step 1'!L234:AI234)</f>
        <v>44099</v>
      </c>
      <c r="M234" s="10">
        <f>SUM('Step 1'!M234:AJ234)</f>
        <v>44021</v>
      </c>
    </row>
    <row r="235" spans="1:13" x14ac:dyDescent="0.2">
      <c r="A235" t="s">
        <v>232</v>
      </c>
      <c r="B235" s="10">
        <f>SUM('Step 1'!B235:Y235)</f>
        <v>171684</v>
      </c>
      <c r="C235" s="10">
        <f>SUM('Step 1'!C235:Z235)</f>
        <v>171510</v>
      </c>
      <c r="D235" s="10">
        <f>SUM('Step 1'!D235:AA235)</f>
        <v>171380</v>
      </c>
      <c r="E235" s="10">
        <f>SUM('Step 1'!E235:AB235)</f>
        <v>171233</v>
      </c>
      <c r="F235" s="10">
        <f>SUM('Step 1'!F235:AC235)</f>
        <v>171080</v>
      </c>
      <c r="G235" s="10">
        <f>SUM('Step 1'!G235:AD235)</f>
        <v>170931</v>
      </c>
      <c r="H235" s="10">
        <f>SUM('Step 1'!H235:AE235)</f>
        <v>170774</v>
      </c>
      <c r="I235" s="10">
        <f>SUM('Step 1'!I235:AF235)</f>
        <v>170769</v>
      </c>
      <c r="J235" s="10">
        <f>SUM('Step 1'!J235:AG235)</f>
        <v>170539</v>
      </c>
      <c r="K235" s="10">
        <f>SUM('Step 1'!K235:AH235)</f>
        <v>170306</v>
      </c>
      <c r="L235" s="10">
        <f>SUM('Step 1'!L235:AI235)</f>
        <v>170066</v>
      </c>
      <c r="M235" s="10">
        <f>SUM('Step 1'!M235:AJ235)</f>
        <v>169865</v>
      </c>
    </row>
    <row r="236" spans="1:13" x14ac:dyDescent="0.2">
      <c r="A236" t="s">
        <v>233</v>
      </c>
      <c r="B236" s="10">
        <f>SUM('Step 1'!B236:Y236)</f>
        <v>37250</v>
      </c>
      <c r="C236" s="10">
        <f>SUM('Step 1'!C236:Z236)</f>
        <v>37288</v>
      </c>
      <c r="D236" s="10">
        <f>SUM('Step 1'!D236:AA236)</f>
        <v>37314</v>
      </c>
      <c r="E236" s="10">
        <f>SUM('Step 1'!E236:AB236)</f>
        <v>37342</v>
      </c>
      <c r="F236" s="10">
        <f>SUM('Step 1'!F236:AC236)</f>
        <v>37372</v>
      </c>
      <c r="G236" s="10">
        <f>SUM('Step 1'!G236:AD236)</f>
        <v>37400</v>
      </c>
      <c r="H236" s="10">
        <f>SUM('Step 1'!H236:AE236)</f>
        <v>37412</v>
      </c>
      <c r="I236" s="10">
        <f>SUM('Step 1'!I236:AF236)</f>
        <v>37422</v>
      </c>
      <c r="J236" s="10">
        <f>SUM('Step 1'!J236:AG236)</f>
        <v>37412</v>
      </c>
      <c r="K236" s="10">
        <f>SUM('Step 1'!K236:AH236)</f>
        <v>37388</v>
      </c>
      <c r="L236" s="10">
        <f>SUM('Step 1'!L236:AI236)</f>
        <v>37368</v>
      </c>
      <c r="M236" s="10">
        <f>SUM('Step 1'!M236:AJ236)</f>
        <v>37356</v>
      </c>
    </row>
    <row r="237" spans="1:13" x14ac:dyDescent="0.2">
      <c r="A237" t="s">
        <v>234</v>
      </c>
      <c r="B237" s="10">
        <f>SUM('Step 1'!B237:Y237)</f>
        <v>15973</v>
      </c>
      <c r="C237" s="10">
        <f>SUM('Step 1'!C237:Z237)</f>
        <v>15959</v>
      </c>
      <c r="D237" s="10">
        <f>SUM('Step 1'!D237:AA237)</f>
        <v>15944</v>
      </c>
      <c r="E237" s="10">
        <f>SUM('Step 1'!E237:AB237)</f>
        <v>15932</v>
      </c>
      <c r="F237" s="10">
        <f>SUM('Step 1'!F237:AC237)</f>
        <v>15924</v>
      </c>
      <c r="G237" s="10">
        <f>SUM('Step 1'!G237:AD237)</f>
        <v>15919</v>
      </c>
      <c r="H237" s="10">
        <f>SUM('Step 1'!H237:AE237)</f>
        <v>15911</v>
      </c>
      <c r="I237" s="10">
        <f>SUM('Step 1'!I237:AF237)</f>
        <v>15927</v>
      </c>
      <c r="J237" s="10">
        <f>SUM('Step 1'!J237:AG237)</f>
        <v>15911</v>
      </c>
      <c r="K237" s="10">
        <f>SUM('Step 1'!K237:AH237)</f>
        <v>15903</v>
      </c>
      <c r="L237" s="10">
        <f>SUM('Step 1'!L237:AI237)</f>
        <v>15881</v>
      </c>
      <c r="M237" s="10">
        <f>SUM('Step 1'!M237:AJ237)</f>
        <v>15862</v>
      </c>
    </row>
    <row r="238" spans="1:13" x14ac:dyDescent="0.2">
      <c r="A238" t="s">
        <v>235</v>
      </c>
      <c r="B238" s="10">
        <f>SUM('Step 1'!B238:Y238)</f>
        <v>76551</v>
      </c>
      <c r="C238" s="10">
        <f>SUM('Step 1'!C238:Z238)</f>
        <v>76537</v>
      </c>
      <c r="D238" s="10">
        <f>SUM('Step 1'!D238:AA238)</f>
        <v>76538</v>
      </c>
      <c r="E238" s="10">
        <f>SUM('Step 1'!E238:AB238)</f>
        <v>76544</v>
      </c>
      <c r="F238" s="10">
        <f>SUM('Step 1'!F238:AC238)</f>
        <v>76589</v>
      </c>
      <c r="G238" s="10">
        <f>SUM('Step 1'!G238:AD238)</f>
        <v>76632</v>
      </c>
      <c r="H238" s="10">
        <f>SUM('Step 1'!H238:AE238)</f>
        <v>76669</v>
      </c>
      <c r="I238" s="10">
        <f>SUM('Step 1'!I238:AF238)</f>
        <v>76709</v>
      </c>
      <c r="J238" s="10">
        <f>SUM('Step 1'!J238:AG238)</f>
        <v>76743</v>
      </c>
      <c r="K238" s="10">
        <f>SUM('Step 1'!K238:AH238)</f>
        <v>76738</v>
      </c>
      <c r="L238" s="10">
        <f>SUM('Step 1'!L238:AI238)</f>
        <v>76727</v>
      </c>
      <c r="M238" s="10">
        <f>SUM('Step 1'!M238:AJ238)</f>
        <v>76716</v>
      </c>
    </row>
    <row r="239" spans="1:13" x14ac:dyDescent="0.2">
      <c r="A239" t="s">
        <v>236</v>
      </c>
      <c r="B239" s="10">
        <f>SUM('Step 1'!B239:Y239)</f>
        <v>17363</v>
      </c>
      <c r="C239" s="10">
        <f>SUM('Step 1'!C239:Z239)</f>
        <v>17379</v>
      </c>
      <c r="D239" s="10">
        <f>SUM('Step 1'!D239:AA239)</f>
        <v>17393</v>
      </c>
      <c r="E239" s="10">
        <f>SUM('Step 1'!E239:AB239)</f>
        <v>17412</v>
      </c>
      <c r="F239" s="10">
        <f>SUM('Step 1'!F239:AC239)</f>
        <v>17433</v>
      </c>
      <c r="G239" s="10">
        <f>SUM('Step 1'!G239:AD239)</f>
        <v>17449</v>
      </c>
      <c r="H239" s="10">
        <f>SUM('Step 1'!H239:AE239)</f>
        <v>17473</v>
      </c>
      <c r="I239" s="10">
        <f>SUM('Step 1'!I239:AF239)</f>
        <v>17511</v>
      </c>
      <c r="J239" s="10">
        <f>SUM('Step 1'!J239:AG239)</f>
        <v>17537</v>
      </c>
      <c r="K239" s="10">
        <f>SUM('Step 1'!K239:AH239)</f>
        <v>17559</v>
      </c>
      <c r="L239" s="10">
        <f>SUM('Step 1'!L239:AI239)</f>
        <v>17571</v>
      </c>
      <c r="M239" s="10">
        <f>SUM('Step 1'!M239:AJ239)</f>
        <v>17581</v>
      </c>
    </row>
    <row r="240" spans="1:13" x14ac:dyDescent="0.2">
      <c r="A240" t="s">
        <v>237</v>
      </c>
      <c r="B240" s="10">
        <f>SUM('Step 1'!B240:Y240)</f>
        <v>928418</v>
      </c>
      <c r="C240" s="10">
        <f>SUM('Step 1'!C240:Z240)</f>
        <v>929952</v>
      </c>
      <c r="D240" s="10">
        <f>SUM('Step 1'!D240:AA240)</f>
        <v>931175</v>
      </c>
      <c r="E240" s="10">
        <f>SUM('Step 1'!E240:AB240)</f>
        <v>932556</v>
      </c>
      <c r="F240" s="10">
        <f>SUM('Step 1'!F240:AC240)</f>
        <v>933948</v>
      </c>
      <c r="G240" s="10">
        <f>SUM('Step 1'!G240:AD240)</f>
        <v>935512</v>
      </c>
      <c r="H240" s="10">
        <f>SUM('Step 1'!H240:AE240)</f>
        <v>937127</v>
      </c>
      <c r="I240" s="10">
        <f>SUM('Step 1'!I240:AF240)</f>
        <v>938718</v>
      </c>
      <c r="J240" s="10">
        <f>SUM('Step 1'!J240:AG240)</f>
        <v>940255</v>
      </c>
      <c r="K240" s="10">
        <f>SUM('Step 1'!K240:AH240)</f>
        <v>941493</v>
      </c>
      <c r="L240" s="10">
        <f>SUM('Step 1'!L240:AI240)</f>
        <v>942515</v>
      </c>
      <c r="M240" s="10">
        <f>SUM('Step 1'!M240:AJ240)</f>
        <v>943402</v>
      </c>
    </row>
    <row r="241" spans="1:13" x14ac:dyDescent="0.2">
      <c r="A241" t="s">
        <v>238</v>
      </c>
      <c r="B241" s="10">
        <f>SUM('Step 1'!B241:Y241)</f>
        <v>7398185</v>
      </c>
      <c r="C241" s="10">
        <f>SUM('Step 1'!C241:Z241)</f>
        <v>7406875</v>
      </c>
      <c r="D241" s="10">
        <f>SUM('Step 1'!D241:AA241)</f>
        <v>7414269</v>
      </c>
      <c r="E241" s="10">
        <f>SUM('Step 1'!E241:AB241)</f>
        <v>7423141</v>
      </c>
      <c r="F241" s="10">
        <f>SUM('Step 1'!F241:AC241)</f>
        <v>7433047</v>
      </c>
      <c r="G241" s="10">
        <f>SUM('Step 1'!G241:AD241)</f>
        <v>7444120</v>
      </c>
      <c r="H241" s="10">
        <f>SUM('Step 1'!H241:AE241)</f>
        <v>7455580</v>
      </c>
      <c r="I241" s="10">
        <f>SUM('Step 1'!I241:AF241)</f>
        <v>7466635</v>
      </c>
      <c r="J241" s="10">
        <f>SUM('Step 1'!J241:AG241)</f>
        <v>7476198</v>
      </c>
      <c r="K241" s="10">
        <f>SUM('Step 1'!K241:AH241)</f>
        <v>7483434</v>
      </c>
      <c r="L241" s="10">
        <f>SUM('Step 1'!L241:AI241)</f>
        <v>7489575</v>
      </c>
      <c r="M241" s="10">
        <f>SUM('Step 1'!M241:AJ241)</f>
        <v>7494375</v>
      </c>
    </row>
    <row r="242" spans="1:13" x14ac:dyDescent="0.2">
      <c r="A242" t="s">
        <v>239</v>
      </c>
      <c r="B242" s="10">
        <f>SUM('Step 1'!B242:Y242)</f>
        <v>4946163</v>
      </c>
      <c r="C242" s="10">
        <f>SUM('Step 1'!C242:Z242)</f>
        <v>4953870</v>
      </c>
      <c r="D242" s="10">
        <f>SUM('Step 1'!D242:AA242)</f>
        <v>4960229</v>
      </c>
      <c r="E242" s="10">
        <f>SUM('Step 1'!E242:AB242)</f>
        <v>4967346</v>
      </c>
      <c r="F242" s="10">
        <f>SUM('Step 1'!F242:AC242)</f>
        <v>4974777</v>
      </c>
      <c r="G242" s="10">
        <f>SUM('Step 1'!G242:AD242)</f>
        <v>4983139</v>
      </c>
      <c r="H242" s="10">
        <f>SUM('Step 1'!H242:AE242)</f>
        <v>4992119</v>
      </c>
      <c r="I242" s="10">
        <f>SUM('Step 1'!I242:AF242)</f>
        <v>5000839</v>
      </c>
      <c r="J242" s="10">
        <f>SUM('Step 1'!J242:AG242)</f>
        <v>5009125</v>
      </c>
      <c r="K242" s="10">
        <f>SUM('Step 1'!K242:AH242)</f>
        <v>5015404</v>
      </c>
      <c r="L242" s="10">
        <f>SUM('Step 1'!L242:AI242)</f>
        <v>5020757</v>
      </c>
      <c r="M242" s="10">
        <f>SUM('Step 1'!M242:AJ242)</f>
        <v>5025260</v>
      </c>
    </row>
    <row r="243" spans="1:13" x14ac:dyDescent="0.2">
      <c r="A243" t="s">
        <v>240</v>
      </c>
      <c r="B243" s="10">
        <f>SUM('Step 1'!B243:Y243)</f>
        <v>413386</v>
      </c>
      <c r="C243" s="10">
        <f>SUM('Step 1'!C243:Z243)</f>
        <v>414244</v>
      </c>
      <c r="D243" s="10">
        <f>SUM('Step 1'!D243:AA243)</f>
        <v>415036</v>
      </c>
      <c r="E243" s="10">
        <f>SUM('Step 1'!E243:AB243)</f>
        <v>415838</v>
      </c>
      <c r="F243" s="10">
        <f>SUM('Step 1'!F243:AC243)</f>
        <v>416557</v>
      </c>
      <c r="G243" s="10">
        <f>SUM('Step 1'!G243:AD243)</f>
        <v>417323</v>
      </c>
      <c r="H243" s="10">
        <f>SUM('Step 1'!H243:AE243)</f>
        <v>418065</v>
      </c>
      <c r="I243" s="10">
        <f>SUM('Step 1'!I243:AF243)</f>
        <v>418651</v>
      </c>
      <c r="J243" s="10">
        <f>SUM('Step 1'!J243:AG243)</f>
        <v>419182</v>
      </c>
      <c r="K243" s="10">
        <f>SUM('Step 1'!K243:AH243)</f>
        <v>419619</v>
      </c>
      <c r="L243" s="10">
        <f>SUM('Step 1'!L243:AI243)</f>
        <v>420237</v>
      </c>
      <c r="M243" s="10">
        <f>SUM('Step 1'!M243:AJ243)</f>
        <v>420833</v>
      </c>
    </row>
    <row r="244" spans="1:13" x14ac:dyDescent="0.2">
      <c r="A244" t="s">
        <v>241</v>
      </c>
      <c r="B244" s="10">
        <f>SUM('Step 1'!B244:Y244)</f>
        <v>21072</v>
      </c>
      <c r="C244" s="10">
        <f>SUM('Step 1'!C244:Z244)</f>
        <v>21110</v>
      </c>
      <c r="D244" s="10">
        <f>SUM('Step 1'!D244:AA244)</f>
        <v>21141</v>
      </c>
      <c r="E244" s="10">
        <f>SUM('Step 1'!E244:AB244)</f>
        <v>21173</v>
      </c>
      <c r="F244" s="10">
        <f>SUM('Step 1'!F244:AC244)</f>
        <v>21208</v>
      </c>
      <c r="G244" s="10">
        <f>SUM('Step 1'!G244:AD244)</f>
        <v>21249</v>
      </c>
      <c r="H244" s="10">
        <f>SUM('Step 1'!H244:AE244)</f>
        <v>21284</v>
      </c>
      <c r="I244" s="10">
        <f>SUM('Step 1'!I244:AF244)</f>
        <v>21320</v>
      </c>
      <c r="J244" s="10">
        <f>SUM('Step 1'!J244:AG244)</f>
        <v>21358</v>
      </c>
      <c r="K244" s="10">
        <f>SUM('Step 1'!K244:AH244)</f>
        <v>21383</v>
      </c>
      <c r="L244" s="10">
        <f>SUM('Step 1'!L244:AI244)</f>
        <v>21404</v>
      </c>
      <c r="M244" s="10">
        <f>SUM('Step 1'!M244:AJ244)</f>
        <v>21427</v>
      </c>
    </row>
    <row r="245" spans="1:13" x14ac:dyDescent="0.2">
      <c r="A245" t="s">
        <v>242</v>
      </c>
      <c r="B245" s="10">
        <f>SUM('Step 1'!B245:Y245)</f>
        <v>113814</v>
      </c>
      <c r="C245" s="10">
        <f>SUM('Step 1'!C245:Z245)</f>
        <v>113933</v>
      </c>
      <c r="D245" s="10">
        <f>SUM('Step 1'!D245:AA245)</f>
        <v>114082</v>
      </c>
      <c r="E245" s="10">
        <f>SUM('Step 1'!E245:AB245)</f>
        <v>114172</v>
      </c>
      <c r="F245" s="10">
        <f>SUM('Step 1'!F245:AC245)</f>
        <v>114306</v>
      </c>
      <c r="G245" s="10">
        <f>SUM('Step 1'!G245:AD245)</f>
        <v>114383</v>
      </c>
      <c r="H245" s="10">
        <f>SUM('Step 1'!H245:AE245)</f>
        <v>114376</v>
      </c>
      <c r="I245" s="10">
        <f>SUM('Step 1'!I245:AF245)</f>
        <v>114370</v>
      </c>
      <c r="J245" s="10">
        <f>SUM('Step 1'!J245:AG245)</f>
        <v>114255</v>
      </c>
      <c r="K245" s="10">
        <f>SUM('Step 1'!K245:AH245)</f>
        <v>114103</v>
      </c>
      <c r="L245" s="10">
        <f>SUM('Step 1'!L245:AI245)</f>
        <v>114072</v>
      </c>
      <c r="M245" s="10">
        <f>SUM('Step 1'!M245:AJ245)</f>
        <v>114018</v>
      </c>
    </row>
    <row r="246" spans="1:13" x14ac:dyDescent="0.2">
      <c r="A246" t="s">
        <v>243</v>
      </c>
      <c r="B246" s="10">
        <f>SUM('Step 1'!B246:Y246)</f>
        <v>527705</v>
      </c>
      <c r="C246" s="10">
        <f>SUM('Step 1'!C246:Z246)</f>
        <v>528064</v>
      </c>
      <c r="D246" s="10">
        <f>SUM('Step 1'!D246:AA246)</f>
        <v>528587</v>
      </c>
      <c r="E246" s="10">
        <f>SUM('Step 1'!E246:AB246)</f>
        <v>528843</v>
      </c>
      <c r="F246" s="10">
        <f>SUM('Step 1'!F246:AC246)</f>
        <v>529015</v>
      </c>
      <c r="G246" s="10">
        <f>SUM('Step 1'!G246:AD246)</f>
        <v>529254</v>
      </c>
      <c r="H246" s="10">
        <f>SUM('Step 1'!H246:AE246)</f>
        <v>529122</v>
      </c>
      <c r="I246" s="10">
        <f>SUM('Step 1'!I246:AF246)</f>
        <v>529047</v>
      </c>
      <c r="J246" s="10">
        <f>SUM('Step 1'!J246:AG246)</f>
        <v>528486</v>
      </c>
      <c r="K246" s="10">
        <f>SUM('Step 1'!K246:AH246)</f>
        <v>527735</v>
      </c>
      <c r="L246" s="10">
        <f>SUM('Step 1'!L246:AI246)</f>
        <v>527169</v>
      </c>
      <c r="M246" s="10">
        <f>SUM('Step 1'!M246:AJ246)</f>
        <v>526726</v>
      </c>
    </row>
    <row r="247" spans="1:13" x14ac:dyDescent="0.2">
      <c r="A247" t="s">
        <v>244</v>
      </c>
      <c r="B247" s="10">
        <f>SUM('Step 1'!B247:Y247)</f>
        <v>20958</v>
      </c>
      <c r="C247" s="10">
        <f>SUM('Step 1'!C247:Z247)</f>
        <v>20966</v>
      </c>
      <c r="D247" s="10">
        <f>SUM('Step 1'!D247:AA247)</f>
        <v>20985</v>
      </c>
      <c r="E247" s="10">
        <f>SUM('Step 1'!E247:AB247)</f>
        <v>21004</v>
      </c>
      <c r="F247" s="10">
        <f>SUM('Step 1'!F247:AC247)</f>
        <v>21016</v>
      </c>
      <c r="G247" s="10">
        <f>SUM('Step 1'!G247:AD247)</f>
        <v>21021</v>
      </c>
      <c r="H247" s="10">
        <f>SUM('Step 1'!H247:AE247)</f>
        <v>21031</v>
      </c>
      <c r="I247" s="10">
        <f>SUM('Step 1'!I247:AF247)</f>
        <v>21040</v>
      </c>
      <c r="J247" s="10">
        <f>SUM('Step 1'!J247:AG247)</f>
        <v>21045</v>
      </c>
      <c r="K247" s="10">
        <f>SUM('Step 1'!K247:AH247)</f>
        <v>21059</v>
      </c>
      <c r="L247" s="10">
        <f>SUM('Step 1'!L247:AI247)</f>
        <v>21066</v>
      </c>
      <c r="M247" s="10">
        <f>SUM('Step 1'!M247:AJ247)</f>
        <v>21072</v>
      </c>
    </row>
    <row r="248" spans="1:13" x14ac:dyDescent="0.2">
      <c r="A248" t="s">
        <v>245</v>
      </c>
      <c r="B248" s="10">
        <f>SUM('Step 1'!B248:Y248)</f>
        <v>16883</v>
      </c>
      <c r="C248" s="10">
        <f>SUM('Step 1'!C248:Z248)</f>
        <v>16886</v>
      </c>
      <c r="D248" s="10">
        <f>SUM('Step 1'!D248:AA248)</f>
        <v>16884</v>
      </c>
      <c r="E248" s="10">
        <f>SUM('Step 1'!E248:AB248)</f>
        <v>16872</v>
      </c>
      <c r="F248" s="10">
        <f>SUM('Step 1'!F248:AC248)</f>
        <v>16857</v>
      </c>
      <c r="G248" s="10">
        <f>SUM('Step 1'!G248:AD248)</f>
        <v>16865</v>
      </c>
      <c r="H248" s="10">
        <f>SUM('Step 1'!H248:AE248)</f>
        <v>16864</v>
      </c>
      <c r="I248" s="10">
        <f>SUM('Step 1'!I248:AF248)</f>
        <v>16865</v>
      </c>
      <c r="J248" s="10">
        <f>SUM('Step 1'!J248:AG248)</f>
        <v>16875</v>
      </c>
      <c r="K248" s="10">
        <f>SUM('Step 1'!K248:AH248)</f>
        <v>16873</v>
      </c>
      <c r="L248" s="10">
        <f>SUM('Step 1'!L248:AI248)</f>
        <v>16864</v>
      </c>
      <c r="M248" s="10">
        <f>SUM('Step 1'!M248:AJ248)</f>
        <v>16841</v>
      </c>
    </row>
    <row r="249" spans="1:13" x14ac:dyDescent="0.2">
      <c r="A249" t="s">
        <v>246</v>
      </c>
      <c r="B249" s="10">
        <f>SUM('Step 1'!B249:Y249)</f>
        <v>64814</v>
      </c>
      <c r="C249" s="10">
        <f>SUM('Step 1'!C249:Z249)</f>
        <v>64896</v>
      </c>
      <c r="D249" s="10">
        <f>SUM('Step 1'!D249:AA249)</f>
        <v>64961</v>
      </c>
      <c r="E249" s="10">
        <f>SUM('Step 1'!E249:AB249)</f>
        <v>65036</v>
      </c>
      <c r="F249" s="10">
        <f>SUM('Step 1'!F249:AC249)</f>
        <v>65127</v>
      </c>
      <c r="G249" s="10">
        <f>SUM('Step 1'!G249:AD249)</f>
        <v>65229</v>
      </c>
      <c r="H249" s="10">
        <f>SUM('Step 1'!H249:AE249)</f>
        <v>65337</v>
      </c>
      <c r="I249" s="10">
        <f>SUM('Step 1'!I249:AF249)</f>
        <v>65452</v>
      </c>
      <c r="J249" s="10">
        <f>SUM('Step 1'!J249:AG249)</f>
        <v>65554</v>
      </c>
      <c r="K249" s="10">
        <f>SUM('Step 1'!K249:AH249)</f>
        <v>65626</v>
      </c>
      <c r="L249" s="10">
        <f>SUM('Step 1'!L249:AI249)</f>
        <v>65682</v>
      </c>
      <c r="M249" s="10">
        <f>SUM('Step 1'!M249:AJ249)</f>
        <v>65728</v>
      </c>
    </row>
    <row r="250" spans="1:13" x14ac:dyDescent="0.2">
      <c r="A250" t="s">
        <v>247</v>
      </c>
      <c r="B250" s="10">
        <f>SUM('Step 1'!B250:Y250)</f>
        <v>34510</v>
      </c>
      <c r="C250" s="10">
        <f>SUM('Step 1'!C250:Z250)</f>
        <v>34534</v>
      </c>
      <c r="D250" s="10">
        <f>SUM('Step 1'!D250:AA250)</f>
        <v>34552</v>
      </c>
      <c r="E250" s="10">
        <f>SUM('Step 1'!E250:AB250)</f>
        <v>34556</v>
      </c>
      <c r="F250" s="10">
        <f>SUM('Step 1'!F250:AC250)</f>
        <v>34579</v>
      </c>
      <c r="G250" s="10">
        <f>SUM('Step 1'!G250:AD250)</f>
        <v>34596</v>
      </c>
      <c r="H250" s="10">
        <f>SUM('Step 1'!H250:AE250)</f>
        <v>34603</v>
      </c>
      <c r="I250" s="10">
        <f>SUM('Step 1'!I250:AF250)</f>
        <v>34603</v>
      </c>
      <c r="J250" s="10">
        <f>SUM('Step 1'!J250:AG250)</f>
        <v>34596</v>
      </c>
      <c r="K250" s="10">
        <f>SUM('Step 1'!K250:AH250)</f>
        <v>34588</v>
      </c>
      <c r="L250" s="10">
        <f>SUM('Step 1'!L250:AI250)</f>
        <v>34575</v>
      </c>
      <c r="M250" s="10">
        <f>SUM('Step 1'!M250:AJ250)</f>
        <v>34556</v>
      </c>
    </row>
    <row r="251" spans="1:13" x14ac:dyDescent="0.2">
      <c r="A251" t="s">
        <v>248</v>
      </c>
      <c r="B251" s="10">
        <f>SUM('Step 1'!B251:Y251)</f>
        <v>45875</v>
      </c>
      <c r="C251" s="10">
        <f>SUM('Step 1'!C251:Z251)</f>
        <v>45921</v>
      </c>
      <c r="D251" s="10">
        <f>SUM('Step 1'!D251:AA251)</f>
        <v>45966</v>
      </c>
      <c r="E251" s="10">
        <f>SUM('Step 1'!E251:AB251)</f>
        <v>46025</v>
      </c>
      <c r="F251" s="10">
        <f>SUM('Step 1'!F251:AC251)</f>
        <v>46100</v>
      </c>
      <c r="G251" s="10">
        <f>SUM('Step 1'!G251:AD251)</f>
        <v>46157</v>
      </c>
      <c r="H251" s="10">
        <f>SUM('Step 1'!H251:AE251)</f>
        <v>46220</v>
      </c>
      <c r="I251" s="10">
        <f>SUM('Step 1'!I251:AF251)</f>
        <v>46280</v>
      </c>
      <c r="J251" s="10">
        <f>SUM('Step 1'!J251:AG251)</f>
        <v>46306</v>
      </c>
      <c r="K251" s="10">
        <f>SUM('Step 1'!K251:AH251)</f>
        <v>46324</v>
      </c>
      <c r="L251" s="10">
        <f>SUM('Step 1'!L251:AI251)</f>
        <v>46350</v>
      </c>
      <c r="M251" s="10">
        <f>SUM('Step 1'!M251:AJ251)</f>
        <v>46372</v>
      </c>
    </row>
    <row r="252" spans="1:13" x14ac:dyDescent="0.2">
      <c r="A252" t="s">
        <v>249</v>
      </c>
      <c r="B252" s="10">
        <f>SUM('Step 1'!B252:Y252)</f>
        <v>88816</v>
      </c>
      <c r="C252" s="10">
        <f>SUM('Step 1'!C252:Z252)</f>
        <v>88820</v>
      </c>
      <c r="D252" s="10">
        <f>SUM('Step 1'!D252:AA252)</f>
        <v>88873</v>
      </c>
      <c r="E252" s="10">
        <f>SUM('Step 1'!E252:AB252)</f>
        <v>88904</v>
      </c>
      <c r="F252" s="10">
        <f>SUM('Step 1'!F252:AC252)</f>
        <v>88955</v>
      </c>
      <c r="G252" s="10">
        <f>SUM('Step 1'!G252:AD252)</f>
        <v>89027</v>
      </c>
      <c r="H252" s="10">
        <f>SUM('Step 1'!H252:AE252)</f>
        <v>89089</v>
      </c>
      <c r="I252" s="10">
        <f>SUM('Step 1'!I252:AF252)</f>
        <v>89187</v>
      </c>
      <c r="J252" s="10">
        <f>SUM('Step 1'!J252:AG252)</f>
        <v>89208</v>
      </c>
      <c r="K252" s="10">
        <f>SUM('Step 1'!K252:AH252)</f>
        <v>89239</v>
      </c>
      <c r="L252" s="10">
        <f>SUM('Step 1'!L252:AI252)</f>
        <v>89205</v>
      </c>
      <c r="M252" s="10">
        <f>SUM('Step 1'!M252:AJ252)</f>
        <v>89128</v>
      </c>
    </row>
    <row r="253" spans="1:13" x14ac:dyDescent="0.2">
      <c r="A253" t="s">
        <v>250</v>
      </c>
      <c r="B253" s="10">
        <f>SUM('Step 1'!B253:Y253)</f>
        <v>515115</v>
      </c>
      <c r="C253" s="10">
        <f>SUM('Step 1'!C253:Z253)</f>
        <v>515402</v>
      </c>
      <c r="D253" s="10">
        <f>SUM('Step 1'!D253:AA253)</f>
        <v>515904</v>
      </c>
      <c r="E253" s="10">
        <f>SUM('Step 1'!E253:AB253)</f>
        <v>516378</v>
      </c>
      <c r="F253" s="10">
        <f>SUM('Step 1'!F253:AC253)</f>
        <v>516841</v>
      </c>
      <c r="G253" s="10">
        <f>SUM('Step 1'!G253:AD253)</f>
        <v>517225</v>
      </c>
      <c r="H253" s="10">
        <f>SUM('Step 1'!H253:AE253)</f>
        <v>517523</v>
      </c>
      <c r="I253" s="10">
        <f>SUM('Step 1'!I253:AF253)</f>
        <v>518009</v>
      </c>
      <c r="J253" s="10">
        <f>SUM('Step 1'!J253:AG253)</f>
        <v>518093</v>
      </c>
      <c r="K253" s="10">
        <f>SUM('Step 1'!K253:AH253)</f>
        <v>518124</v>
      </c>
      <c r="L253" s="10">
        <f>SUM('Step 1'!L253:AI253)</f>
        <v>517918</v>
      </c>
      <c r="M253" s="10">
        <f>SUM('Step 1'!M253:AJ253)</f>
        <v>517559</v>
      </c>
    </row>
    <row r="254" spans="1:13" x14ac:dyDescent="0.2">
      <c r="A254" t="s">
        <v>251</v>
      </c>
      <c r="B254" s="10">
        <f>SUM('Step 1'!B254:Y254)</f>
        <v>40771</v>
      </c>
      <c r="C254" s="10">
        <f>SUM('Step 1'!C254:Z254)</f>
        <v>40811</v>
      </c>
      <c r="D254" s="10">
        <f>SUM('Step 1'!D254:AA254)</f>
        <v>40871</v>
      </c>
      <c r="E254" s="10">
        <f>SUM('Step 1'!E254:AB254)</f>
        <v>40922</v>
      </c>
      <c r="F254" s="10">
        <f>SUM('Step 1'!F254:AC254)</f>
        <v>40959</v>
      </c>
      <c r="G254" s="10">
        <f>SUM('Step 1'!G254:AD254)</f>
        <v>40981</v>
      </c>
      <c r="H254" s="10">
        <f>SUM('Step 1'!H254:AE254)</f>
        <v>41008</v>
      </c>
      <c r="I254" s="10">
        <f>SUM('Step 1'!I254:AF254)</f>
        <v>41053</v>
      </c>
      <c r="J254" s="10">
        <f>SUM('Step 1'!J254:AG254)</f>
        <v>41065</v>
      </c>
      <c r="K254" s="10">
        <f>SUM('Step 1'!K254:AH254)</f>
        <v>41056</v>
      </c>
      <c r="L254" s="10">
        <f>SUM('Step 1'!L254:AI254)</f>
        <v>41039</v>
      </c>
      <c r="M254" s="10">
        <f>SUM('Step 1'!M254:AJ254)</f>
        <v>41008</v>
      </c>
    </row>
    <row r="255" spans="1:13" x14ac:dyDescent="0.2">
      <c r="A255" t="s">
        <v>252</v>
      </c>
      <c r="B255" s="10">
        <f>SUM('Step 1'!B255:Y255)</f>
        <v>11839</v>
      </c>
      <c r="C255" s="10">
        <f>SUM('Step 1'!C255:Z255)</f>
        <v>11844</v>
      </c>
      <c r="D255" s="10">
        <f>SUM('Step 1'!D255:AA255)</f>
        <v>11847</v>
      </c>
      <c r="E255" s="10">
        <f>SUM('Step 1'!E255:AB255)</f>
        <v>11848</v>
      </c>
      <c r="F255" s="10">
        <f>SUM('Step 1'!F255:AC255)</f>
        <v>11855</v>
      </c>
      <c r="G255" s="10">
        <f>SUM('Step 1'!G255:AD255)</f>
        <v>11856</v>
      </c>
      <c r="H255" s="10">
        <f>SUM('Step 1'!H255:AE255)</f>
        <v>11856</v>
      </c>
      <c r="I255" s="10">
        <f>SUM('Step 1'!I255:AF255)</f>
        <v>11861</v>
      </c>
      <c r="J255" s="10">
        <f>SUM('Step 1'!J255:AG255)</f>
        <v>11852</v>
      </c>
      <c r="K255" s="10">
        <f>SUM('Step 1'!K255:AH255)</f>
        <v>11843</v>
      </c>
      <c r="L255" s="10">
        <f>SUM('Step 1'!L255:AI255)</f>
        <v>11832</v>
      </c>
      <c r="M255" s="10">
        <f>SUM('Step 1'!M255:AJ255)</f>
        <v>11822</v>
      </c>
    </row>
    <row r="256" spans="1:13" x14ac:dyDescent="0.2">
      <c r="A256" t="s">
        <v>253</v>
      </c>
      <c r="B256" s="10">
        <f>SUM('Step 1'!B256:Y256)</f>
        <v>53085</v>
      </c>
      <c r="C256" s="10">
        <f>SUM('Step 1'!C256:Z256)</f>
        <v>53123</v>
      </c>
      <c r="D256" s="10">
        <f>SUM('Step 1'!D256:AA256)</f>
        <v>53163</v>
      </c>
      <c r="E256" s="10">
        <f>SUM('Step 1'!E256:AB256)</f>
        <v>53196</v>
      </c>
      <c r="F256" s="10">
        <f>SUM('Step 1'!F256:AC256)</f>
        <v>53209</v>
      </c>
      <c r="G256" s="10">
        <f>SUM('Step 1'!G256:AD256)</f>
        <v>53233</v>
      </c>
      <c r="H256" s="10">
        <f>SUM('Step 1'!H256:AE256)</f>
        <v>53245</v>
      </c>
      <c r="I256" s="10">
        <f>SUM('Step 1'!I256:AF256)</f>
        <v>53239</v>
      </c>
      <c r="J256" s="10">
        <f>SUM('Step 1'!J256:AG256)</f>
        <v>53264</v>
      </c>
      <c r="K256" s="10">
        <f>SUM('Step 1'!K256:AH256)</f>
        <v>53257</v>
      </c>
      <c r="L256" s="10">
        <f>SUM('Step 1'!L256:AI256)</f>
        <v>53230</v>
      </c>
      <c r="M256" s="10">
        <f>SUM('Step 1'!M256:AJ256)</f>
        <v>53237</v>
      </c>
    </row>
    <row r="257" spans="1:13" x14ac:dyDescent="0.2">
      <c r="A257" t="s">
        <v>254</v>
      </c>
      <c r="B257" s="10">
        <f>SUM('Step 1'!B257:Y257)</f>
        <v>205043</v>
      </c>
      <c r="C257" s="10">
        <f>SUM('Step 1'!C257:Z257)</f>
        <v>205178</v>
      </c>
      <c r="D257" s="10">
        <f>SUM('Step 1'!D257:AA257)</f>
        <v>205349</v>
      </c>
      <c r="E257" s="10">
        <f>SUM('Step 1'!E257:AB257)</f>
        <v>205489</v>
      </c>
      <c r="F257" s="10">
        <f>SUM('Step 1'!F257:AC257)</f>
        <v>205508</v>
      </c>
      <c r="G257" s="10">
        <f>SUM('Step 1'!G257:AD257)</f>
        <v>205546</v>
      </c>
      <c r="H257" s="10">
        <f>SUM('Step 1'!H257:AE257)</f>
        <v>205516</v>
      </c>
      <c r="I257" s="10">
        <f>SUM('Step 1'!I257:AF257)</f>
        <v>205467</v>
      </c>
      <c r="J257" s="10">
        <f>SUM('Step 1'!J257:AG257)</f>
        <v>205561</v>
      </c>
      <c r="K257" s="10">
        <f>SUM('Step 1'!K257:AH257)</f>
        <v>205563</v>
      </c>
      <c r="L257" s="10">
        <f>SUM('Step 1'!L257:AI257)</f>
        <v>205542</v>
      </c>
      <c r="M257" s="10">
        <f>SUM('Step 1'!M257:AJ257)</f>
        <v>205561</v>
      </c>
    </row>
    <row r="258" spans="1:13" x14ac:dyDescent="0.2">
      <c r="A258" t="s">
        <v>255</v>
      </c>
      <c r="B258" s="10">
        <f>SUM('Step 1'!B258:Y258)</f>
        <v>73630</v>
      </c>
      <c r="C258" s="10">
        <f>SUM('Step 1'!C258:Z258)</f>
        <v>73644</v>
      </c>
      <c r="D258" s="10">
        <f>SUM('Step 1'!D258:AA258)</f>
        <v>73664</v>
      </c>
      <c r="E258" s="10">
        <f>SUM('Step 1'!E258:AB258)</f>
        <v>73673</v>
      </c>
      <c r="F258" s="10">
        <f>SUM('Step 1'!F258:AC258)</f>
        <v>73692</v>
      </c>
      <c r="G258" s="10">
        <f>SUM('Step 1'!G258:AD258)</f>
        <v>73737</v>
      </c>
      <c r="H258" s="10">
        <f>SUM('Step 1'!H258:AE258)</f>
        <v>73765</v>
      </c>
      <c r="I258" s="10">
        <f>SUM('Step 1'!I258:AF258)</f>
        <v>73803</v>
      </c>
      <c r="J258" s="10">
        <f>SUM('Step 1'!J258:AG258)</f>
        <v>73834</v>
      </c>
      <c r="K258" s="10">
        <f>SUM('Step 1'!K258:AH258)</f>
        <v>73847</v>
      </c>
      <c r="L258" s="10">
        <f>SUM('Step 1'!L258:AI258)</f>
        <v>73861</v>
      </c>
      <c r="M258" s="10">
        <f>SUM('Step 1'!M258:AJ258)</f>
        <v>73858</v>
      </c>
    </row>
    <row r="259" spans="1:13" x14ac:dyDescent="0.2">
      <c r="A259" t="s">
        <v>256</v>
      </c>
      <c r="B259" s="10">
        <f>SUM('Step 1'!B259:Y259)</f>
        <v>273770</v>
      </c>
      <c r="C259" s="10">
        <f>SUM('Step 1'!C259:Z259)</f>
        <v>274178</v>
      </c>
      <c r="D259" s="10">
        <f>SUM('Step 1'!D259:AA259)</f>
        <v>274547</v>
      </c>
      <c r="E259" s="10">
        <f>SUM('Step 1'!E259:AB259)</f>
        <v>274962</v>
      </c>
      <c r="F259" s="10">
        <f>SUM('Step 1'!F259:AC259)</f>
        <v>275390</v>
      </c>
      <c r="G259" s="10">
        <f>SUM('Step 1'!G259:AD259)</f>
        <v>275873</v>
      </c>
      <c r="H259" s="10">
        <f>SUM('Step 1'!H259:AE259)</f>
        <v>276362</v>
      </c>
      <c r="I259" s="10">
        <f>SUM('Step 1'!I259:AF259)</f>
        <v>276830</v>
      </c>
      <c r="J259" s="10">
        <f>SUM('Step 1'!J259:AG259)</f>
        <v>277257</v>
      </c>
      <c r="K259" s="10">
        <f>SUM('Step 1'!K259:AH259)</f>
        <v>277558</v>
      </c>
      <c r="L259" s="10">
        <f>SUM('Step 1'!L259:AI259)</f>
        <v>277829</v>
      </c>
      <c r="M259" s="10">
        <f>SUM('Step 1'!M259:AJ259)</f>
        <v>278016</v>
      </c>
    </row>
    <row r="260" spans="1:13" x14ac:dyDescent="0.2">
      <c r="A260" t="s">
        <v>257</v>
      </c>
      <c r="B260" s="10">
        <f>SUM('Step 1'!B260:Y260)</f>
        <v>463080</v>
      </c>
      <c r="C260" s="10">
        <f>SUM('Step 1'!C260:Z260)</f>
        <v>463482</v>
      </c>
      <c r="D260" s="10">
        <f>SUM('Step 1'!D260:AA260)</f>
        <v>463861</v>
      </c>
      <c r="E260" s="10">
        <f>SUM('Step 1'!E260:AB260)</f>
        <v>464446</v>
      </c>
      <c r="F260" s="10">
        <f>SUM('Step 1'!F260:AC260)</f>
        <v>465130</v>
      </c>
      <c r="G260" s="10">
        <f>SUM('Step 1'!G260:AD260)</f>
        <v>465770</v>
      </c>
      <c r="H260" s="10">
        <f>SUM('Step 1'!H260:AE260)</f>
        <v>466359</v>
      </c>
      <c r="I260" s="10">
        <f>SUM('Step 1'!I260:AF260)</f>
        <v>466930</v>
      </c>
      <c r="J260" s="10">
        <f>SUM('Step 1'!J260:AG260)</f>
        <v>467201</v>
      </c>
      <c r="K260" s="10">
        <f>SUM('Step 1'!K260:AH260)</f>
        <v>467444</v>
      </c>
      <c r="L260" s="10">
        <f>SUM('Step 1'!L260:AI260)</f>
        <v>467649</v>
      </c>
      <c r="M260" s="10">
        <f>SUM('Step 1'!M260:AJ260)</f>
        <v>467709</v>
      </c>
    </row>
    <row r="261" spans="1:13" x14ac:dyDescent="0.2">
      <c r="A261" t="s">
        <v>258</v>
      </c>
      <c r="B261" s="10">
        <f>SUM('Step 1'!B261:Y261)</f>
        <v>251756</v>
      </c>
      <c r="C261" s="10">
        <f>SUM('Step 1'!C261:Z261)</f>
        <v>251809</v>
      </c>
      <c r="D261" s="10">
        <f>SUM('Step 1'!D261:AA261)</f>
        <v>251869</v>
      </c>
      <c r="E261" s="10">
        <f>SUM('Step 1'!E261:AB261)</f>
        <v>252076</v>
      </c>
      <c r="F261" s="10">
        <f>SUM('Step 1'!F261:AC261)</f>
        <v>252344</v>
      </c>
      <c r="G261" s="10">
        <f>SUM('Step 1'!G261:AD261)</f>
        <v>252719</v>
      </c>
      <c r="H261" s="10">
        <f>SUM('Step 1'!H261:AE261)</f>
        <v>253089</v>
      </c>
      <c r="I261" s="10">
        <f>SUM('Step 1'!I261:AF261)</f>
        <v>253458</v>
      </c>
      <c r="J261" s="10">
        <f>SUM('Step 1'!J261:AG261)</f>
        <v>253700</v>
      </c>
      <c r="K261" s="10">
        <f>SUM('Step 1'!K261:AH261)</f>
        <v>253887</v>
      </c>
      <c r="L261" s="10">
        <f>SUM('Step 1'!L261:AI261)</f>
        <v>254091</v>
      </c>
      <c r="M261" s="10">
        <f>SUM('Step 1'!M261:AJ261)</f>
        <v>254203</v>
      </c>
    </row>
    <row r="262" spans="1:13" x14ac:dyDescent="0.2">
      <c r="A262" t="s">
        <v>259</v>
      </c>
      <c r="B262" s="10">
        <f>SUM('Step 1'!B262:Y262)</f>
        <v>284960</v>
      </c>
      <c r="C262" s="10">
        <f>SUM('Step 1'!C262:Z262)</f>
        <v>285043</v>
      </c>
      <c r="D262" s="10">
        <f>SUM('Step 1'!D262:AA262)</f>
        <v>285127</v>
      </c>
      <c r="E262" s="10">
        <f>SUM('Step 1'!E262:AB262)</f>
        <v>285375</v>
      </c>
      <c r="F262" s="10">
        <f>SUM('Step 1'!F262:AC262)</f>
        <v>285690</v>
      </c>
      <c r="G262" s="10">
        <f>SUM('Step 1'!G262:AD262)</f>
        <v>286119</v>
      </c>
      <c r="H262" s="10">
        <f>SUM('Step 1'!H262:AE262)</f>
        <v>286550</v>
      </c>
      <c r="I262" s="10">
        <f>SUM('Step 1'!I262:AF262)</f>
        <v>286976</v>
      </c>
      <c r="J262" s="10">
        <f>SUM('Step 1'!J262:AG262)</f>
        <v>287252</v>
      </c>
      <c r="K262" s="10">
        <f>SUM('Step 1'!K262:AH262)</f>
        <v>287461</v>
      </c>
      <c r="L262" s="10">
        <f>SUM('Step 1'!L262:AI262)</f>
        <v>287688</v>
      </c>
      <c r="M262" s="10">
        <f>SUM('Step 1'!M262:AJ262)</f>
        <v>287808</v>
      </c>
    </row>
    <row r="263" spans="1:13" x14ac:dyDescent="0.2">
      <c r="A263" t="s">
        <v>260</v>
      </c>
      <c r="B263" s="10">
        <f>SUM('Step 1'!B263:Y263)</f>
        <v>11371</v>
      </c>
      <c r="C263" s="10">
        <f>SUM('Step 1'!C263:Z263)</f>
        <v>11392</v>
      </c>
      <c r="D263" s="10">
        <f>SUM('Step 1'!D263:AA263)</f>
        <v>11409</v>
      </c>
      <c r="E263" s="10">
        <f>SUM('Step 1'!E263:AB263)</f>
        <v>11426</v>
      </c>
      <c r="F263" s="10">
        <f>SUM('Step 1'!F263:AC263)</f>
        <v>11446</v>
      </c>
      <c r="G263" s="10">
        <f>SUM('Step 1'!G263:AD263)</f>
        <v>11469</v>
      </c>
      <c r="H263" s="10">
        <f>SUM('Step 1'!H263:AE263)</f>
        <v>11473</v>
      </c>
      <c r="I263" s="10">
        <f>SUM('Step 1'!I263:AF263)</f>
        <v>11477</v>
      </c>
      <c r="J263" s="10">
        <f>SUM('Step 1'!J263:AG263)</f>
        <v>11471</v>
      </c>
      <c r="K263" s="10">
        <f>SUM('Step 1'!K263:AH263)</f>
        <v>11454</v>
      </c>
      <c r="L263" s="10">
        <f>SUM('Step 1'!L263:AI263)</f>
        <v>11439</v>
      </c>
      <c r="M263" s="10">
        <f>SUM('Step 1'!M263:AJ263)</f>
        <v>11434</v>
      </c>
    </row>
    <row r="264" spans="1:13" x14ac:dyDescent="0.2">
      <c r="A264" t="s">
        <v>261</v>
      </c>
      <c r="B264" s="10">
        <f>SUM('Step 1'!B264:Y264)</f>
        <v>263088</v>
      </c>
      <c r="C264" s="10">
        <f>SUM('Step 1'!C264:Z264)</f>
        <v>263547</v>
      </c>
      <c r="D264" s="10">
        <f>SUM('Step 1'!D264:AA264)</f>
        <v>263908</v>
      </c>
      <c r="E264" s="10">
        <f>SUM('Step 1'!E264:AB264)</f>
        <v>264335</v>
      </c>
      <c r="F264" s="10">
        <f>SUM('Step 1'!F264:AC264)</f>
        <v>264756</v>
      </c>
      <c r="G264" s="10">
        <f>SUM('Step 1'!G264:AD264)</f>
        <v>265214</v>
      </c>
      <c r="H264" s="10">
        <f>SUM('Step 1'!H264:AE264)</f>
        <v>265704</v>
      </c>
      <c r="I264" s="10">
        <f>SUM('Step 1'!I264:AF264)</f>
        <v>266169</v>
      </c>
      <c r="J264" s="10">
        <f>SUM('Step 1'!J264:AG264)</f>
        <v>266605</v>
      </c>
      <c r="K264" s="10">
        <f>SUM('Step 1'!K264:AH264)</f>
        <v>266921</v>
      </c>
      <c r="L264" s="10">
        <f>SUM('Step 1'!L264:AI264)</f>
        <v>267208</v>
      </c>
      <c r="M264" s="10">
        <f>SUM('Step 1'!M264:AJ264)</f>
        <v>267478</v>
      </c>
    </row>
    <row r="265" spans="1:13" x14ac:dyDescent="0.2">
      <c r="A265" t="s">
        <v>262</v>
      </c>
      <c r="B265" s="10">
        <f>SUM('Step 1'!B265:Y265)</f>
        <v>18291</v>
      </c>
      <c r="C265" s="10">
        <f>SUM('Step 1'!C265:Z265)</f>
        <v>18316</v>
      </c>
      <c r="D265" s="10">
        <f>SUM('Step 1'!D265:AA265)</f>
        <v>18341</v>
      </c>
      <c r="E265" s="10">
        <f>SUM('Step 1'!E265:AB265)</f>
        <v>18364</v>
      </c>
      <c r="F265" s="10">
        <f>SUM('Step 1'!F265:AC265)</f>
        <v>18378</v>
      </c>
      <c r="G265" s="10">
        <f>SUM('Step 1'!G265:AD265)</f>
        <v>18389</v>
      </c>
      <c r="H265" s="10">
        <f>SUM('Step 1'!H265:AE265)</f>
        <v>18411</v>
      </c>
      <c r="I265" s="10">
        <f>SUM('Step 1'!I265:AF265)</f>
        <v>18432</v>
      </c>
      <c r="J265" s="10">
        <f>SUM('Step 1'!J265:AG265)</f>
        <v>18449</v>
      </c>
      <c r="K265" s="10">
        <f>SUM('Step 1'!K265:AH265)</f>
        <v>18460</v>
      </c>
      <c r="L265" s="10">
        <f>SUM('Step 1'!L265:AI265)</f>
        <v>18472</v>
      </c>
      <c r="M265" s="10">
        <f>SUM('Step 1'!M265:AJ265)</f>
        <v>18473</v>
      </c>
    </row>
    <row r="266" spans="1:13" x14ac:dyDescent="0.2">
      <c r="A266" t="s">
        <v>263</v>
      </c>
      <c r="B266" s="10">
        <f>SUM('Step 1'!B266:Y266)</f>
        <v>31078</v>
      </c>
      <c r="C266" s="10">
        <f>SUM('Step 1'!C266:Z266)</f>
        <v>31117</v>
      </c>
      <c r="D266" s="10">
        <f>SUM('Step 1'!D266:AA266)</f>
        <v>31164</v>
      </c>
      <c r="E266" s="10">
        <f>SUM('Step 1'!E266:AB266)</f>
        <v>31205</v>
      </c>
      <c r="F266" s="10">
        <f>SUM('Step 1'!F266:AC266)</f>
        <v>31238</v>
      </c>
      <c r="G266" s="10">
        <f>SUM('Step 1'!G266:AD266)</f>
        <v>31265</v>
      </c>
      <c r="H266" s="10">
        <f>SUM('Step 1'!H266:AE266)</f>
        <v>31305</v>
      </c>
      <c r="I266" s="10">
        <f>SUM('Step 1'!I266:AF266)</f>
        <v>31341</v>
      </c>
      <c r="J266" s="10">
        <f>SUM('Step 1'!J266:AG266)</f>
        <v>31380</v>
      </c>
      <c r="K266" s="10">
        <f>SUM('Step 1'!K266:AH266)</f>
        <v>31425</v>
      </c>
      <c r="L266" s="10">
        <f>SUM('Step 1'!L266:AI266)</f>
        <v>31436</v>
      </c>
      <c r="M266" s="10">
        <f>SUM('Step 1'!M266:AJ266)</f>
        <v>31447</v>
      </c>
    </row>
    <row r="267" spans="1:13" x14ac:dyDescent="0.2">
      <c r="A267" t="s">
        <v>264</v>
      </c>
      <c r="B267" s="10">
        <f>SUM('Step 1'!B267:Y267)</f>
        <v>23793</v>
      </c>
      <c r="C267" s="10">
        <f>SUM('Step 1'!C267:Z267)</f>
        <v>23821</v>
      </c>
      <c r="D267" s="10">
        <f>SUM('Step 1'!D267:AA267)</f>
        <v>23838</v>
      </c>
      <c r="E267" s="10">
        <f>SUM('Step 1'!E267:AB267)</f>
        <v>23858</v>
      </c>
      <c r="F267" s="10">
        <f>SUM('Step 1'!F267:AC267)</f>
        <v>23891</v>
      </c>
      <c r="G267" s="10">
        <f>SUM('Step 1'!G267:AD267)</f>
        <v>23930</v>
      </c>
      <c r="H267" s="10">
        <f>SUM('Step 1'!H267:AE267)</f>
        <v>23963</v>
      </c>
      <c r="I267" s="10">
        <f>SUM('Step 1'!I267:AF267)</f>
        <v>23999</v>
      </c>
      <c r="J267" s="10">
        <f>SUM('Step 1'!J267:AG267)</f>
        <v>24029</v>
      </c>
      <c r="K267" s="10">
        <f>SUM('Step 1'!K267:AH267)</f>
        <v>24053</v>
      </c>
      <c r="L267" s="10">
        <f>SUM('Step 1'!L267:AI267)</f>
        <v>24062</v>
      </c>
      <c r="M267" s="10">
        <f>SUM('Step 1'!M267:AJ267)</f>
        <v>24079</v>
      </c>
    </row>
    <row r="268" spans="1:13" x14ac:dyDescent="0.2">
      <c r="A268" t="s">
        <v>265</v>
      </c>
      <c r="B268" s="10">
        <f>SUM('Step 1'!B268:Y268)</f>
        <v>14022</v>
      </c>
      <c r="C268" s="10">
        <f>SUM('Step 1'!C268:Z268)</f>
        <v>14042</v>
      </c>
      <c r="D268" s="10">
        <f>SUM('Step 1'!D268:AA268)</f>
        <v>14066</v>
      </c>
      <c r="E268" s="10">
        <f>SUM('Step 1'!E268:AB268)</f>
        <v>14077</v>
      </c>
      <c r="F268" s="10">
        <f>SUM('Step 1'!F268:AC268)</f>
        <v>14084</v>
      </c>
      <c r="G268" s="10">
        <f>SUM('Step 1'!G268:AD268)</f>
        <v>14087</v>
      </c>
      <c r="H268" s="10">
        <f>SUM('Step 1'!H268:AE268)</f>
        <v>14090</v>
      </c>
      <c r="I268" s="10">
        <f>SUM('Step 1'!I268:AF268)</f>
        <v>14090</v>
      </c>
      <c r="J268" s="10">
        <f>SUM('Step 1'!J268:AG268)</f>
        <v>14099</v>
      </c>
      <c r="K268" s="10">
        <f>SUM('Step 1'!K268:AH268)</f>
        <v>14118</v>
      </c>
      <c r="L268" s="10">
        <f>SUM('Step 1'!L268:AI268)</f>
        <v>14135</v>
      </c>
      <c r="M268" s="10">
        <f>SUM('Step 1'!M268:AJ268)</f>
        <v>14134</v>
      </c>
    </row>
    <row r="269" spans="1:13" x14ac:dyDescent="0.2">
      <c r="A269" t="s">
        <v>266</v>
      </c>
      <c r="B269" s="10">
        <f>SUM('Step 1'!B269:Y269)</f>
        <v>33204</v>
      </c>
      <c r="C269" s="10">
        <f>SUM('Step 1'!C269:Z269)</f>
        <v>33234</v>
      </c>
      <c r="D269" s="10">
        <f>SUM('Step 1'!D269:AA269)</f>
        <v>33258</v>
      </c>
      <c r="E269" s="10">
        <f>SUM('Step 1'!E269:AB269)</f>
        <v>33299</v>
      </c>
      <c r="F269" s="10">
        <f>SUM('Step 1'!F269:AC269)</f>
        <v>33346</v>
      </c>
      <c r="G269" s="10">
        <f>SUM('Step 1'!G269:AD269)</f>
        <v>33400</v>
      </c>
      <c r="H269" s="10">
        <f>SUM('Step 1'!H269:AE269)</f>
        <v>33461</v>
      </c>
      <c r="I269" s="10">
        <f>SUM('Step 1'!I269:AF269)</f>
        <v>33518</v>
      </c>
      <c r="J269" s="10">
        <f>SUM('Step 1'!J269:AG269)</f>
        <v>33552</v>
      </c>
      <c r="K269" s="10">
        <f>SUM('Step 1'!K269:AH269)</f>
        <v>33574</v>
      </c>
      <c r="L269" s="10">
        <f>SUM('Step 1'!L269:AI269)</f>
        <v>33597</v>
      </c>
      <c r="M269" s="10">
        <f>SUM('Step 1'!M269:AJ269)</f>
        <v>33605</v>
      </c>
    </row>
    <row r="270" spans="1:13" x14ac:dyDescent="0.2">
      <c r="A270" t="s">
        <v>267</v>
      </c>
      <c r="B270" s="10">
        <f>SUM('Step 1'!B270:Y270)</f>
        <v>58118</v>
      </c>
      <c r="C270" s="10">
        <f>SUM('Step 1'!C270:Z270)</f>
        <v>58165</v>
      </c>
      <c r="D270" s="10">
        <f>SUM('Step 1'!D270:AA270)</f>
        <v>58207</v>
      </c>
      <c r="E270" s="10">
        <f>SUM('Step 1'!E270:AB270)</f>
        <v>58230</v>
      </c>
      <c r="F270" s="10">
        <f>SUM('Step 1'!F270:AC270)</f>
        <v>58264</v>
      </c>
      <c r="G270" s="10">
        <f>SUM('Step 1'!G270:AD270)</f>
        <v>58301</v>
      </c>
      <c r="H270" s="10">
        <f>SUM('Step 1'!H270:AE270)</f>
        <v>58325</v>
      </c>
      <c r="I270" s="10">
        <f>SUM('Step 1'!I270:AF270)</f>
        <v>58344</v>
      </c>
      <c r="J270" s="10">
        <f>SUM('Step 1'!J270:AG270)</f>
        <v>58335</v>
      </c>
      <c r="K270" s="10">
        <f>SUM('Step 1'!K270:AH270)</f>
        <v>58316</v>
      </c>
      <c r="L270" s="10">
        <f>SUM('Step 1'!L270:AI270)</f>
        <v>58297</v>
      </c>
      <c r="M270" s="10">
        <f>SUM('Step 1'!M270:AJ270)</f>
        <v>58277</v>
      </c>
    </row>
    <row r="271" spans="1:13" x14ac:dyDescent="0.2">
      <c r="A271" t="s">
        <v>268</v>
      </c>
      <c r="B271" s="10">
        <f>SUM('Step 1'!B271:Y271)</f>
        <v>87403</v>
      </c>
      <c r="C271" s="10">
        <f>SUM('Step 1'!C271:Z271)</f>
        <v>87364</v>
      </c>
      <c r="D271" s="10">
        <f>SUM('Step 1'!D271:AA271)</f>
        <v>87367</v>
      </c>
      <c r="E271" s="10">
        <f>SUM('Step 1'!E271:AB271)</f>
        <v>87329</v>
      </c>
      <c r="F271" s="10">
        <f>SUM('Step 1'!F271:AC271)</f>
        <v>87309</v>
      </c>
      <c r="G271" s="10">
        <f>SUM('Step 1'!G271:AD271)</f>
        <v>87266</v>
      </c>
      <c r="H271" s="10">
        <f>SUM('Step 1'!H271:AE271)</f>
        <v>87192</v>
      </c>
      <c r="I271" s="10">
        <f>SUM('Step 1'!I271:AF271)</f>
        <v>87188</v>
      </c>
      <c r="J271" s="10">
        <f>SUM('Step 1'!J271:AG271)</f>
        <v>87089</v>
      </c>
      <c r="K271" s="10">
        <f>SUM('Step 1'!K271:AH271)</f>
        <v>86960</v>
      </c>
      <c r="L271" s="10">
        <f>SUM('Step 1'!L271:AI271)</f>
        <v>86867</v>
      </c>
      <c r="M271" s="10">
        <f>SUM('Step 1'!M271:AJ271)</f>
        <v>86840</v>
      </c>
    </row>
    <row r="272" spans="1:13" x14ac:dyDescent="0.2">
      <c r="A272" t="s">
        <v>269</v>
      </c>
      <c r="B272" s="10">
        <f>SUM('Step 1'!B272:Y272)</f>
        <v>342474</v>
      </c>
      <c r="C272" s="10">
        <f>SUM('Step 1'!C272:Z272)</f>
        <v>342416</v>
      </c>
      <c r="D272" s="10">
        <f>SUM('Step 1'!D272:AA272)</f>
        <v>342537</v>
      </c>
      <c r="E272" s="10">
        <f>SUM('Step 1'!E272:AB272)</f>
        <v>342380</v>
      </c>
      <c r="F272" s="10">
        <f>SUM('Step 1'!F272:AC272)</f>
        <v>342181</v>
      </c>
      <c r="G272" s="10">
        <f>SUM('Step 1'!G272:AD272)</f>
        <v>341974</v>
      </c>
      <c r="H272" s="10">
        <f>SUM('Step 1'!H272:AE272)</f>
        <v>341680</v>
      </c>
      <c r="I272" s="10">
        <f>SUM('Step 1'!I272:AF272)</f>
        <v>341562</v>
      </c>
      <c r="J272" s="10">
        <f>SUM('Step 1'!J272:AG272)</f>
        <v>341155</v>
      </c>
      <c r="K272" s="10">
        <f>SUM('Step 1'!K272:AH272)</f>
        <v>340562</v>
      </c>
      <c r="L272" s="10">
        <f>SUM('Step 1'!L272:AI272)</f>
        <v>340041</v>
      </c>
      <c r="M272" s="10">
        <f>SUM('Step 1'!M272:AJ272)</f>
        <v>339894</v>
      </c>
    </row>
    <row r="273" spans="1:13" x14ac:dyDescent="0.2">
      <c r="A273" t="s">
        <v>270</v>
      </c>
      <c r="B273" s="10">
        <f>SUM('Step 1'!B273:Y273)</f>
        <v>12581</v>
      </c>
      <c r="C273" s="10">
        <f>SUM('Step 1'!C273:Z273)</f>
        <v>12584</v>
      </c>
      <c r="D273" s="10">
        <f>SUM('Step 1'!D273:AA273)</f>
        <v>12595</v>
      </c>
      <c r="E273" s="10">
        <f>SUM('Step 1'!E273:AB273)</f>
        <v>12592</v>
      </c>
      <c r="F273" s="10">
        <f>SUM('Step 1'!F273:AC273)</f>
        <v>12589</v>
      </c>
      <c r="G273" s="10">
        <f>SUM('Step 1'!G273:AD273)</f>
        <v>12585</v>
      </c>
      <c r="H273" s="10">
        <f>SUM('Step 1'!H273:AE273)</f>
        <v>12577</v>
      </c>
      <c r="I273" s="10">
        <f>SUM('Step 1'!I273:AF273)</f>
        <v>12570</v>
      </c>
      <c r="J273" s="10">
        <f>SUM('Step 1'!J273:AG273)</f>
        <v>12558</v>
      </c>
      <c r="K273" s="10">
        <f>SUM('Step 1'!K273:AH273)</f>
        <v>12539</v>
      </c>
      <c r="L273" s="10">
        <f>SUM('Step 1'!L273:AI273)</f>
        <v>12526</v>
      </c>
      <c r="M273" s="10">
        <f>SUM('Step 1'!M273:AJ273)</f>
        <v>12527</v>
      </c>
    </row>
    <row r="274" spans="1:13" x14ac:dyDescent="0.2">
      <c r="A274" t="s">
        <v>271</v>
      </c>
      <c r="B274" s="10">
        <f>SUM('Step 1'!B274:Y274)</f>
        <v>11389</v>
      </c>
      <c r="C274" s="10">
        <f>SUM('Step 1'!C274:Z274)</f>
        <v>11385</v>
      </c>
      <c r="D274" s="10">
        <f>SUM('Step 1'!D274:AA274)</f>
        <v>11395</v>
      </c>
      <c r="E274" s="10">
        <f>SUM('Step 1'!E274:AB274)</f>
        <v>11401</v>
      </c>
      <c r="F274" s="10">
        <f>SUM('Step 1'!F274:AC274)</f>
        <v>11401</v>
      </c>
      <c r="G274" s="10">
        <f>SUM('Step 1'!G274:AD274)</f>
        <v>11403</v>
      </c>
      <c r="H274" s="10">
        <f>SUM('Step 1'!H274:AE274)</f>
        <v>11389</v>
      </c>
      <c r="I274" s="10">
        <f>SUM('Step 1'!I274:AF274)</f>
        <v>11386</v>
      </c>
      <c r="J274" s="10">
        <f>SUM('Step 1'!J274:AG274)</f>
        <v>11376</v>
      </c>
      <c r="K274" s="10">
        <f>SUM('Step 1'!K274:AH274)</f>
        <v>11362</v>
      </c>
      <c r="L274" s="10">
        <f>SUM('Step 1'!L274:AI274)</f>
        <v>11344</v>
      </c>
      <c r="M274" s="10">
        <f>SUM('Step 1'!M274:AJ274)</f>
        <v>11346</v>
      </c>
    </row>
    <row r="275" spans="1:13" x14ac:dyDescent="0.2">
      <c r="A275" t="s">
        <v>272</v>
      </c>
      <c r="B275" s="10">
        <f>SUM('Step 1'!B275:Y275)</f>
        <v>561972</v>
      </c>
      <c r="C275" s="10">
        <f>SUM('Step 1'!C275:Z275)</f>
        <v>561937</v>
      </c>
      <c r="D275" s="10">
        <f>SUM('Step 1'!D275:AA275)</f>
        <v>562124</v>
      </c>
      <c r="E275" s="10">
        <f>SUM('Step 1'!E275:AB275)</f>
        <v>561969</v>
      </c>
      <c r="F275" s="10">
        <f>SUM('Step 1'!F275:AC275)</f>
        <v>561763</v>
      </c>
      <c r="G275" s="10">
        <f>SUM('Step 1'!G275:AD275)</f>
        <v>561553</v>
      </c>
      <c r="H275" s="10">
        <f>SUM('Step 1'!H275:AE275)</f>
        <v>561220</v>
      </c>
      <c r="I275" s="10">
        <f>SUM('Step 1'!I275:AF275)</f>
        <v>561163</v>
      </c>
      <c r="J275" s="10">
        <f>SUM('Step 1'!J275:AG275)</f>
        <v>560626</v>
      </c>
      <c r="K275" s="10">
        <f>SUM('Step 1'!K275:AH275)</f>
        <v>559898</v>
      </c>
      <c r="L275" s="10">
        <f>SUM('Step 1'!L275:AI275)</f>
        <v>559205</v>
      </c>
      <c r="M275" s="10">
        <f>SUM('Step 1'!M275:AJ275)</f>
        <v>558933</v>
      </c>
    </row>
    <row r="276" spans="1:13" x14ac:dyDescent="0.2">
      <c r="A276" t="s">
        <v>273</v>
      </c>
      <c r="B276" s="10">
        <f>SUM('Step 1'!B276:Y276)</f>
        <v>101219</v>
      </c>
      <c r="C276" s="10">
        <f>SUM('Step 1'!C276:Z276)</f>
        <v>101386</v>
      </c>
      <c r="D276" s="10">
        <f>SUM('Step 1'!D276:AA276)</f>
        <v>101527</v>
      </c>
      <c r="E276" s="10">
        <f>SUM('Step 1'!E276:AB276)</f>
        <v>101676</v>
      </c>
      <c r="F276" s="10">
        <f>SUM('Step 1'!F276:AC276)</f>
        <v>101832</v>
      </c>
      <c r="G276" s="10">
        <f>SUM('Step 1'!G276:AD276)</f>
        <v>102010</v>
      </c>
      <c r="H276" s="10">
        <f>SUM('Step 1'!H276:AE276)</f>
        <v>102183</v>
      </c>
      <c r="I276" s="10">
        <f>SUM('Step 1'!I276:AF276)</f>
        <v>102339</v>
      </c>
      <c r="J276" s="10">
        <f>SUM('Step 1'!J276:AG276)</f>
        <v>102469</v>
      </c>
      <c r="K276" s="10">
        <f>SUM('Step 1'!K276:AH276)</f>
        <v>102532</v>
      </c>
      <c r="L276" s="10">
        <f>SUM('Step 1'!L276:AI276)</f>
        <v>102638</v>
      </c>
      <c r="M276" s="10">
        <f>SUM('Step 1'!M276:AJ276)</f>
        <v>102734</v>
      </c>
    </row>
    <row r="277" spans="1:13" x14ac:dyDescent="0.2">
      <c r="A277" t="s">
        <v>274</v>
      </c>
      <c r="B277" s="10">
        <f>SUM('Step 1'!B277:Y277)</f>
        <v>353035</v>
      </c>
      <c r="C277" s="10">
        <f>SUM('Step 1'!C277:Z277)</f>
        <v>353579</v>
      </c>
      <c r="D277" s="10">
        <f>SUM('Step 1'!D277:AA277)</f>
        <v>354044</v>
      </c>
      <c r="E277" s="10">
        <f>SUM('Step 1'!E277:AB277)</f>
        <v>354568</v>
      </c>
      <c r="F277" s="10">
        <f>SUM('Step 1'!F277:AC277)</f>
        <v>355101</v>
      </c>
      <c r="G277" s="10">
        <f>SUM('Step 1'!G277:AD277)</f>
        <v>355716</v>
      </c>
      <c r="H277" s="10">
        <f>SUM('Step 1'!H277:AE277)</f>
        <v>356377</v>
      </c>
      <c r="I277" s="10">
        <f>SUM('Step 1'!I277:AF277)</f>
        <v>357052</v>
      </c>
      <c r="J277" s="10">
        <f>SUM('Step 1'!J277:AG277)</f>
        <v>357676</v>
      </c>
      <c r="K277" s="10">
        <f>SUM('Step 1'!K277:AH277)</f>
        <v>358154</v>
      </c>
      <c r="L277" s="10">
        <f>SUM('Step 1'!L277:AI277)</f>
        <v>358538</v>
      </c>
      <c r="M277" s="10">
        <f>SUM('Step 1'!M277:AJ277)</f>
        <v>358846</v>
      </c>
    </row>
    <row r="278" spans="1:13" x14ac:dyDescent="0.2">
      <c r="A278" t="s">
        <v>275</v>
      </c>
      <c r="B278" s="10">
        <f>SUM('Step 1'!B278:Y278)</f>
        <v>20097</v>
      </c>
      <c r="C278" s="10">
        <f>SUM('Step 1'!C278:Z278)</f>
        <v>20109</v>
      </c>
      <c r="D278" s="10">
        <f>SUM('Step 1'!D278:AA278)</f>
        <v>20116</v>
      </c>
      <c r="E278" s="10">
        <f>SUM('Step 1'!E278:AB278)</f>
        <v>20131</v>
      </c>
      <c r="F278" s="10">
        <f>SUM('Step 1'!F278:AC278)</f>
        <v>20147</v>
      </c>
      <c r="G278" s="10">
        <f>SUM('Step 1'!G278:AD278)</f>
        <v>20154</v>
      </c>
      <c r="H278" s="10">
        <f>SUM('Step 1'!H278:AE278)</f>
        <v>20166</v>
      </c>
      <c r="I278" s="10">
        <f>SUM('Step 1'!I278:AF278)</f>
        <v>20170</v>
      </c>
      <c r="J278" s="10">
        <f>SUM('Step 1'!J278:AG278)</f>
        <v>20160</v>
      </c>
      <c r="K278" s="10">
        <f>SUM('Step 1'!K278:AH278)</f>
        <v>20149</v>
      </c>
      <c r="L278" s="10">
        <f>SUM('Step 1'!L278:AI278)</f>
        <v>20130</v>
      </c>
      <c r="M278" s="10">
        <f>SUM('Step 1'!M278:AJ278)</f>
        <v>20111</v>
      </c>
    </row>
    <row r="279" spans="1:13" x14ac:dyDescent="0.2">
      <c r="A279" t="s">
        <v>276</v>
      </c>
      <c r="B279" s="10">
        <f>SUM('Step 1'!B279:Y279)</f>
        <v>23600</v>
      </c>
      <c r="C279" s="10">
        <f>SUM('Step 1'!C279:Z279)</f>
        <v>23616</v>
      </c>
      <c r="D279" s="10">
        <f>SUM('Step 1'!D279:AA279)</f>
        <v>23645</v>
      </c>
      <c r="E279" s="10">
        <f>SUM('Step 1'!E279:AB279)</f>
        <v>23663</v>
      </c>
      <c r="F279" s="10">
        <f>SUM('Step 1'!F279:AC279)</f>
        <v>23671</v>
      </c>
      <c r="G279" s="10">
        <f>SUM('Step 1'!G279:AD279)</f>
        <v>23674</v>
      </c>
      <c r="H279" s="10">
        <f>SUM('Step 1'!H279:AE279)</f>
        <v>23668</v>
      </c>
      <c r="I279" s="10">
        <f>SUM('Step 1'!I279:AF279)</f>
        <v>23679</v>
      </c>
      <c r="J279" s="10">
        <f>SUM('Step 1'!J279:AG279)</f>
        <v>23702</v>
      </c>
      <c r="K279" s="10">
        <f>SUM('Step 1'!K279:AH279)</f>
        <v>23723</v>
      </c>
      <c r="L279" s="10">
        <f>SUM('Step 1'!L279:AI279)</f>
        <v>23729</v>
      </c>
      <c r="M279" s="10">
        <f>SUM('Step 1'!M279:AJ279)</f>
        <v>23710</v>
      </c>
    </row>
    <row r="280" spans="1:13" x14ac:dyDescent="0.2">
      <c r="A280" t="s">
        <v>277</v>
      </c>
      <c r="B280" s="10">
        <f>SUM('Step 1'!B280:Y280)</f>
        <v>20685</v>
      </c>
      <c r="C280" s="10">
        <f>SUM('Step 1'!C280:Z280)</f>
        <v>20667</v>
      </c>
      <c r="D280" s="10">
        <f>SUM('Step 1'!D280:AA280)</f>
        <v>20651</v>
      </c>
      <c r="E280" s="10">
        <f>SUM('Step 1'!E280:AB280)</f>
        <v>20636</v>
      </c>
      <c r="F280" s="10">
        <f>SUM('Step 1'!F280:AC280)</f>
        <v>20615</v>
      </c>
      <c r="G280" s="10">
        <f>SUM('Step 1'!G280:AD280)</f>
        <v>20607</v>
      </c>
      <c r="H280" s="10">
        <f>SUM('Step 1'!H280:AE280)</f>
        <v>20594</v>
      </c>
      <c r="I280" s="10">
        <f>SUM('Step 1'!I280:AF280)</f>
        <v>20584</v>
      </c>
      <c r="J280" s="10">
        <f>SUM('Step 1'!J280:AG280)</f>
        <v>20565</v>
      </c>
      <c r="K280" s="10">
        <f>SUM('Step 1'!K280:AH280)</f>
        <v>20527</v>
      </c>
      <c r="L280" s="10">
        <f>SUM('Step 1'!L280:AI280)</f>
        <v>20481</v>
      </c>
      <c r="M280" s="10">
        <f>SUM('Step 1'!M280:AJ280)</f>
        <v>20438</v>
      </c>
    </row>
    <row r="281" spans="1:13" x14ac:dyDescent="0.2">
      <c r="A281" t="s">
        <v>278</v>
      </c>
      <c r="B281" s="10">
        <f>SUM('Step 1'!B281:Y281)</f>
        <v>31913</v>
      </c>
      <c r="C281" s="10">
        <f>SUM('Step 1'!C281:Z281)</f>
        <v>31955</v>
      </c>
      <c r="D281" s="10">
        <f>SUM('Step 1'!D281:AA281)</f>
        <v>32000</v>
      </c>
      <c r="E281" s="10">
        <f>SUM('Step 1'!E281:AB281)</f>
        <v>32048</v>
      </c>
      <c r="F281" s="10">
        <f>SUM('Step 1'!F281:AC281)</f>
        <v>32085</v>
      </c>
      <c r="G281" s="10">
        <f>SUM('Step 1'!G281:AD281)</f>
        <v>32116</v>
      </c>
      <c r="H281" s="10">
        <f>SUM('Step 1'!H281:AE281)</f>
        <v>32139</v>
      </c>
      <c r="I281" s="10">
        <f>SUM('Step 1'!I281:AF281)</f>
        <v>32172</v>
      </c>
      <c r="J281" s="10">
        <f>SUM('Step 1'!J281:AG281)</f>
        <v>32183</v>
      </c>
      <c r="K281" s="10">
        <f>SUM('Step 1'!K281:AH281)</f>
        <v>32184</v>
      </c>
      <c r="L281" s="10">
        <f>SUM('Step 1'!L281:AI281)</f>
        <v>32186</v>
      </c>
      <c r="M281" s="10">
        <f>SUM('Step 1'!M281:AJ281)</f>
        <v>32170</v>
      </c>
    </row>
    <row r="282" spans="1:13" x14ac:dyDescent="0.2">
      <c r="A282" t="s">
        <v>279</v>
      </c>
      <c r="B282" s="10">
        <f>SUM('Step 1'!B282:Y282)</f>
        <v>139857</v>
      </c>
      <c r="C282" s="10">
        <f>SUM('Step 1'!C282:Z282)</f>
        <v>140079</v>
      </c>
      <c r="D282" s="10">
        <f>SUM('Step 1'!D282:AA282)</f>
        <v>140246</v>
      </c>
      <c r="E282" s="10">
        <f>SUM('Step 1'!E282:AB282)</f>
        <v>140441</v>
      </c>
      <c r="F282" s="10">
        <f>SUM('Step 1'!F282:AC282)</f>
        <v>140656</v>
      </c>
      <c r="G282" s="10">
        <f>SUM('Step 1'!G282:AD282)</f>
        <v>140904</v>
      </c>
      <c r="H282" s="10">
        <f>SUM('Step 1'!H282:AE282)</f>
        <v>141182</v>
      </c>
      <c r="I282" s="10">
        <f>SUM('Step 1'!I282:AF282)</f>
        <v>141459</v>
      </c>
      <c r="J282" s="10">
        <f>SUM('Step 1'!J282:AG282)</f>
        <v>141704</v>
      </c>
      <c r="K282" s="10">
        <f>SUM('Step 1'!K282:AH282)</f>
        <v>141873</v>
      </c>
      <c r="L282" s="10">
        <f>SUM('Step 1'!L282:AI282)</f>
        <v>142023</v>
      </c>
      <c r="M282" s="10">
        <f>SUM('Step 1'!M282:AJ282)</f>
        <v>142122</v>
      </c>
    </row>
    <row r="283" spans="1:13" x14ac:dyDescent="0.2">
      <c r="A283" t="s">
        <v>280</v>
      </c>
      <c r="B283" s="10">
        <f>SUM('Step 1'!B283:Y283)</f>
        <v>13890</v>
      </c>
      <c r="C283" s="10">
        <f>SUM('Step 1'!C283:Z283)</f>
        <v>13881</v>
      </c>
      <c r="D283" s="10">
        <f>SUM('Step 1'!D283:AA283)</f>
        <v>13883</v>
      </c>
      <c r="E283" s="10">
        <f>SUM('Step 1'!E283:AB283)</f>
        <v>13886</v>
      </c>
      <c r="F283" s="10">
        <f>SUM('Step 1'!F283:AC283)</f>
        <v>13898</v>
      </c>
      <c r="G283" s="10">
        <f>SUM('Step 1'!G283:AD283)</f>
        <v>13910</v>
      </c>
      <c r="H283" s="10">
        <f>SUM('Step 1'!H283:AE283)</f>
        <v>13916</v>
      </c>
      <c r="I283" s="10">
        <f>SUM('Step 1'!I283:AF283)</f>
        <v>13932</v>
      </c>
      <c r="J283" s="10">
        <f>SUM('Step 1'!J283:AG283)</f>
        <v>13931</v>
      </c>
      <c r="K283" s="10">
        <f>SUM('Step 1'!K283:AH283)</f>
        <v>13929</v>
      </c>
      <c r="L283" s="10">
        <f>SUM('Step 1'!L283:AI283)</f>
        <v>13918</v>
      </c>
      <c r="M283" s="10">
        <f>SUM('Step 1'!M283:AJ283)</f>
        <v>13905</v>
      </c>
    </row>
    <row r="284" spans="1:13" x14ac:dyDescent="0.2">
      <c r="A284" t="s">
        <v>281</v>
      </c>
      <c r="B284" s="10">
        <f>SUM('Step 1'!B284:Y284)</f>
        <v>12260</v>
      </c>
      <c r="C284" s="10">
        <f>SUM('Step 1'!C284:Z284)</f>
        <v>12273</v>
      </c>
      <c r="D284" s="10">
        <f>SUM('Step 1'!D284:AA284)</f>
        <v>12291</v>
      </c>
      <c r="E284" s="10">
        <f>SUM('Step 1'!E284:AB284)</f>
        <v>12304</v>
      </c>
      <c r="F284" s="10">
        <f>SUM('Step 1'!F284:AC284)</f>
        <v>12312</v>
      </c>
      <c r="G284" s="10">
        <f>SUM('Step 1'!G284:AD284)</f>
        <v>12305</v>
      </c>
      <c r="H284" s="10">
        <f>SUM('Step 1'!H284:AE284)</f>
        <v>12307</v>
      </c>
      <c r="I284" s="10">
        <f>SUM('Step 1'!I284:AF284)</f>
        <v>12327</v>
      </c>
      <c r="J284" s="10">
        <f>SUM('Step 1'!J284:AG284)</f>
        <v>12336</v>
      </c>
      <c r="K284" s="10">
        <f>SUM('Step 1'!K284:AH284)</f>
        <v>12359</v>
      </c>
      <c r="L284" s="10">
        <f>SUM('Step 1'!L284:AI284)</f>
        <v>12373</v>
      </c>
      <c r="M284" s="10">
        <f>SUM('Step 1'!M284:AJ284)</f>
        <v>12378</v>
      </c>
    </row>
    <row r="285" spans="1:13" x14ac:dyDescent="0.2">
      <c r="A285" t="s">
        <v>282</v>
      </c>
      <c r="B285" s="10">
        <f>SUM('Step 1'!B285:Y285)</f>
        <v>20796</v>
      </c>
      <c r="C285" s="10">
        <f>SUM('Step 1'!C285:Z285)</f>
        <v>20832</v>
      </c>
      <c r="D285" s="10">
        <f>SUM('Step 1'!D285:AA285)</f>
        <v>20875</v>
      </c>
      <c r="E285" s="10">
        <f>SUM('Step 1'!E285:AB285)</f>
        <v>20908</v>
      </c>
      <c r="F285" s="10">
        <f>SUM('Step 1'!F285:AC285)</f>
        <v>20931</v>
      </c>
      <c r="G285" s="10">
        <f>SUM('Step 1'!G285:AD285)</f>
        <v>20967</v>
      </c>
      <c r="H285" s="10">
        <f>SUM('Step 1'!H285:AE285)</f>
        <v>21000</v>
      </c>
      <c r="I285" s="10">
        <f>SUM('Step 1'!I285:AF285)</f>
        <v>21025</v>
      </c>
      <c r="J285" s="10">
        <f>SUM('Step 1'!J285:AG285)</f>
        <v>21048</v>
      </c>
      <c r="K285" s="10">
        <f>SUM('Step 1'!K285:AH285)</f>
        <v>21061</v>
      </c>
      <c r="L285" s="10">
        <f>SUM('Step 1'!L285:AI285)</f>
        <v>21057</v>
      </c>
      <c r="M285" s="10">
        <f>SUM('Step 1'!M285:AJ285)</f>
        <v>21061</v>
      </c>
    </row>
    <row r="286" spans="1:13" x14ac:dyDescent="0.2">
      <c r="A286" t="s">
        <v>283</v>
      </c>
      <c r="B286" s="10">
        <f>SUM('Step 1'!B286:Y286)</f>
        <v>12140</v>
      </c>
      <c r="C286" s="10">
        <f>SUM('Step 1'!C286:Z286)</f>
        <v>12161</v>
      </c>
      <c r="D286" s="10">
        <f>SUM('Step 1'!D286:AA286)</f>
        <v>12185</v>
      </c>
      <c r="E286" s="10">
        <f>SUM('Step 1'!E286:AB286)</f>
        <v>12203</v>
      </c>
      <c r="F286" s="10">
        <f>SUM('Step 1'!F286:AC286)</f>
        <v>12216</v>
      </c>
      <c r="G286" s="10">
        <f>SUM('Step 1'!G286:AD286)</f>
        <v>12223</v>
      </c>
      <c r="H286" s="10">
        <f>SUM('Step 1'!H286:AE286)</f>
        <v>12236</v>
      </c>
      <c r="I286" s="10">
        <f>SUM('Step 1'!I286:AF286)</f>
        <v>12235</v>
      </c>
      <c r="J286" s="10">
        <f>SUM('Step 1'!J286:AG286)</f>
        <v>12237</v>
      </c>
      <c r="K286" s="10">
        <f>SUM('Step 1'!K286:AH286)</f>
        <v>12240</v>
      </c>
      <c r="L286" s="10">
        <f>SUM('Step 1'!L286:AI286)</f>
        <v>12232</v>
      </c>
      <c r="M286" s="10">
        <f>SUM('Step 1'!M286:AJ286)</f>
        <v>12229</v>
      </c>
    </row>
    <row r="287" spans="1:13" x14ac:dyDescent="0.2">
      <c r="A287" t="s">
        <v>284</v>
      </c>
      <c r="B287" s="10">
        <f>SUM('Step 1'!B287:Y287)</f>
        <v>14588</v>
      </c>
      <c r="C287" s="10">
        <f>SUM('Step 1'!C287:Z287)</f>
        <v>14611</v>
      </c>
      <c r="D287" s="10">
        <f>SUM('Step 1'!D287:AA287)</f>
        <v>14616</v>
      </c>
      <c r="E287" s="10">
        <f>SUM('Step 1'!E287:AB287)</f>
        <v>14619</v>
      </c>
      <c r="F287" s="10">
        <f>SUM('Step 1'!F287:AC287)</f>
        <v>14612</v>
      </c>
      <c r="G287" s="10">
        <f>SUM('Step 1'!G287:AD287)</f>
        <v>14614</v>
      </c>
      <c r="H287" s="10">
        <f>SUM('Step 1'!H287:AE287)</f>
        <v>14617</v>
      </c>
      <c r="I287" s="10">
        <f>SUM('Step 1'!I287:AF287)</f>
        <v>14621</v>
      </c>
      <c r="J287" s="10">
        <f>SUM('Step 1'!J287:AG287)</f>
        <v>14627</v>
      </c>
      <c r="K287" s="10">
        <f>SUM('Step 1'!K287:AH287)</f>
        <v>14633</v>
      </c>
      <c r="L287" s="10">
        <f>SUM('Step 1'!L287:AI287)</f>
        <v>14638</v>
      </c>
      <c r="M287" s="10">
        <f>SUM('Step 1'!M287:AJ287)</f>
        <v>14640</v>
      </c>
    </row>
    <row r="288" spans="1:13" x14ac:dyDescent="0.2">
      <c r="A288" t="s">
        <v>285</v>
      </c>
      <c r="B288" s="10">
        <f>SUM('Step 1'!B288:Y288)</f>
        <v>15448</v>
      </c>
      <c r="C288" s="10">
        <f>SUM('Step 1'!C288:Z288)</f>
        <v>15485</v>
      </c>
      <c r="D288" s="10">
        <f>SUM('Step 1'!D288:AA288)</f>
        <v>15519</v>
      </c>
      <c r="E288" s="10">
        <f>SUM('Step 1'!E288:AB288)</f>
        <v>15532</v>
      </c>
      <c r="F288" s="10">
        <f>SUM('Step 1'!F288:AC288)</f>
        <v>15538</v>
      </c>
      <c r="G288" s="10">
        <f>SUM('Step 1'!G288:AD288)</f>
        <v>15531</v>
      </c>
      <c r="H288" s="10">
        <f>SUM('Step 1'!H288:AE288)</f>
        <v>15526</v>
      </c>
      <c r="I288" s="10">
        <f>SUM('Step 1'!I288:AF288)</f>
        <v>15528</v>
      </c>
      <c r="J288" s="10">
        <f>SUM('Step 1'!J288:AG288)</f>
        <v>15526</v>
      </c>
      <c r="K288" s="10">
        <f>SUM('Step 1'!K288:AH288)</f>
        <v>15526</v>
      </c>
      <c r="L288" s="10">
        <f>SUM('Step 1'!L288:AI288)</f>
        <v>15525</v>
      </c>
      <c r="M288" s="10">
        <f>SUM('Step 1'!M288:AJ288)</f>
        <v>15518</v>
      </c>
    </row>
    <row r="289" spans="1:13" x14ac:dyDescent="0.2">
      <c r="A289" t="s">
        <v>286</v>
      </c>
      <c r="B289" s="10">
        <f>SUM('Step 1'!B289:Y289)</f>
        <v>20562</v>
      </c>
      <c r="C289" s="10">
        <f>SUM('Step 1'!C289:Z289)</f>
        <v>20587</v>
      </c>
      <c r="D289" s="10">
        <f>SUM('Step 1'!D289:AA289)</f>
        <v>20611</v>
      </c>
      <c r="E289" s="10">
        <f>SUM('Step 1'!E289:AB289)</f>
        <v>20618</v>
      </c>
      <c r="F289" s="10">
        <f>SUM('Step 1'!F289:AC289)</f>
        <v>20623</v>
      </c>
      <c r="G289" s="10">
        <f>SUM('Step 1'!G289:AD289)</f>
        <v>20624</v>
      </c>
      <c r="H289" s="10">
        <f>SUM('Step 1'!H289:AE289)</f>
        <v>20618</v>
      </c>
      <c r="I289" s="10">
        <f>SUM('Step 1'!I289:AF289)</f>
        <v>20627</v>
      </c>
      <c r="J289" s="10">
        <f>SUM('Step 1'!J289:AG289)</f>
        <v>20645</v>
      </c>
      <c r="K289" s="10">
        <f>SUM('Step 1'!K289:AH289)</f>
        <v>20654</v>
      </c>
      <c r="L289" s="10">
        <f>SUM('Step 1'!L289:AI289)</f>
        <v>20661</v>
      </c>
      <c r="M289" s="10">
        <f>SUM('Step 1'!M289:AJ289)</f>
        <v>20654</v>
      </c>
    </row>
    <row r="290" spans="1:13" x14ac:dyDescent="0.2">
      <c r="A290" t="s">
        <v>287</v>
      </c>
      <c r="B290" s="10">
        <f>SUM('Step 1'!B290:Y290)</f>
        <v>18061</v>
      </c>
      <c r="C290" s="10">
        <f>SUM('Step 1'!C290:Z290)</f>
        <v>18096</v>
      </c>
      <c r="D290" s="10">
        <f>SUM('Step 1'!D290:AA290)</f>
        <v>18130</v>
      </c>
      <c r="E290" s="10">
        <f>SUM('Step 1'!E290:AB290)</f>
        <v>18154</v>
      </c>
      <c r="F290" s="10">
        <f>SUM('Step 1'!F290:AC290)</f>
        <v>18172</v>
      </c>
      <c r="G290" s="10">
        <f>SUM('Step 1'!G290:AD290)</f>
        <v>18205</v>
      </c>
      <c r="H290" s="10">
        <f>SUM('Step 1'!H290:AE290)</f>
        <v>18237</v>
      </c>
      <c r="I290" s="10">
        <f>SUM('Step 1'!I290:AF290)</f>
        <v>18253</v>
      </c>
      <c r="J290" s="10">
        <f>SUM('Step 1'!J290:AG290)</f>
        <v>18265</v>
      </c>
      <c r="K290" s="10">
        <f>SUM('Step 1'!K290:AH290)</f>
        <v>18261</v>
      </c>
      <c r="L290" s="10">
        <f>SUM('Step 1'!L290:AI290)</f>
        <v>18257</v>
      </c>
      <c r="M290" s="10">
        <f>SUM('Step 1'!M290:AJ290)</f>
        <v>18266</v>
      </c>
    </row>
    <row r="291" spans="1:13" x14ac:dyDescent="0.2">
      <c r="A291" t="s">
        <v>288</v>
      </c>
      <c r="B291" s="10">
        <f>SUM('Step 1'!B291:Y291)</f>
        <v>35799</v>
      </c>
      <c r="C291" s="10">
        <f>SUM('Step 1'!C291:Z291)</f>
        <v>35808</v>
      </c>
      <c r="D291" s="10">
        <f>SUM('Step 1'!D291:AA291)</f>
        <v>35836</v>
      </c>
      <c r="E291" s="10">
        <f>SUM('Step 1'!E291:AB291)</f>
        <v>35872</v>
      </c>
      <c r="F291" s="10">
        <f>SUM('Step 1'!F291:AC291)</f>
        <v>35915</v>
      </c>
      <c r="G291" s="10">
        <f>SUM('Step 1'!G291:AD291)</f>
        <v>35945</v>
      </c>
      <c r="H291" s="10">
        <f>SUM('Step 1'!H291:AE291)</f>
        <v>35963</v>
      </c>
      <c r="I291" s="10">
        <f>SUM('Step 1'!I291:AF291)</f>
        <v>35996</v>
      </c>
      <c r="J291" s="10">
        <f>SUM('Step 1'!J291:AG291)</f>
        <v>36007</v>
      </c>
      <c r="K291" s="10">
        <f>SUM('Step 1'!K291:AH291)</f>
        <v>36019</v>
      </c>
      <c r="L291" s="10">
        <f>SUM('Step 1'!L291:AI291)</f>
        <v>36017</v>
      </c>
      <c r="M291" s="10">
        <f>SUM('Step 1'!M291:AJ291)</f>
        <v>36003</v>
      </c>
    </row>
    <row r="292" spans="1:13" x14ac:dyDescent="0.2">
      <c r="A292" t="s">
        <v>289</v>
      </c>
      <c r="B292" s="10">
        <f>SUM('Step 1'!B292:Y292)</f>
        <v>120934</v>
      </c>
      <c r="C292" s="10">
        <f>SUM('Step 1'!C292:Z292)</f>
        <v>121034</v>
      </c>
      <c r="D292" s="10">
        <f>SUM('Step 1'!D292:AA292)</f>
        <v>121126</v>
      </c>
      <c r="E292" s="10">
        <f>SUM('Step 1'!E292:AB292)</f>
        <v>121267</v>
      </c>
      <c r="F292" s="10">
        <f>SUM('Step 1'!F292:AC292)</f>
        <v>121440</v>
      </c>
      <c r="G292" s="10">
        <f>SUM('Step 1'!G292:AD292)</f>
        <v>121608</v>
      </c>
      <c r="H292" s="10">
        <f>SUM('Step 1'!H292:AE292)</f>
        <v>121750</v>
      </c>
      <c r="I292" s="10">
        <f>SUM('Step 1'!I292:AF292)</f>
        <v>121894</v>
      </c>
      <c r="J292" s="10">
        <f>SUM('Step 1'!J292:AG292)</f>
        <v>121961</v>
      </c>
      <c r="K292" s="10">
        <f>SUM('Step 1'!K292:AH292)</f>
        <v>122003</v>
      </c>
      <c r="L292" s="10">
        <f>SUM('Step 1'!L292:AI292)</f>
        <v>122029</v>
      </c>
      <c r="M292" s="10">
        <f>SUM('Step 1'!M292:AJ292)</f>
        <v>122034</v>
      </c>
    </row>
    <row r="293" spans="1:13" x14ac:dyDescent="0.2">
      <c r="A293" t="s">
        <v>290</v>
      </c>
      <c r="B293" s="10">
        <f>SUM('Step 1'!B293:Y293)</f>
        <v>19958</v>
      </c>
      <c r="C293" s="10">
        <f>SUM('Step 1'!C293:Z293)</f>
        <v>19979</v>
      </c>
      <c r="D293" s="10">
        <f>SUM('Step 1'!D293:AA293)</f>
        <v>20007</v>
      </c>
      <c r="E293" s="10">
        <f>SUM('Step 1'!E293:AB293)</f>
        <v>20021</v>
      </c>
      <c r="F293" s="10">
        <f>SUM('Step 1'!F293:AC293)</f>
        <v>20031</v>
      </c>
      <c r="G293" s="10">
        <f>SUM('Step 1'!G293:AD293)</f>
        <v>20042</v>
      </c>
      <c r="H293" s="10">
        <f>SUM('Step 1'!H293:AE293)</f>
        <v>20042</v>
      </c>
      <c r="I293" s="10">
        <f>SUM('Step 1'!I293:AF293)</f>
        <v>20057</v>
      </c>
      <c r="J293" s="10">
        <f>SUM('Step 1'!J293:AG293)</f>
        <v>20075</v>
      </c>
      <c r="K293" s="10">
        <f>SUM('Step 1'!K293:AH293)</f>
        <v>20078</v>
      </c>
      <c r="L293" s="10">
        <f>SUM('Step 1'!L293:AI293)</f>
        <v>20086</v>
      </c>
      <c r="M293" s="10">
        <f>SUM('Step 1'!M293:AJ293)</f>
        <v>20094</v>
      </c>
    </row>
    <row r="294" spans="1:13" x14ac:dyDescent="0.2">
      <c r="A294" t="s">
        <v>291</v>
      </c>
      <c r="B294" s="10">
        <f>SUM('Step 1'!B294:Y294)</f>
        <v>21666</v>
      </c>
      <c r="C294" s="10">
        <f>SUM('Step 1'!C294:Z294)</f>
        <v>21685</v>
      </c>
      <c r="D294" s="10">
        <f>SUM('Step 1'!D294:AA294)</f>
        <v>21712</v>
      </c>
      <c r="E294" s="10">
        <f>SUM('Step 1'!E294:AB294)</f>
        <v>21727</v>
      </c>
      <c r="F294" s="10">
        <f>SUM('Step 1'!F294:AC294)</f>
        <v>21747</v>
      </c>
      <c r="G294" s="10">
        <f>SUM('Step 1'!G294:AD294)</f>
        <v>21758</v>
      </c>
      <c r="H294" s="10">
        <f>SUM('Step 1'!H294:AE294)</f>
        <v>21759</v>
      </c>
      <c r="I294" s="10">
        <f>SUM('Step 1'!I294:AF294)</f>
        <v>21762</v>
      </c>
      <c r="J294" s="10">
        <f>SUM('Step 1'!J294:AG294)</f>
        <v>21769</v>
      </c>
      <c r="K294" s="10">
        <f>SUM('Step 1'!K294:AH294)</f>
        <v>21774</v>
      </c>
      <c r="L294" s="10">
        <f>SUM('Step 1'!L294:AI294)</f>
        <v>21774</v>
      </c>
      <c r="M294" s="10">
        <f>SUM('Step 1'!M294:AJ294)</f>
        <v>21774</v>
      </c>
    </row>
    <row r="295" spans="1:13" x14ac:dyDescent="0.2">
      <c r="A295" t="s">
        <v>292</v>
      </c>
      <c r="B295" s="10">
        <f>SUM('Step 1'!B295:Y295)</f>
        <v>11053</v>
      </c>
      <c r="C295" s="10">
        <f>SUM('Step 1'!C295:Z295)</f>
        <v>11050</v>
      </c>
      <c r="D295" s="10">
        <f>SUM('Step 1'!D295:AA295)</f>
        <v>11053</v>
      </c>
      <c r="E295" s="10">
        <f>SUM('Step 1'!E295:AB295)</f>
        <v>11045</v>
      </c>
      <c r="F295" s="10">
        <f>SUM('Step 1'!F295:AC295)</f>
        <v>11035</v>
      </c>
      <c r="G295" s="10">
        <f>SUM('Step 1'!G295:AD295)</f>
        <v>11028</v>
      </c>
      <c r="H295" s="10">
        <f>SUM('Step 1'!H295:AE295)</f>
        <v>11007</v>
      </c>
      <c r="I295" s="10">
        <f>SUM('Step 1'!I295:AF295)</f>
        <v>11010</v>
      </c>
      <c r="J295" s="10">
        <f>SUM('Step 1'!J295:AG295)</f>
        <v>10997</v>
      </c>
      <c r="K295" s="10">
        <f>SUM('Step 1'!K295:AH295)</f>
        <v>10994</v>
      </c>
      <c r="L295" s="10">
        <f>SUM('Step 1'!L295:AI295)</f>
        <v>10992</v>
      </c>
      <c r="M295" s="10">
        <f>SUM('Step 1'!M295:AJ295)</f>
        <v>10995</v>
      </c>
    </row>
    <row r="296" spans="1:13" x14ac:dyDescent="0.2">
      <c r="A296" t="s">
        <v>293</v>
      </c>
      <c r="B296" s="10">
        <f>SUM('Step 1'!B296:Y296)</f>
        <v>77225</v>
      </c>
      <c r="C296" s="10">
        <f>SUM('Step 1'!C296:Z296)</f>
        <v>77223</v>
      </c>
      <c r="D296" s="10">
        <f>SUM('Step 1'!D296:AA296)</f>
        <v>77243</v>
      </c>
      <c r="E296" s="10">
        <f>SUM('Step 1'!E296:AB296)</f>
        <v>77279</v>
      </c>
      <c r="F296" s="10">
        <f>SUM('Step 1'!F296:AC296)</f>
        <v>77333</v>
      </c>
      <c r="G296" s="10">
        <f>SUM('Step 1'!G296:AD296)</f>
        <v>77403</v>
      </c>
      <c r="H296" s="10">
        <f>SUM('Step 1'!H296:AE296)</f>
        <v>77464</v>
      </c>
      <c r="I296" s="10">
        <f>SUM('Step 1'!I296:AF296)</f>
        <v>77518</v>
      </c>
      <c r="J296" s="10">
        <f>SUM('Step 1'!J296:AG296)</f>
        <v>77530</v>
      </c>
      <c r="K296" s="10">
        <f>SUM('Step 1'!K296:AH296)</f>
        <v>77535</v>
      </c>
      <c r="L296" s="10">
        <f>SUM('Step 1'!L296:AI296)</f>
        <v>77544</v>
      </c>
      <c r="M296" s="10">
        <f>SUM('Step 1'!M296:AJ296)</f>
        <v>77545</v>
      </c>
    </row>
    <row r="297" spans="1:13" x14ac:dyDescent="0.2">
      <c r="A297" t="s">
        <v>294</v>
      </c>
      <c r="B297" s="10">
        <f>SUM('Step 1'!B297:Y297)</f>
        <v>31095</v>
      </c>
      <c r="C297" s="10">
        <f>SUM('Step 1'!C297:Z297)</f>
        <v>31102</v>
      </c>
      <c r="D297" s="10">
        <f>SUM('Step 1'!D297:AA297)</f>
        <v>31128</v>
      </c>
      <c r="E297" s="10">
        <f>SUM('Step 1'!E297:AB297)</f>
        <v>31146</v>
      </c>
      <c r="F297" s="10">
        <f>SUM('Step 1'!F297:AC297)</f>
        <v>31171</v>
      </c>
      <c r="G297" s="10">
        <f>SUM('Step 1'!G297:AD297)</f>
        <v>31196</v>
      </c>
      <c r="H297" s="10">
        <f>SUM('Step 1'!H297:AE297)</f>
        <v>31216</v>
      </c>
      <c r="I297" s="10">
        <f>SUM('Step 1'!I297:AF297)</f>
        <v>31238</v>
      </c>
      <c r="J297" s="10">
        <f>SUM('Step 1'!J297:AG297)</f>
        <v>31235</v>
      </c>
      <c r="K297" s="10">
        <f>SUM('Step 1'!K297:AH297)</f>
        <v>31238</v>
      </c>
      <c r="L297" s="10">
        <f>SUM('Step 1'!L297:AI297)</f>
        <v>31222</v>
      </c>
      <c r="M297" s="10">
        <f>SUM('Step 1'!M297:AJ297)</f>
        <v>31195</v>
      </c>
    </row>
    <row r="298" spans="1:13" x14ac:dyDescent="0.2">
      <c r="A298" t="s">
        <v>295</v>
      </c>
      <c r="B298" s="10">
        <f>SUM('Step 1'!B298:Y298)</f>
        <v>26107</v>
      </c>
      <c r="C298" s="10">
        <f>SUM('Step 1'!C298:Z298)</f>
        <v>26143</v>
      </c>
      <c r="D298" s="10">
        <f>SUM('Step 1'!D298:AA298)</f>
        <v>26176</v>
      </c>
      <c r="E298" s="10">
        <f>SUM('Step 1'!E298:AB298)</f>
        <v>26202</v>
      </c>
      <c r="F298" s="10">
        <f>SUM('Step 1'!F298:AC298)</f>
        <v>26221</v>
      </c>
      <c r="G298" s="10">
        <f>SUM('Step 1'!G298:AD298)</f>
        <v>26235</v>
      </c>
      <c r="H298" s="10">
        <f>SUM('Step 1'!H298:AE298)</f>
        <v>26261</v>
      </c>
      <c r="I298" s="10">
        <f>SUM('Step 1'!I298:AF298)</f>
        <v>26289</v>
      </c>
      <c r="J298" s="10">
        <f>SUM('Step 1'!J298:AG298)</f>
        <v>26313</v>
      </c>
      <c r="K298" s="10">
        <f>SUM('Step 1'!K298:AH298)</f>
        <v>26333</v>
      </c>
      <c r="L298" s="10">
        <f>SUM('Step 1'!L298:AI298)</f>
        <v>26349</v>
      </c>
      <c r="M298" s="10">
        <f>SUM('Step 1'!M298:AJ298)</f>
        <v>26360</v>
      </c>
    </row>
    <row r="299" spans="1:13" x14ac:dyDescent="0.2">
      <c r="A299" t="s">
        <v>296</v>
      </c>
      <c r="B299" s="10">
        <f>SUM('Step 1'!B299:Y299)</f>
        <v>17824</v>
      </c>
      <c r="C299" s="10">
        <f>SUM('Step 1'!C299:Z299)</f>
        <v>17846</v>
      </c>
      <c r="D299" s="10">
        <f>SUM('Step 1'!D299:AA299)</f>
        <v>17878</v>
      </c>
      <c r="E299" s="10">
        <f>SUM('Step 1'!E299:AB299)</f>
        <v>17902</v>
      </c>
      <c r="F299" s="10">
        <f>SUM('Step 1'!F299:AC299)</f>
        <v>17914</v>
      </c>
      <c r="G299" s="10">
        <f>SUM('Step 1'!G299:AD299)</f>
        <v>17920</v>
      </c>
      <c r="H299" s="10">
        <f>SUM('Step 1'!H299:AE299)</f>
        <v>17907</v>
      </c>
      <c r="I299" s="10">
        <f>SUM('Step 1'!I299:AF299)</f>
        <v>17891</v>
      </c>
      <c r="J299" s="10">
        <f>SUM('Step 1'!J299:AG299)</f>
        <v>17865</v>
      </c>
      <c r="K299" s="10">
        <f>SUM('Step 1'!K299:AH299)</f>
        <v>17835</v>
      </c>
      <c r="L299" s="10">
        <f>SUM('Step 1'!L299:AI299)</f>
        <v>17804</v>
      </c>
      <c r="M299" s="10">
        <f>SUM('Step 1'!M299:AJ299)</f>
        <v>17780</v>
      </c>
    </row>
    <row r="300" spans="1:13" x14ac:dyDescent="0.2">
      <c r="A300" t="s">
        <v>297</v>
      </c>
      <c r="B300" s="10">
        <f>SUM('Step 1'!B300:Y300)</f>
        <v>53594</v>
      </c>
      <c r="C300" s="10">
        <f>SUM('Step 1'!C300:Z300)</f>
        <v>53621</v>
      </c>
      <c r="D300" s="10">
        <f>SUM('Step 1'!D300:AA300)</f>
        <v>53672</v>
      </c>
      <c r="E300" s="10">
        <f>SUM('Step 1'!E300:AB300)</f>
        <v>53704</v>
      </c>
      <c r="F300" s="10">
        <f>SUM('Step 1'!F300:AC300)</f>
        <v>53743</v>
      </c>
      <c r="G300" s="10">
        <f>SUM('Step 1'!G300:AD300)</f>
        <v>53776</v>
      </c>
      <c r="H300" s="10">
        <f>SUM('Step 1'!H300:AE300)</f>
        <v>53814</v>
      </c>
      <c r="I300" s="10">
        <f>SUM('Step 1'!I300:AF300)</f>
        <v>53840</v>
      </c>
      <c r="J300" s="10">
        <f>SUM('Step 1'!J300:AG300)</f>
        <v>53835</v>
      </c>
      <c r="K300" s="10">
        <f>SUM('Step 1'!K300:AH300)</f>
        <v>53820</v>
      </c>
      <c r="L300" s="10">
        <f>SUM('Step 1'!L300:AI300)</f>
        <v>53798</v>
      </c>
      <c r="M300" s="10">
        <f>SUM('Step 1'!M300:AJ300)</f>
        <v>53777</v>
      </c>
    </row>
    <row r="301" spans="1:13" x14ac:dyDescent="0.2">
      <c r="A301" t="s">
        <v>298</v>
      </c>
      <c r="B301" s="10">
        <f>SUM('Step 1'!B301:Y301)</f>
        <v>22895</v>
      </c>
      <c r="C301" s="10">
        <f>SUM('Step 1'!C301:Z301)</f>
        <v>22888</v>
      </c>
      <c r="D301" s="10">
        <f>SUM('Step 1'!D301:AA301)</f>
        <v>22888</v>
      </c>
      <c r="E301" s="10">
        <f>SUM('Step 1'!E301:AB301)</f>
        <v>22892</v>
      </c>
      <c r="F301" s="10">
        <f>SUM('Step 1'!F301:AC301)</f>
        <v>22899</v>
      </c>
      <c r="G301" s="10">
        <f>SUM('Step 1'!G301:AD301)</f>
        <v>22904</v>
      </c>
      <c r="H301" s="10">
        <f>SUM('Step 1'!H301:AE301)</f>
        <v>22904</v>
      </c>
      <c r="I301" s="10">
        <f>SUM('Step 1'!I301:AF301)</f>
        <v>22905</v>
      </c>
      <c r="J301" s="10">
        <f>SUM('Step 1'!J301:AG301)</f>
        <v>22905</v>
      </c>
      <c r="K301" s="10">
        <f>SUM('Step 1'!K301:AH301)</f>
        <v>22897</v>
      </c>
      <c r="L301" s="10">
        <f>SUM('Step 1'!L301:AI301)</f>
        <v>22882</v>
      </c>
      <c r="M301" s="10">
        <f>SUM('Step 1'!M301:AJ301)</f>
        <v>22860</v>
      </c>
    </row>
    <row r="302" spans="1:13" x14ac:dyDescent="0.2">
      <c r="A302" t="s">
        <v>299</v>
      </c>
      <c r="B302" s="10">
        <f>SUM('Step 1'!B302:Y302)</f>
        <v>15593</v>
      </c>
      <c r="C302" s="10">
        <f>SUM('Step 1'!C302:Z302)</f>
        <v>15596</v>
      </c>
      <c r="D302" s="10">
        <f>SUM('Step 1'!D302:AA302)</f>
        <v>15605</v>
      </c>
      <c r="E302" s="10">
        <f>SUM('Step 1'!E302:AB302)</f>
        <v>15619</v>
      </c>
      <c r="F302" s="10">
        <f>SUM('Step 1'!F302:AC302)</f>
        <v>15637</v>
      </c>
      <c r="G302" s="10">
        <f>SUM('Step 1'!G302:AD302)</f>
        <v>15651</v>
      </c>
      <c r="H302" s="10">
        <f>SUM('Step 1'!H302:AE302)</f>
        <v>15661</v>
      </c>
      <c r="I302" s="10">
        <f>SUM('Step 1'!I302:AF302)</f>
        <v>15676</v>
      </c>
      <c r="J302" s="10">
        <f>SUM('Step 1'!J302:AG302)</f>
        <v>15680</v>
      </c>
      <c r="K302" s="10">
        <f>SUM('Step 1'!K302:AH302)</f>
        <v>15682</v>
      </c>
      <c r="L302" s="10">
        <f>SUM('Step 1'!L302:AI302)</f>
        <v>15677</v>
      </c>
      <c r="M302" s="10">
        <f>SUM('Step 1'!M302:AJ302)</f>
        <v>15665</v>
      </c>
    </row>
    <row r="303" spans="1:13" x14ac:dyDescent="0.2">
      <c r="A303" t="s">
        <v>300</v>
      </c>
      <c r="B303" s="10">
        <f>SUM('Step 1'!B303:Y303)</f>
        <v>503476</v>
      </c>
      <c r="C303" s="10">
        <f>SUM('Step 1'!C303:Z303)</f>
        <v>503984</v>
      </c>
      <c r="D303" s="10">
        <f>SUM('Step 1'!D303:AA303)</f>
        <v>504600</v>
      </c>
      <c r="E303" s="10">
        <f>SUM('Step 1'!E303:AB303)</f>
        <v>505068</v>
      </c>
      <c r="F303" s="10">
        <f>SUM('Step 1'!F303:AC303)</f>
        <v>505503</v>
      </c>
      <c r="G303" s="10">
        <f>SUM('Step 1'!G303:AD303)</f>
        <v>505933</v>
      </c>
      <c r="H303" s="10">
        <f>SUM('Step 1'!H303:AE303)</f>
        <v>506437</v>
      </c>
      <c r="I303" s="10">
        <f>SUM('Step 1'!I303:AF303)</f>
        <v>506939</v>
      </c>
      <c r="J303" s="10">
        <f>SUM('Step 1'!J303:AG303)</f>
        <v>507259</v>
      </c>
      <c r="K303" s="10">
        <f>SUM('Step 1'!K303:AH303)</f>
        <v>507569</v>
      </c>
      <c r="L303" s="10">
        <f>SUM('Step 1'!L303:AI303)</f>
        <v>507657</v>
      </c>
      <c r="M303" s="10">
        <f>SUM('Step 1'!M303:AJ303)</f>
        <v>507725</v>
      </c>
    </row>
    <row r="304" spans="1:13" x14ac:dyDescent="0.2">
      <c r="A304" t="s">
        <v>301</v>
      </c>
      <c r="B304" s="10">
        <f>SUM('Step 1'!B304:Y304)</f>
        <v>60234</v>
      </c>
      <c r="C304" s="10">
        <f>SUM('Step 1'!C304:Z304)</f>
        <v>60282</v>
      </c>
      <c r="D304" s="10">
        <f>SUM('Step 1'!D304:AA304)</f>
        <v>60354</v>
      </c>
      <c r="E304" s="10">
        <f>SUM('Step 1'!E304:AB304)</f>
        <v>60395</v>
      </c>
      <c r="F304" s="10">
        <f>SUM('Step 1'!F304:AC304)</f>
        <v>60428</v>
      </c>
      <c r="G304" s="10">
        <f>SUM('Step 1'!G304:AD304)</f>
        <v>60446</v>
      </c>
      <c r="H304" s="10">
        <f>SUM('Step 1'!H304:AE304)</f>
        <v>60442</v>
      </c>
      <c r="I304" s="10">
        <f>SUM('Step 1'!I304:AF304)</f>
        <v>60418</v>
      </c>
      <c r="J304" s="10">
        <f>SUM('Step 1'!J304:AG304)</f>
        <v>60371</v>
      </c>
      <c r="K304" s="10">
        <f>SUM('Step 1'!K304:AH304)</f>
        <v>60313</v>
      </c>
      <c r="L304" s="10">
        <f>SUM('Step 1'!L304:AI304)</f>
        <v>60250</v>
      </c>
      <c r="M304" s="10">
        <f>SUM('Step 1'!M304:AJ304)</f>
        <v>60224</v>
      </c>
    </row>
    <row r="305" spans="1:13" x14ac:dyDescent="0.2">
      <c r="A305" t="s">
        <v>302</v>
      </c>
      <c r="B305" s="10">
        <f>SUM('Step 1'!B305:Y305)</f>
        <v>223949</v>
      </c>
      <c r="C305" s="10">
        <f>SUM('Step 1'!C305:Z305)</f>
        <v>224132</v>
      </c>
      <c r="D305" s="10">
        <f>SUM('Step 1'!D305:AA305)</f>
        <v>224409</v>
      </c>
      <c r="E305" s="10">
        <f>SUM('Step 1'!E305:AB305)</f>
        <v>224570</v>
      </c>
      <c r="F305" s="10">
        <f>SUM('Step 1'!F305:AC305)</f>
        <v>224695</v>
      </c>
      <c r="G305" s="10">
        <f>SUM('Step 1'!G305:AD305)</f>
        <v>224769</v>
      </c>
      <c r="H305" s="10">
        <f>SUM('Step 1'!H305:AE305)</f>
        <v>224759</v>
      </c>
      <c r="I305" s="10">
        <f>SUM('Step 1'!I305:AF305)</f>
        <v>224686</v>
      </c>
      <c r="J305" s="10">
        <f>SUM('Step 1'!J305:AG305)</f>
        <v>224561</v>
      </c>
      <c r="K305" s="10">
        <f>SUM('Step 1'!K305:AH305)</f>
        <v>224405</v>
      </c>
      <c r="L305" s="10">
        <f>SUM('Step 1'!L305:AI305)</f>
        <v>224216</v>
      </c>
      <c r="M305" s="10">
        <f>SUM('Step 1'!M305:AJ305)</f>
        <v>224167</v>
      </c>
    </row>
    <row r="306" spans="1:13" x14ac:dyDescent="0.2">
      <c r="A306" t="s">
        <v>303</v>
      </c>
      <c r="B306" s="10">
        <f>SUM('Step 1'!B306:Y306)</f>
        <v>19956</v>
      </c>
      <c r="C306" s="10">
        <f>SUM('Step 1'!C306:Z306)</f>
        <v>19950</v>
      </c>
      <c r="D306" s="10">
        <f>SUM('Step 1'!D306:AA306)</f>
        <v>19955</v>
      </c>
      <c r="E306" s="10">
        <f>SUM('Step 1'!E306:AB306)</f>
        <v>19959</v>
      </c>
      <c r="F306" s="10">
        <f>SUM('Step 1'!F306:AC306)</f>
        <v>19969</v>
      </c>
      <c r="G306" s="10">
        <f>SUM('Step 1'!G306:AD306)</f>
        <v>19990</v>
      </c>
      <c r="H306" s="10">
        <f>SUM('Step 1'!H306:AE306)</f>
        <v>20008</v>
      </c>
      <c r="I306" s="10">
        <f>SUM('Step 1'!I306:AF306)</f>
        <v>20023</v>
      </c>
      <c r="J306" s="10">
        <f>SUM('Step 1'!J306:AG306)</f>
        <v>20028</v>
      </c>
      <c r="K306" s="10">
        <f>SUM('Step 1'!K306:AH306)</f>
        <v>20038</v>
      </c>
      <c r="L306" s="10">
        <f>SUM('Step 1'!L306:AI306)</f>
        <v>20043</v>
      </c>
      <c r="M306" s="10">
        <f>SUM('Step 1'!M306:AJ306)</f>
        <v>20043</v>
      </c>
    </row>
    <row r="307" spans="1:13" x14ac:dyDescent="0.2">
      <c r="A307" t="s">
        <v>304</v>
      </c>
      <c r="B307" s="10">
        <f>SUM('Step 1'!B307:Y307)</f>
        <v>57939</v>
      </c>
      <c r="C307" s="10">
        <f>SUM('Step 1'!C307:Z307)</f>
        <v>57992</v>
      </c>
      <c r="D307" s="10">
        <f>SUM('Step 1'!D307:AA307)</f>
        <v>58057</v>
      </c>
      <c r="E307" s="10">
        <f>SUM('Step 1'!E307:AB307)</f>
        <v>58125</v>
      </c>
      <c r="F307" s="10">
        <f>SUM('Step 1'!F307:AC307)</f>
        <v>58188</v>
      </c>
      <c r="G307" s="10">
        <f>SUM('Step 1'!G307:AD307)</f>
        <v>58236</v>
      </c>
      <c r="H307" s="10">
        <f>SUM('Step 1'!H307:AE307)</f>
        <v>58268</v>
      </c>
      <c r="I307" s="10">
        <f>SUM('Step 1'!I307:AF307)</f>
        <v>58324</v>
      </c>
      <c r="J307" s="10">
        <f>SUM('Step 1'!J307:AG307)</f>
        <v>58328</v>
      </c>
      <c r="K307" s="10">
        <f>SUM('Step 1'!K307:AH307)</f>
        <v>58316</v>
      </c>
      <c r="L307" s="10">
        <f>SUM('Step 1'!L307:AI307)</f>
        <v>58293</v>
      </c>
      <c r="M307" s="10">
        <f>SUM('Step 1'!M307:AJ307)</f>
        <v>58253</v>
      </c>
    </row>
    <row r="308" spans="1:13" x14ac:dyDescent="0.2">
      <c r="A308" t="s">
        <v>305</v>
      </c>
      <c r="B308" s="10">
        <f>SUM('Step 1'!B308:Y308)</f>
        <v>19761</v>
      </c>
      <c r="C308" s="10">
        <f>SUM('Step 1'!C308:Z308)</f>
        <v>19772</v>
      </c>
      <c r="D308" s="10">
        <f>SUM('Step 1'!D308:AA308)</f>
        <v>19787</v>
      </c>
      <c r="E308" s="10">
        <f>SUM('Step 1'!E308:AB308)</f>
        <v>19805</v>
      </c>
      <c r="F308" s="10">
        <f>SUM('Step 1'!F308:AC308)</f>
        <v>19817</v>
      </c>
      <c r="G308" s="10">
        <f>SUM('Step 1'!G308:AD308)</f>
        <v>19832</v>
      </c>
      <c r="H308" s="10">
        <f>SUM('Step 1'!H308:AE308)</f>
        <v>19844</v>
      </c>
      <c r="I308" s="10">
        <f>SUM('Step 1'!I308:AF308)</f>
        <v>19845</v>
      </c>
      <c r="J308" s="10">
        <f>SUM('Step 1'!J308:AG308)</f>
        <v>19822</v>
      </c>
      <c r="K308" s="10">
        <f>SUM('Step 1'!K308:AH308)</f>
        <v>19785</v>
      </c>
      <c r="L308" s="10">
        <f>SUM('Step 1'!L308:AI308)</f>
        <v>19769</v>
      </c>
      <c r="M308" s="10">
        <f>SUM('Step 1'!M308:AJ308)</f>
        <v>19749</v>
      </c>
    </row>
    <row r="309" spans="1:13" x14ac:dyDescent="0.2">
      <c r="A309" t="s">
        <v>306</v>
      </c>
      <c r="B309" s="10">
        <f>SUM('Step 1'!B309:Y309)</f>
        <v>336955</v>
      </c>
      <c r="C309" s="10">
        <f>SUM('Step 1'!C309:Z309)</f>
        <v>337322</v>
      </c>
      <c r="D309" s="10">
        <f>SUM('Step 1'!D309:AA309)</f>
        <v>337917</v>
      </c>
      <c r="E309" s="10">
        <f>SUM('Step 1'!E309:AB309)</f>
        <v>338171</v>
      </c>
      <c r="F309" s="10">
        <f>SUM('Step 1'!F309:AC309)</f>
        <v>338223</v>
      </c>
      <c r="G309" s="10">
        <f>SUM('Step 1'!G309:AD309)</f>
        <v>338180</v>
      </c>
      <c r="H309" s="10">
        <f>SUM('Step 1'!H309:AE309)</f>
        <v>337925</v>
      </c>
      <c r="I309" s="10">
        <f>SUM('Step 1'!I309:AF309)</f>
        <v>337841</v>
      </c>
      <c r="J309" s="10">
        <f>SUM('Step 1'!J309:AG309)</f>
        <v>337448</v>
      </c>
      <c r="K309" s="10">
        <f>SUM('Step 1'!K309:AH309)</f>
        <v>336882</v>
      </c>
      <c r="L309" s="10">
        <f>SUM('Step 1'!L309:AI309)</f>
        <v>336362</v>
      </c>
      <c r="M309" s="10">
        <f>SUM('Step 1'!M309:AJ309)</f>
        <v>336454</v>
      </c>
    </row>
    <row r="310" spans="1:13" x14ac:dyDescent="0.2">
      <c r="A310" t="s">
        <v>307</v>
      </c>
      <c r="B310" s="10">
        <f>SUM('Step 1'!B310:Y310)</f>
        <v>18206</v>
      </c>
      <c r="C310" s="10">
        <f>SUM('Step 1'!C310:Z310)</f>
        <v>18213</v>
      </c>
      <c r="D310" s="10">
        <f>SUM('Step 1'!D310:AA310)</f>
        <v>18228</v>
      </c>
      <c r="E310" s="10">
        <f>SUM('Step 1'!E310:AB310)</f>
        <v>18233</v>
      </c>
      <c r="F310" s="10">
        <f>SUM('Step 1'!F310:AC310)</f>
        <v>18253</v>
      </c>
      <c r="G310" s="10">
        <f>SUM('Step 1'!G310:AD310)</f>
        <v>18264</v>
      </c>
      <c r="H310" s="10">
        <f>SUM('Step 1'!H310:AE310)</f>
        <v>18265</v>
      </c>
      <c r="I310" s="10">
        <f>SUM('Step 1'!I310:AF310)</f>
        <v>18269</v>
      </c>
      <c r="J310" s="10">
        <f>SUM('Step 1'!J310:AG310)</f>
        <v>18255</v>
      </c>
      <c r="K310" s="10">
        <f>SUM('Step 1'!K310:AH310)</f>
        <v>18246</v>
      </c>
      <c r="L310" s="10">
        <f>SUM('Step 1'!L310:AI310)</f>
        <v>18233</v>
      </c>
      <c r="M310" s="10">
        <f>SUM('Step 1'!M310:AJ310)</f>
        <v>18220</v>
      </c>
    </row>
    <row r="311" spans="1:13" x14ac:dyDescent="0.2">
      <c r="A311" t="s">
        <v>308</v>
      </c>
      <c r="B311" s="10">
        <f>SUM('Step 1'!B311:Y311)</f>
        <v>99724</v>
      </c>
      <c r="C311" s="10">
        <f>SUM('Step 1'!C311:Z311)</f>
        <v>99851</v>
      </c>
      <c r="D311" s="10">
        <f>SUM('Step 1'!D311:AA311)</f>
        <v>99948</v>
      </c>
      <c r="E311" s="10">
        <f>SUM('Step 1'!E311:AB311)</f>
        <v>100049</v>
      </c>
      <c r="F311" s="10">
        <f>SUM('Step 1'!F311:AC311)</f>
        <v>100189</v>
      </c>
      <c r="G311" s="10">
        <f>SUM('Step 1'!G311:AD311)</f>
        <v>100357</v>
      </c>
      <c r="H311" s="10">
        <f>SUM('Step 1'!H311:AE311)</f>
        <v>100548</v>
      </c>
      <c r="I311" s="10">
        <f>SUM('Step 1'!I311:AF311)</f>
        <v>100735</v>
      </c>
      <c r="J311" s="10">
        <f>SUM('Step 1'!J311:AG311)</f>
        <v>100904</v>
      </c>
      <c r="K311" s="10">
        <f>SUM('Step 1'!K311:AH311)</f>
        <v>101037</v>
      </c>
      <c r="L311" s="10">
        <f>SUM('Step 1'!L311:AI311)</f>
        <v>101161</v>
      </c>
      <c r="M311" s="10">
        <f>SUM('Step 1'!M311:AJ311)</f>
        <v>101230</v>
      </c>
    </row>
    <row r="312" spans="1:13" x14ac:dyDescent="0.2">
      <c r="A312" t="s">
        <v>309</v>
      </c>
      <c r="B312" s="10">
        <f>SUM('Step 1'!B312:Y312)</f>
        <v>18766</v>
      </c>
      <c r="C312" s="10">
        <f>SUM('Step 1'!C312:Z312)</f>
        <v>18791</v>
      </c>
      <c r="D312" s="10">
        <f>SUM('Step 1'!D312:AA312)</f>
        <v>18809</v>
      </c>
      <c r="E312" s="10">
        <f>SUM('Step 1'!E312:AB312)</f>
        <v>18828</v>
      </c>
      <c r="F312" s="10">
        <f>SUM('Step 1'!F312:AC312)</f>
        <v>18847</v>
      </c>
      <c r="G312" s="10">
        <f>SUM('Step 1'!G312:AD312)</f>
        <v>18879</v>
      </c>
      <c r="H312" s="10">
        <f>SUM('Step 1'!H312:AE312)</f>
        <v>18904</v>
      </c>
      <c r="I312" s="10">
        <f>SUM('Step 1'!I312:AF312)</f>
        <v>18921</v>
      </c>
      <c r="J312" s="10">
        <f>SUM('Step 1'!J312:AG312)</f>
        <v>18944</v>
      </c>
      <c r="K312" s="10">
        <f>SUM('Step 1'!K312:AH312)</f>
        <v>18958</v>
      </c>
      <c r="L312" s="10">
        <f>SUM('Step 1'!L312:AI312)</f>
        <v>18974</v>
      </c>
      <c r="M312" s="10">
        <f>SUM('Step 1'!M312:AJ312)</f>
        <v>18967</v>
      </c>
    </row>
    <row r="313" spans="1:13" x14ac:dyDescent="0.2">
      <c r="A313" t="s">
        <v>310</v>
      </c>
      <c r="B313" s="10">
        <f>SUM('Step 1'!B313:Y313)</f>
        <v>177759</v>
      </c>
      <c r="C313" s="10">
        <f>SUM('Step 1'!C313:Z313)</f>
        <v>177946</v>
      </c>
      <c r="D313" s="10">
        <f>SUM('Step 1'!D313:AA313)</f>
        <v>178138</v>
      </c>
      <c r="E313" s="10">
        <f>SUM('Step 1'!E313:AB313)</f>
        <v>178300</v>
      </c>
      <c r="F313" s="10">
        <f>SUM('Step 1'!F313:AC313)</f>
        <v>178495</v>
      </c>
      <c r="G313" s="10">
        <f>SUM('Step 1'!G313:AD313)</f>
        <v>178647</v>
      </c>
      <c r="H313" s="10">
        <f>SUM('Step 1'!H313:AE313)</f>
        <v>178782</v>
      </c>
      <c r="I313" s="10">
        <f>SUM('Step 1'!I313:AF313)</f>
        <v>178888</v>
      </c>
      <c r="J313" s="10">
        <f>SUM('Step 1'!J313:AG313)</f>
        <v>178908</v>
      </c>
      <c r="K313" s="10">
        <f>SUM('Step 1'!K313:AH313)</f>
        <v>178947</v>
      </c>
      <c r="L313" s="10">
        <f>SUM('Step 1'!L313:AI313)</f>
        <v>178974</v>
      </c>
      <c r="M313" s="10">
        <f>SUM('Step 1'!M313:AJ313)</f>
        <v>178983</v>
      </c>
    </row>
    <row r="314" spans="1:13" x14ac:dyDescent="0.2">
      <c r="A314" t="s">
        <v>311</v>
      </c>
      <c r="B314" s="10">
        <f>SUM('Step 1'!B314:Y314)</f>
        <v>549331</v>
      </c>
      <c r="C314" s="10">
        <f>SUM('Step 1'!C314:Z314)</f>
        <v>549862</v>
      </c>
      <c r="D314" s="10">
        <f>SUM('Step 1'!D314:AA314)</f>
        <v>550452</v>
      </c>
      <c r="E314" s="10">
        <f>SUM('Step 1'!E314:AB314)</f>
        <v>550915</v>
      </c>
      <c r="F314" s="10">
        <f>SUM('Step 1'!F314:AC314)</f>
        <v>551514</v>
      </c>
      <c r="G314" s="10">
        <f>SUM('Step 1'!G314:AD314)</f>
        <v>552070</v>
      </c>
      <c r="H314" s="10">
        <f>SUM('Step 1'!H314:AE314)</f>
        <v>552544</v>
      </c>
      <c r="I314" s="10">
        <f>SUM('Step 1'!I314:AF314)</f>
        <v>552942</v>
      </c>
      <c r="J314" s="10">
        <f>SUM('Step 1'!J314:AG314)</f>
        <v>553056</v>
      </c>
      <c r="K314" s="10">
        <f>SUM('Step 1'!K314:AH314)</f>
        <v>553218</v>
      </c>
      <c r="L314" s="10">
        <f>SUM('Step 1'!L314:AI314)</f>
        <v>553352</v>
      </c>
      <c r="M314" s="10">
        <f>SUM('Step 1'!M314:AJ314)</f>
        <v>553502</v>
      </c>
    </row>
    <row r="315" spans="1:13" x14ac:dyDescent="0.2">
      <c r="A315" t="s">
        <v>312</v>
      </c>
      <c r="B315" s="10">
        <f>SUM('Step 1'!B315:Y315)</f>
        <v>15643</v>
      </c>
      <c r="C315" s="10">
        <f>SUM('Step 1'!C315:Z315)</f>
        <v>15656</v>
      </c>
      <c r="D315" s="10">
        <f>SUM('Step 1'!D315:AA315)</f>
        <v>15663</v>
      </c>
      <c r="E315" s="10">
        <f>SUM('Step 1'!E315:AB315)</f>
        <v>15664</v>
      </c>
      <c r="F315" s="10">
        <f>SUM('Step 1'!F315:AC315)</f>
        <v>15675</v>
      </c>
      <c r="G315" s="10">
        <f>SUM('Step 1'!G315:AD315)</f>
        <v>15681</v>
      </c>
      <c r="H315" s="10">
        <f>SUM('Step 1'!H315:AE315)</f>
        <v>15679</v>
      </c>
      <c r="I315" s="10">
        <f>SUM('Step 1'!I315:AF315)</f>
        <v>15677</v>
      </c>
      <c r="J315" s="10">
        <f>SUM('Step 1'!J315:AG315)</f>
        <v>15667</v>
      </c>
      <c r="K315" s="10">
        <f>SUM('Step 1'!K315:AH315)</f>
        <v>15656</v>
      </c>
      <c r="L315" s="10">
        <f>SUM('Step 1'!L315:AI315)</f>
        <v>15645</v>
      </c>
      <c r="M315" s="10">
        <f>SUM('Step 1'!M315:AJ315)</f>
        <v>15639</v>
      </c>
    </row>
    <row r="316" spans="1:13" x14ac:dyDescent="0.2">
      <c r="A316" t="s">
        <v>313</v>
      </c>
      <c r="B316" s="10">
        <f>SUM('Step 1'!B316:Y316)</f>
        <v>138861</v>
      </c>
      <c r="C316" s="10">
        <f>SUM('Step 1'!C316:Z316)</f>
        <v>139030</v>
      </c>
      <c r="D316" s="10">
        <f>SUM('Step 1'!D316:AA316)</f>
        <v>139205</v>
      </c>
      <c r="E316" s="10">
        <f>SUM('Step 1'!E316:AB316)</f>
        <v>139423</v>
      </c>
      <c r="F316" s="10">
        <f>SUM('Step 1'!F316:AC316)</f>
        <v>139685</v>
      </c>
      <c r="G316" s="10">
        <f>SUM('Step 1'!G316:AD316)</f>
        <v>140031</v>
      </c>
      <c r="H316" s="10">
        <f>SUM('Step 1'!H316:AE316)</f>
        <v>140415</v>
      </c>
      <c r="I316" s="10">
        <f>SUM('Step 1'!I316:AF316)</f>
        <v>140841</v>
      </c>
      <c r="J316" s="10">
        <f>SUM('Step 1'!J316:AG316)</f>
        <v>141123</v>
      </c>
      <c r="K316" s="10">
        <f>SUM('Step 1'!K316:AH316)</f>
        <v>141346</v>
      </c>
      <c r="L316" s="10">
        <f>SUM('Step 1'!L316:AI316)</f>
        <v>141560</v>
      </c>
      <c r="M316" s="10">
        <f>SUM('Step 1'!M316:AJ316)</f>
        <v>141729</v>
      </c>
    </row>
    <row r="317" spans="1:13" x14ac:dyDescent="0.2">
      <c r="A317" t="s">
        <v>314</v>
      </c>
      <c r="B317" s="10">
        <f>SUM('Step 1'!B317:Y317)</f>
        <v>215598</v>
      </c>
      <c r="C317" s="10">
        <f>SUM('Step 1'!C317:Z317)</f>
        <v>215881</v>
      </c>
      <c r="D317" s="10">
        <f>SUM('Step 1'!D317:AA317)</f>
        <v>216138</v>
      </c>
      <c r="E317" s="10">
        <f>SUM('Step 1'!E317:AB317)</f>
        <v>216480</v>
      </c>
      <c r="F317" s="10">
        <f>SUM('Step 1'!F317:AC317)</f>
        <v>216892</v>
      </c>
      <c r="G317" s="10">
        <f>SUM('Step 1'!G317:AD317)</f>
        <v>217446</v>
      </c>
      <c r="H317" s="10">
        <f>SUM('Step 1'!H317:AE317)</f>
        <v>218032</v>
      </c>
      <c r="I317" s="10">
        <f>SUM('Step 1'!I317:AF317)</f>
        <v>218695</v>
      </c>
      <c r="J317" s="10">
        <f>SUM('Step 1'!J317:AG317)</f>
        <v>219134</v>
      </c>
      <c r="K317" s="10">
        <f>SUM('Step 1'!K317:AH317)</f>
        <v>219490</v>
      </c>
      <c r="L317" s="10">
        <f>SUM('Step 1'!L317:AI317)</f>
        <v>219836</v>
      </c>
      <c r="M317" s="10">
        <f>SUM('Step 1'!M317:AJ317)</f>
        <v>220107</v>
      </c>
    </row>
    <row r="318" spans="1:13" x14ac:dyDescent="0.2">
      <c r="A318" t="s">
        <v>315</v>
      </c>
      <c r="B318" s="10">
        <f>SUM('Step 1'!B318:Y318)</f>
        <v>20984</v>
      </c>
      <c r="C318" s="10">
        <f>SUM('Step 1'!C318:Z318)</f>
        <v>21013</v>
      </c>
      <c r="D318" s="10">
        <f>SUM('Step 1'!D318:AA318)</f>
        <v>21036</v>
      </c>
      <c r="E318" s="10">
        <f>SUM('Step 1'!E318:AB318)</f>
        <v>21065</v>
      </c>
      <c r="F318" s="10">
        <f>SUM('Step 1'!F318:AC318)</f>
        <v>21094</v>
      </c>
      <c r="G318" s="10">
        <f>SUM('Step 1'!G318:AD318)</f>
        <v>21126</v>
      </c>
      <c r="H318" s="10">
        <f>SUM('Step 1'!H318:AE318)</f>
        <v>21150</v>
      </c>
      <c r="I318" s="10">
        <f>SUM('Step 1'!I318:AF318)</f>
        <v>21179</v>
      </c>
      <c r="J318" s="10">
        <f>SUM('Step 1'!J318:AG318)</f>
        <v>21188</v>
      </c>
      <c r="K318" s="10">
        <f>SUM('Step 1'!K318:AH318)</f>
        <v>21197</v>
      </c>
      <c r="L318" s="10">
        <f>SUM('Step 1'!L318:AI318)</f>
        <v>21214</v>
      </c>
      <c r="M318" s="10">
        <f>SUM('Step 1'!M318:AJ318)</f>
        <v>21215</v>
      </c>
    </row>
    <row r="319" spans="1:13" x14ac:dyDescent="0.2">
      <c r="A319" t="s">
        <v>316</v>
      </c>
      <c r="B319" s="10">
        <f>SUM('Step 1'!B319:Y319)</f>
        <v>44392</v>
      </c>
      <c r="C319" s="10">
        <f>SUM('Step 1'!C319:Z319)</f>
        <v>44434</v>
      </c>
      <c r="D319" s="10">
        <f>SUM('Step 1'!D319:AA319)</f>
        <v>44477</v>
      </c>
      <c r="E319" s="10">
        <f>SUM('Step 1'!E319:AB319)</f>
        <v>44511</v>
      </c>
      <c r="F319" s="10">
        <f>SUM('Step 1'!F319:AC319)</f>
        <v>44555</v>
      </c>
      <c r="G319" s="10">
        <f>SUM('Step 1'!G319:AD319)</f>
        <v>44592</v>
      </c>
      <c r="H319" s="10">
        <f>SUM('Step 1'!H319:AE319)</f>
        <v>44623</v>
      </c>
      <c r="I319" s="10">
        <f>SUM('Step 1'!I319:AF319)</f>
        <v>44639</v>
      </c>
      <c r="J319" s="10">
        <f>SUM('Step 1'!J319:AG319)</f>
        <v>44640</v>
      </c>
      <c r="K319" s="10">
        <f>SUM('Step 1'!K319:AH319)</f>
        <v>44649</v>
      </c>
      <c r="L319" s="10">
        <f>SUM('Step 1'!L319:AI319)</f>
        <v>44642</v>
      </c>
      <c r="M319" s="10">
        <f>SUM('Step 1'!M319:AJ319)</f>
        <v>44624</v>
      </c>
    </row>
    <row r="320" spans="1:13" x14ac:dyDescent="0.2">
      <c r="A320" t="s">
        <v>317</v>
      </c>
      <c r="B320" s="10">
        <f>SUM('Step 1'!B320:Y320)</f>
        <v>19655</v>
      </c>
      <c r="C320" s="10">
        <f>SUM('Step 1'!C320:Z320)</f>
        <v>19682</v>
      </c>
      <c r="D320" s="10">
        <f>SUM('Step 1'!D320:AA320)</f>
        <v>19700</v>
      </c>
      <c r="E320" s="10">
        <f>SUM('Step 1'!E320:AB320)</f>
        <v>19721</v>
      </c>
      <c r="F320" s="10">
        <f>SUM('Step 1'!F320:AC320)</f>
        <v>19747</v>
      </c>
      <c r="G320" s="10">
        <f>SUM('Step 1'!G320:AD320)</f>
        <v>19764</v>
      </c>
      <c r="H320" s="10">
        <f>SUM('Step 1'!H320:AE320)</f>
        <v>19785</v>
      </c>
      <c r="I320" s="10">
        <f>SUM('Step 1'!I320:AF320)</f>
        <v>19811</v>
      </c>
      <c r="J320" s="10">
        <f>SUM('Step 1'!J320:AG320)</f>
        <v>19821</v>
      </c>
      <c r="K320" s="10">
        <f>SUM('Step 1'!K320:AH320)</f>
        <v>19842</v>
      </c>
      <c r="L320" s="10">
        <f>SUM('Step 1'!L320:AI320)</f>
        <v>19864</v>
      </c>
      <c r="M320" s="10">
        <f>SUM('Step 1'!M320:AJ320)</f>
        <v>19872</v>
      </c>
    </row>
    <row r="321" spans="1:13" x14ac:dyDescent="0.2">
      <c r="A321" t="s">
        <v>318</v>
      </c>
      <c r="B321" s="10">
        <f>SUM('Step 1'!B321:Y321)</f>
        <v>226083</v>
      </c>
      <c r="C321" s="10">
        <f>SUM('Step 1'!C321:Z321)</f>
        <v>226418</v>
      </c>
      <c r="D321" s="10">
        <f>SUM('Step 1'!D321:AA321)</f>
        <v>226666</v>
      </c>
      <c r="E321" s="10">
        <f>SUM('Step 1'!E321:AB321)</f>
        <v>226955</v>
      </c>
      <c r="F321" s="10">
        <f>SUM('Step 1'!F321:AC321)</f>
        <v>227276</v>
      </c>
      <c r="G321" s="10">
        <f>SUM('Step 1'!G321:AD321)</f>
        <v>227648</v>
      </c>
      <c r="H321" s="10">
        <f>SUM('Step 1'!H321:AE321)</f>
        <v>228042</v>
      </c>
      <c r="I321" s="10">
        <f>SUM('Step 1'!I321:AF321)</f>
        <v>228435</v>
      </c>
      <c r="J321" s="10">
        <f>SUM('Step 1'!J321:AG321)</f>
        <v>228827</v>
      </c>
      <c r="K321" s="10">
        <f>SUM('Step 1'!K321:AH321)</f>
        <v>229131</v>
      </c>
      <c r="L321" s="10">
        <f>SUM('Step 1'!L321:AI321)</f>
        <v>229371</v>
      </c>
      <c r="M321" s="10">
        <f>SUM('Step 1'!M321:AJ321)</f>
        <v>229617</v>
      </c>
    </row>
    <row r="322" spans="1:13" x14ac:dyDescent="0.2">
      <c r="A322" t="s">
        <v>319</v>
      </c>
      <c r="B322" s="10">
        <f>SUM('Step 1'!B322:Y322)</f>
        <v>27451</v>
      </c>
      <c r="C322" s="10">
        <f>SUM('Step 1'!C322:Z322)</f>
        <v>27463</v>
      </c>
      <c r="D322" s="10">
        <f>SUM('Step 1'!D322:AA322)</f>
        <v>27484</v>
      </c>
      <c r="E322" s="10">
        <f>SUM('Step 1'!E322:AB322)</f>
        <v>27498</v>
      </c>
      <c r="F322" s="10">
        <f>SUM('Step 1'!F322:AC322)</f>
        <v>27522</v>
      </c>
      <c r="G322" s="10">
        <f>SUM('Step 1'!G322:AD322)</f>
        <v>27558</v>
      </c>
      <c r="H322" s="10">
        <f>SUM('Step 1'!H322:AE322)</f>
        <v>27577</v>
      </c>
      <c r="I322" s="10">
        <f>SUM('Step 1'!I322:AF322)</f>
        <v>27587</v>
      </c>
      <c r="J322" s="10">
        <f>SUM('Step 1'!J322:AG322)</f>
        <v>27578</v>
      </c>
      <c r="K322" s="10">
        <f>SUM('Step 1'!K322:AH322)</f>
        <v>27552</v>
      </c>
      <c r="L322" s="10">
        <f>SUM('Step 1'!L322:AI322)</f>
        <v>27533</v>
      </c>
      <c r="M322" s="10">
        <f>SUM('Step 1'!M322:AJ322)</f>
        <v>27519</v>
      </c>
    </row>
    <row r="323" spans="1:13" x14ac:dyDescent="0.2">
      <c r="A323" t="s">
        <v>320</v>
      </c>
      <c r="B323" s="10">
        <f>SUM('Step 1'!B323:Y323)</f>
        <v>41253</v>
      </c>
      <c r="C323" s="10">
        <f>SUM('Step 1'!C323:Z323)</f>
        <v>41327</v>
      </c>
      <c r="D323" s="10">
        <f>SUM('Step 1'!D323:AA323)</f>
        <v>41361</v>
      </c>
      <c r="E323" s="10">
        <f>SUM('Step 1'!E323:AB323)</f>
        <v>41395</v>
      </c>
      <c r="F323" s="10">
        <f>SUM('Step 1'!F323:AC323)</f>
        <v>41413</v>
      </c>
      <c r="G323" s="10">
        <f>SUM('Step 1'!G323:AD323)</f>
        <v>41405</v>
      </c>
      <c r="H323" s="10">
        <f>SUM('Step 1'!H323:AE323)</f>
        <v>41391</v>
      </c>
      <c r="I323" s="10">
        <f>SUM('Step 1'!I323:AF323)</f>
        <v>41392</v>
      </c>
      <c r="J323" s="10">
        <f>SUM('Step 1'!J323:AG323)</f>
        <v>41389</v>
      </c>
      <c r="K323" s="10">
        <f>SUM('Step 1'!K323:AH323)</f>
        <v>41360</v>
      </c>
      <c r="L323" s="10">
        <f>SUM('Step 1'!L323:AI323)</f>
        <v>41333</v>
      </c>
      <c r="M323" s="10">
        <f>SUM('Step 1'!M323:AJ323)</f>
        <v>41327</v>
      </c>
    </row>
    <row r="324" spans="1:13" x14ac:dyDescent="0.2">
      <c r="A324" t="s">
        <v>321</v>
      </c>
      <c r="B324" s="10">
        <f>SUM('Step 1'!B324:Y324)</f>
        <v>246351</v>
      </c>
      <c r="C324" s="10">
        <f>SUM('Step 1'!C324:Z324)</f>
        <v>246723</v>
      </c>
      <c r="D324" s="10">
        <f>SUM('Step 1'!D324:AA324)</f>
        <v>247045</v>
      </c>
      <c r="E324" s="10">
        <f>SUM('Step 1'!E324:AB324)</f>
        <v>247404</v>
      </c>
      <c r="F324" s="10">
        <f>SUM('Step 1'!F324:AC324)</f>
        <v>247763</v>
      </c>
      <c r="G324" s="10">
        <f>SUM('Step 1'!G324:AD324)</f>
        <v>248175</v>
      </c>
      <c r="H324" s="10">
        <f>SUM('Step 1'!H324:AE324)</f>
        <v>248637</v>
      </c>
      <c r="I324" s="10">
        <f>SUM('Step 1'!I324:AF324)</f>
        <v>249094</v>
      </c>
      <c r="J324" s="10">
        <f>SUM('Step 1'!J324:AG324)</f>
        <v>249509</v>
      </c>
      <c r="K324" s="10">
        <f>SUM('Step 1'!K324:AH324)</f>
        <v>249835</v>
      </c>
      <c r="L324" s="10">
        <f>SUM('Step 1'!L324:AI324)</f>
        <v>250139</v>
      </c>
      <c r="M324" s="10">
        <f>SUM('Step 1'!M324:AJ324)</f>
        <v>250386</v>
      </c>
    </row>
    <row r="325" spans="1:13" x14ac:dyDescent="0.2">
      <c r="A325" t="s">
        <v>322</v>
      </c>
      <c r="B325" s="10">
        <f>SUM('Step 1'!B325:Y325)</f>
        <v>35628</v>
      </c>
      <c r="C325" s="10">
        <f>SUM('Step 1'!C325:Z325)</f>
        <v>35649</v>
      </c>
      <c r="D325" s="10">
        <f>SUM('Step 1'!D325:AA325)</f>
        <v>35671</v>
      </c>
      <c r="E325" s="10">
        <f>SUM('Step 1'!E325:AB325)</f>
        <v>35689</v>
      </c>
      <c r="F325" s="10">
        <f>SUM('Step 1'!F325:AC325)</f>
        <v>35715</v>
      </c>
      <c r="G325" s="10">
        <f>SUM('Step 1'!G325:AD325)</f>
        <v>35744</v>
      </c>
      <c r="H325" s="10">
        <f>SUM('Step 1'!H325:AE325)</f>
        <v>35767</v>
      </c>
      <c r="I325" s="10">
        <f>SUM('Step 1'!I325:AF325)</f>
        <v>35777</v>
      </c>
      <c r="J325" s="10">
        <f>SUM('Step 1'!J325:AG325)</f>
        <v>35773</v>
      </c>
      <c r="K325" s="10">
        <f>SUM('Step 1'!K325:AH325)</f>
        <v>35762</v>
      </c>
      <c r="L325" s="10">
        <f>SUM('Step 1'!L325:AI325)</f>
        <v>35751</v>
      </c>
      <c r="M325" s="10">
        <f>SUM('Step 1'!M325:AJ325)</f>
        <v>35752</v>
      </c>
    </row>
    <row r="326" spans="1:13" x14ac:dyDescent="0.2">
      <c r="A326" t="s">
        <v>323</v>
      </c>
      <c r="B326" s="10">
        <f>SUM('Step 1'!B326:Y326)</f>
        <v>94031</v>
      </c>
      <c r="C326" s="10">
        <f>SUM('Step 1'!C326:Z326)</f>
        <v>94130</v>
      </c>
      <c r="D326" s="10">
        <f>SUM('Step 1'!D326:AA326)</f>
        <v>94237</v>
      </c>
      <c r="E326" s="10">
        <f>SUM('Step 1'!E326:AB326)</f>
        <v>94341</v>
      </c>
      <c r="F326" s="10">
        <f>SUM('Step 1'!F326:AC326)</f>
        <v>94462</v>
      </c>
      <c r="G326" s="10">
        <f>SUM('Step 1'!G326:AD326)</f>
        <v>94585</v>
      </c>
      <c r="H326" s="10">
        <f>SUM('Step 1'!H326:AE326)</f>
        <v>94678</v>
      </c>
      <c r="I326" s="10">
        <f>SUM('Step 1'!I326:AF326)</f>
        <v>94746</v>
      </c>
      <c r="J326" s="10">
        <f>SUM('Step 1'!J326:AG326)</f>
        <v>94769</v>
      </c>
      <c r="K326" s="10">
        <f>SUM('Step 1'!K326:AH326)</f>
        <v>94795</v>
      </c>
      <c r="L326" s="10">
        <f>SUM('Step 1'!L326:AI326)</f>
        <v>94817</v>
      </c>
      <c r="M326" s="10">
        <f>SUM('Step 1'!M326:AJ326)</f>
        <v>94837</v>
      </c>
    </row>
    <row r="327" spans="1:13" x14ac:dyDescent="0.2">
      <c r="A327" t="s">
        <v>324</v>
      </c>
      <c r="B327" s="10">
        <f>SUM('Step 1'!B327:Y327)</f>
        <v>56598</v>
      </c>
      <c r="C327" s="10">
        <f>SUM('Step 1'!C327:Z327)</f>
        <v>56614</v>
      </c>
      <c r="D327" s="10">
        <f>SUM('Step 1'!D327:AA327)</f>
        <v>56640</v>
      </c>
      <c r="E327" s="10">
        <f>SUM('Step 1'!E327:AB327)</f>
        <v>56673</v>
      </c>
      <c r="F327" s="10">
        <f>SUM('Step 1'!F327:AC327)</f>
        <v>56726</v>
      </c>
      <c r="G327" s="10">
        <f>SUM('Step 1'!G327:AD327)</f>
        <v>56760</v>
      </c>
      <c r="H327" s="10">
        <f>SUM('Step 1'!H327:AE327)</f>
        <v>56773</v>
      </c>
      <c r="I327" s="10">
        <f>SUM('Step 1'!I327:AF327)</f>
        <v>56783</v>
      </c>
      <c r="J327" s="10">
        <f>SUM('Step 1'!J327:AG327)</f>
        <v>56768</v>
      </c>
      <c r="K327" s="10">
        <f>SUM('Step 1'!K327:AH327)</f>
        <v>56756</v>
      </c>
      <c r="L327" s="10">
        <f>SUM('Step 1'!L327:AI327)</f>
        <v>56734</v>
      </c>
      <c r="M327" s="10">
        <f>SUM('Step 1'!M327:AJ327)</f>
        <v>56693</v>
      </c>
    </row>
    <row r="328" spans="1:13" x14ac:dyDescent="0.2">
      <c r="A328" t="s">
        <v>325</v>
      </c>
      <c r="B328" s="10">
        <f>SUM('Step 1'!B328:Y328)</f>
        <v>80226</v>
      </c>
      <c r="C328" s="10">
        <f>SUM('Step 1'!C328:Z328)</f>
        <v>80280</v>
      </c>
      <c r="D328" s="10">
        <f>SUM('Step 1'!D328:AA328)</f>
        <v>80332</v>
      </c>
      <c r="E328" s="10">
        <f>SUM('Step 1'!E328:AB328)</f>
        <v>80367</v>
      </c>
      <c r="F328" s="10">
        <f>SUM('Step 1'!F328:AC328)</f>
        <v>80413</v>
      </c>
      <c r="G328" s="10">
        <f>SUM('Step 1'!G328:AD328)</f>
        <v>80451</v>
      </c>
      <c r="H328" s="10">
        <f>SUM('Step 1'!H328:AE328)</f>
        <v>80451</v>
      </c>
      <c r="I328" s="10">
        <f>SUM('Step 1'!I328:AF328)</f>
        <v>80443</v>
      </c>
      <c r="J328" s="10">
        <f>SUM('Step 1'!J328:AG328)</f>
        <v>80396</v>
      </c>
      <c r="K328" s="10">
        <f>SUM('Step 1'!K328:AH328)</f>
        <v>80352</v>
      </c>
      <c r="L328" s="10">
        <f>SUM('Step 1'!L328:AI328)</f>
        <v>80297</v>
      </c>
      <c r="M328" s="10">
        <f>SUM('Step 1'!M328:AJ328)</f>
        <v>80251</v>
      </c>
    </row>
    <row r="329" spans="1:13" x14ac:dyDescent="0.2">
      <c r="A329" t="s">
        <v>326</v>
      </c>
      <c r="B329" s="10">
        <f>SUM('Step 1'!B329:Y329)</f>
        <v>53814</v>
      </c>
      <c r="C329" s="10">
        <f>SUM('Step 1'!C329:Z329)</f>
        <v>53834</v>
      </c>
      <c r="D329" s="10">
        <f>SUM('Step 1'!D329:AA329)</f>
        <v>53870</v>
      </c>
      <c r="E329" s="10">
        <f>SUM('Step 1'!E329:AB329)</f>
        <v>53918</v>
      </c>
      <c r="F329" s="10">
        <f>SUM('Step 1'!F329:AC329)</f>
        <v>53995</v>
      </c>
      <c r="G329" s="10">
        <f>SUM('Step 1'!G329:AD329)</f>
        <v>54065</v>
      </c>
      <c r="H329" s="10">
        <f>SUM('Step 1'!H329:AE329)</f>
        <v>54127</v>
      </c>
      <c r="I329" s="10">
        <f>SUM('Step 1'!I329:AF329)</f>
        <v>54184</v>
      </c>
      <c r="J329" s="10">
        <f>SUM('Step 1'!J329:AG329)</f>
        <v>54217</v>
      </c>
      <c r="K329" s="10">
        <f>SUM('Step 1'!K329:AH329)</f>
        <v>54254</v>
      </c>
      <c r="L329" s="10">
        <f>SUM('Step 1'!L329:AI329)</f>
        <v>54296</v>
      </c>
      <c r="M329" s="10">
        <f>SUM('Step 1'!M329:AJ329)</f>
        <v>54306</v>
      </c>
    </row>
    <row r="330" spans="1:13" x14ac:dyDescent="0.2">
      <c r="A330" t="s">
        <v>327</v>
      </c>
      <c r="B330" s="10">
        <f>SUM('Step 1'!B330:Y330)</f>
        <v>13761</v>
      </c>
      <c r="C330" s="10">
        <f>SUM('Step 1'!C330:Z330)</f>
        <v>13770</v>
      </c>
      <c r="D330" s="10">
        <f>SUM('Step 1'!D330:AA330)</f>
        <v>13785</v>
      </c>
      <c r="E330" s="10">
        <f>SUM('Step 1'!E330:AB330)</f>
        <v>13792</v>
      </c>
      <c r="F330" s="10">
        <f>SUM('Step 1'!F330:AC330)</f>
        <v>13808</v>
      </c>
      <c r="G330" s="10">
        <f>SUM('Step 1'!G330:AD330)</f>
        <v>13821</v>
      </c>
      <c r="H330" s="10">
        <f>SUM('Step 1'!H330:AE330)</f>
        <v>13827</v>
      </c>
      <c r="I330" s="10">
        <f>SUM('Step 1'!I330:AF330)</f>
        <v>13835</v>
      </c>
      <c r="J330" s="10">
        <f>SUM('Step 1'!J330:AG330)</f>
        <v>13812</v>
      </c>
      <c r="K330" s="10">
        <f>SUM('Step 1'!K330:AH330)</f>
        <v>13777</v>
      </c>
      <c r="L330" s="10">
        <f>SUM('Step 1'!L330:AI330)</f>
        <v>13745</v>
      </c>
      <c r="M330" s="10">
        <f>SUM('Step 1'!M330:AJ330)</f>
        <v>13720</v>
      </c>
    </row>
    <row r="331" spans="1:13" x14ac:dyDescent="0.2">
      <c r="A331" t="s">
        <v>328</v>
      </c>
      <c r="B331" s="10">
        <f>SUM('Step 1'!B331:Y331)</f>
        <v>12765</v>
      </c>
      <c r="C331" s="10">
        <f>SUM('Step 1'!C331:Z331)</f>
        <v>12769</v>
      </c>
      <c r="D331" s="10">
        <f>SUM('Step 1'!D331:AA331)</f>
        <v>12779</v>
      </c>
      <c r="E331" s="10">
        <f>SUM('Step 1'!E331:AB331)</f>
        <v>12791</v>
      </c>
      <c r="F331" s="10">
        <f>SUM('Step 1'!F331:AC331)</f>
        <v>12798</v>
      </c>
      <c r="G331" s="10">
        <f>SUM('Step 1'!G331:AD331)</f>
        <v>12808</v>
      </c>
      <c r="H331" s="10">
        <f>SUM('Step 1'!H331:AE331)</f>
        <v>12801</v>
      </c>
      <c r="I331" s="10">
        <f>SUM('Step 1'!I331:AF331)</f>
        <v>12796</v>
      </c>
      <c r="J331" s="10">
        <f>SUM('Step 1'!J331:AG331)</f>
        <v>12804</v>
      </c>
      <c r="K331" s="10">
        <f>SUM('Step 1'!K331:AH331)</f>
        <v>12822</v>
      </c>
      <c r="L331" s="10">
        <f>SUM('Step 1'!L331:AI331)</f>
        <v>12826</v>
      </c>
      <c r="M331" s="10">
        <f>SUM('Step 1'!M331:AJ331)</f>
        <v>12827</v>
      </c>
    </row>
    <row r="332" spans="1:13" x14ac:dyDescent="0.2">
      <c r="A332" t="s">
        <v>329</v>
      </c>
      <c r="B332" s="10">
        <f>SUM('Step 1'!B332:Y332)</f>
        <v>39552</v>
      </c>
      <c r="C332" s="10">
        <f>SUM('Step 1'!C332:Z332)</f>
        <v>39588</v>
      </c>
      <c r="D332" s="10">
        <f>SUM('Step 1'!D332:AA332)</f>
        <v>39619</v>
      </c>
      <c r="E332" s="10">
        <f>SUM('Step 1'!E332:AB332)</f>
        <v>39678</v>
      </c>
      <c r="F332" s="10">
        <f>SUM('Step 1'!F332:AC332)</f>
        <v>39738</v>
      </c>
      <c r="G332" s="10">
        <f>SUM('Step 1'!G332:AD332)</f>
        <v>39790</v>
      </c>
      <c r="H332" s="10">
        <f>SUM('Step 1'!H332:AE332)</f>
        <v>39844</v>
      </c>
      <c r="I332" s="10">
        <f>SUM('Step 1'!I332:AF332)</f>
        <v>39900</v>
      </c>
      <c r="J332" s="10">
        <f>SUM('Step 1'!J332:AG332)</f>
        <v>39939</v>
      </c>
      <c r="K332" s="10">
        <f>SUM('Step 1'!K332:AH332)</f>
        <v>39978</v>
      </c>
      <c r="L332" s="10">
        <f>SUM('Step 1'!L332:AI332)</f>
        <v>40002</v>
      </c>
      <c r="M332" s="10">
        <f>SUM('Step 1'!M332:AJ332)</f>
        <v>40008</v>
      </c>
    </row>
    <row r="333" spans="1:13" x14ac:dyDescent="0.2">
      <c r="A333" t="s">
        <v>330</v>
      </c>
      <c r="B333" s="10">
        <f>SUM('Step 1'!B333:Y333)</f>
        <v>107439</v>
      </c>
      <c r="C333" s="10">
        <f>SUM('Step 1'!C333:Z333)</f>
        <v>107607</v>
      </c>
      <c r="D333" s="10">
        <f>SUM('Step 1'!D333:AA333)</f>
        <v>107743</v>
      </c>
      <c r="E333" s="10">
        <f>SUM('Step 1'!E333:AB333)</f>
        <v>107892</v>
      </c>
      <c r="F333" s="10">
        <f>SUM('Step 1'!F333:AC333)</f>
        <v>108050</v>
      </c>
      <c r="G333" s="10">
        <f>SUM('Step 1'!G333:AD333)</f>
        <v>108229</v>
      </c>
      <c r="H333" s="10">
        <f>SUM('Step 1'!H333:AE333)</f>
        <v>108426</v>
      </c>
      <c r="I333" s="10">
        <f>SUM('Step 1'!I333:AF333)</f>
        <v>108621</v>
      </c>
      <c r="J333" s="10">
        <f>SUM('Step 1'!J333:AG333)</f>
        <v>108809</v>
      </c>
      <c r="K333" s="10">
        <f>SUM('Step 1'!K333:AH333)</f>
        <v>108944</v>
      </c>
      <c r="L333" s="10">
        <f>SUM('Step 1'!L333:AI333)</f>
        <v>109042</v>
      </c>
      <c r="M333" s="10">
        <f>SUM('Step 1'!M333:AJ333)</f>
        <v>109136</v>
      </c>
    </row>
    <row r="334" spans="1:13" x14ac:dyDescent="0.2">
      <c r="A334" t="s">
        <v>331</v>
      </c>
      <c r="B334" s="10">
        <f>SUM('Step 1'!B334:Y334)</f>
        <v>2694790</v>
      </c>
      <c r="C334" s="10">
        <f>SUM('Step 1'!C334:Z334)</f>
        <v>2698623</v>
      </c>
      <c r="D334" s="10">
        <f>SUM('Step 1'!D334:AA334)</f>
        <v>2702042</v>
      </c>
      <c r="E334" s="10">
        <f>SUM('Step 1'!E334:AB334)</f>
        <v>2705887</v>
      </c>
      <c r="F334" s="10">
        <f>SUM('Step 1'!F334:AC334)</f>
        <v>2710037</v>
      </c>
      <c r="G334" s="10">
        <f>SUM('Step 1'!G334:AD334)</f>
        <v>2714840</v>
      </c>
      <c r="H334" s="10">
        <f>SUM('Step 1'!H334:AE334)</f>
        <v>2719769</v>
      </c>
      <c r="I334" s="10">
        <f>SUM('Step 1'!I334:AF334)</f>
        <v>2724521</v>
      </c>
      <c r="J334" s="10">
        <f>SUM('Step 1'!J334:AG334)</f>
        <v>2728574</v>
      </c>
      <c r="K334" s="10">
        <f>SUM('Step 1'!K334:AH334)</f>
        <v>2731611</v>
      </c>
      <c r="L334" s="10">
        <f>SUM('Step 1'!L334:AI334)</f>
        <v>2734706</v>
      </c>
      <c r="M334" s="10">
        <f>SUM('Step 1'!M334:AJ334)</f>
        <v>2737349</v>
      </c>
    </row>
    <row r="335" spans="1:13" x14ac:dyDescent="0.2">
      <c r="A335" t="s">
        <v>332</v>
      </c>
      <c r="B335" s="10">
        <f>SUM('Step 1'!B335:Y335)</f>
        <v>177491</v>
      </c>
      <c r="C335" s="10">
        <f>SUM('Step 1'!C335:Z335)</f>
        <v>177850</v>
      </c>
      <c r="D335" s="10">
        <f>SUM('Step 1'!D335:AA335)</f>
        <v>178168</v>
      </c>
      <c r="E335" s="10">
        <f>SUM('Step 1'!E335:AB335)</f>
        <v>178502</v>
      </c>
      <c r="F335" s="10">
        <f>SUM('Step 1'!F335:AC335)</f>
        <v>178809</v>
      </c>
      <c r="G335" s="10">
        <f>SUM('Step 1'!G335:AD335)</f>
        <v>179126</v>
      </c>
      <c r="H335" s="10">
        <f>SUM('Step 1'!H335:AE335)</f>
        <v>179428</v>
      </c>
      <c r="I335" s="10">
        <f>SUM('Step 1'!I335:AF335)</f>
        <v>179654</v>
      </c>
      <c r="J335" s="10">
        <f>SUM('Step 1'!J335:AG335)</f>
        <v>179879</v>
      </c>
      <c r="K335" s="10">
        <f>SUM('Step 1'!K335:AH335)</f>
        <v>180059</v>
      </c>
      <c r="L335" s="10">
        <f>SUM('Step 1'!L335:AI335)</f>
        <v>180315</v>
      </c>
      <c r="M335" s="10">
        <f>SUM('Step 1'!M335:AJ335)</f>
        <v>180559</v>
      </c>
    </row>
  </sheetData>
  <hyperlinks>
    <hyperlink ref="A2" r:id="rId1"/>
  </hyperlink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5"/>
  <sheetViews>
    <sheetView topLeftCell="I1" workbookViewId="0"/>
  </sheetViews>
  <sheetFormatPr defaultRowHeight="12.75" x14ac:dyDescent="0.2"/>
  <cols>
    <col min="1" max="1" width="17.42578125" customWidth="1"/>
  </cols>
  <sheetData>
    <row r="1" spans="1:37" ht="15" x14ac:dyDescent="0.25">
      <c r="A1" s="1" t="s">
        <v>335</v>
      </c>
    </row>
    <row r="2" spans="1:37" s="4" customFormat="1" ht="15" x14ac:dyDescent="0.25">
      <c r="A2" s="5" t="s">
        <v>334</v>
      </c>
      <c r="B2" s="3">
        <v>42370</v>
      </c>
      <c r="C2" s="3">
        <v>42401</v>
      </c>
      <c r="D2" s="3">
        <v>42430</v>
      </c>
      <c r="E2" s="3">
        <v>42461</v>
      </c>
      <c r="F2" s="3">
        <v>42491</v>
      </c>
      <c r="G2" s="3">
        <v>42522</v>
      </c>
      <c r="H2" s="3">
        <v>42552</v>
      </c>
      <c r="I2" s="3">
        <v>42583</v>
      </c>
      <c r="J2" s="3">
        <v>42614</v>
      </c>
      <c r="K2" s="3">
        <v>42644</v>
      </c>
      <c r="L2" s="3">
        <v>42675</v>
      </c>
      <c r="M2" s="3">
        <v>42705</v>
      </c>
      <c r="N2" s="3">
        <v>42736</v>
      </c>
      <c r="O2" s="3">
        <v>42767</v>
      </c>
      <c r="P2" s="3">
        <v>42795</v>
      </c>
      <c r="Q2" s="3">
        <v>42826</v>
      </c>
      <c r="R2" s="3">
        <v>42856</v>
      </c>
      <c r="S2" s="3">
        <v>42887</v>
      </c>
      <c r="T2" s="3">
        <v>42917</v>
      </c>
      <c r="U2" s="3">
        <v>42948</v>
      </c>
      <c r="V2" s="3">
        <v>42979</v>
      </c>
      <c r="W2" s="3">
        <v>43009</v>
      </c>
      <c r="X2" s="3">
        <v>43040</v>
      </c>
      <c r="Y2" s="3">
        <v>43070</v>
      </c>
      <c r="Z2" s="3">
        <v>43101</v>
      </c>
      <c r="AA2" s="3">
        <v>43132</v>
      </c>
      <c r="AB2" s="3">
        <v>43160</v>
      </c>
      <c r="AC2" s="3">
        <v>43191</v>
      </c>
      <c r="AD2" s="3">
        <v>43221</v>
      </c>
      <c r="AE2" s="3">
        <v>43252</v>
      </c>
      <c r="AF2" s="3">
        <v>43282</v>
      </c>
      <c r="AG2" s="3">
        <v>43313</v>
      </c>
      <c r="AH2" s="3">
        <v>43344</v>
      </c>
      <c r="AI2" s="3">
        <v>43374</v>
      </c>
      <c r="AJ2" s="3">
        <v>43405</v>
      </c>
      <c r="AK2" s="3">
        <v>43435</v>
      </c>
    </row>
    <row r="3" spans="1:37" x14ac:dyDescent="0.2">
      <c r="A3" t="s">
        <v>0</v>
      </c>
      <c r="B3" s="77">
        <v>59</v>
      </c>
      <c r="C3" s="77">
        <v>64</v>
      </c>
      <c r="D3" s="77">
        <v>58</v>
      </c>
      <c r="E3" s="77">
        <v>50</v>
      </c>
      <c r="F3" s="77">
        <v>50</v>
      </c>
      <c r="G3" s="77">
        <v>53</v>
      </c>
      <c r="H3" s="77">
        <v>49</v>
      </c>
      <c r="I3" s="77">
        <v>40</v>
      </c>
      <c r="J3" s="77">
        <v>40</v>
      </c>
      <c r="K3" s="77">
        <v>42</v>
      </c>
      <c r="L3" s="77">
        <v>46</v>
      </c>
      <c r="M3" s="77">
        <v>39</v>
      </c>
      <c r="N3" s="77">
        <v>62</v>
      </c>
      <c r="O3" s="77">
        <v>53</v>
      </c>
      <c r="P3" s="77">
        <v>41</v>
      </c>
      <c r="Q3" s="77">
        <v>30</v>
      </c>
      <c r="R3" s="77">
        <v>35</v>
      </c>
      <c r="S3" s="77">
        <v>39</v>
      </c>
      <c r="T3" s="77">
        <v>39</v>
      </c>
      <c r="U3" s="77">
        <v>33</v>
      </c>
      <c r="V3" s="77">
        <v>36</v>
      </c>
      <c r="W3" s="77">
        <v>37</v>
      </c>
      <c r="X3" s="77">
        <v>37</v>
      </c>
      <c r="Y3" s="77">
        <v>31</v>
      </c>
      <c r="Z3" s="77">
        <v>52</v>
      </c>
      <c r="AA3" s="77">
        <v>44</v>
      </c>
      <c r="AB3" s="77">
        <v>41</v>
      </c>
      <c r="AC3" s="77">
        <v>37</v>
      </c>
      <c r="AD3" s="77">
        <v>40</v>
      </c>
      <c r="AE3" s="77">
        <v>45</v>
      </c>
      <c r="AF3" s="77">
        <v>50</v>
      </c>
      <c r="AG3" s="77">
        <v>45</v>
      </c>
      <c r="AH3" s="77">
        <v>50</v>
      </c>
      <c r="AI3" s="77">
        <v>51</v>
      </c>
      <c r="AJ3" s="77">
        <v>46</v>
      </c>
      <c r="AK3" s="77">
        <v>43</v>
      </c>
    </row>
    <row r="4" spans="1:37" x14ac:dyDescent="0.2">
      <c r="A4" t="s">
        <v>1</v>
      </c>
      <c r="B4" s="77">
        <v>231</v>
      </c>
      <c r="C4" s="77">
        <v>213</v>
      </c>
      <c r="D4" s="77">
        <v>215</v>
      </c>
      <c r="E4" s="77">
        <v>167</v>
      </c>
      <c r="F4" s="77">
        <v>173</v>
      </c>
      <c r="G4" s="77">
        <v>183</v>
      </c>
      <c r="H4" s="77">
        <v>182</v>
      </c>
      <c r="I4" s="77">
        <v>168</v>
      </c>
      <c r="J4" s="77">
        <v>138</v>
      </c>
      <c r="K4" s="77">
        <v>147</v>
      </c>
      <c r="L4" s="77">
        <v>159</v>
      </c>
      <c r="M4" s="77">
        <v>142</v>
      </c>
      <c r="N4" s="77">
        <v>180</v>
      </c>
      <c r="O4" s="77">
        <v>177</v>
      </c>
      <c r="P4" s="77">
        <v>154</v>
      </c>
      <c r="Q4" s="77">
        <v>139</v>
      </c>
      <c r="R4" s="77">
        <v>133</v>
      </c>
      <c r="S4" s="77">
        <v>151</v>
      </c>
      <c r="T4" s="77">
        <v>149</v>
      </c>
      <c r="U4" s="77">
        <v>130</v>
      </c>
      <c r="V4" s="77">
        <v>122</v>
      </c>
      <c r="W4" s="77">
        <v>119</v>
      </c>
      <c r="X4" s="77">
        <v>135</v>
      </c>
      <c r="Y4" s="77">
        <v>109</v>
      </c>
      <c r="Z4" s="77">
        <v>158</v>
      </c>
      <c r="AA4" s="77">
        <v>147</v>
      </c>
      <c r="AB4" s="77">
        <v>134</v>
      </c>
      <c r="AC4" s="77">
        <v>138</v>
      </c>
      <c r="AD4" s="77">
        <v>136</v>
      </c>
      <c r="AE4" s="77">
        <v>151</v>
      </c>
      <c r="AF4" s="77">
        <v>166</v>
      </c>
      <c r="AG4" s="77">
        <v>149</v>
      </c>
      <c r="AH4" s="77">
        <v>150</v>
      </c>
      <c r="AI4" s="77">
        <v>155</v>
      </c>
      <c r="AJ4" s="77">
        <v>170</v>
      </c>
      <c r="AK4" s="77">
        <v>156</v>
      </c>
    </row>
    <row r="5" spans="1:37" x14ac:dyDescent="0.2">
      <c r="A5" t="s">
        <v>2</v>
      </c>
      <c r="B5" s="77">
        <v>46</v>
      </c>
      <c r="C5" s="77">
        <v>45</v>
      </c>
      <c r="D5" s="77">
        <v>39</v>
      </c>
      <c r="E5" s="77">
        <v>32</v>
      </c>
      <c r="F5" s="77">
        <v>15</v>
      </c>
      <c r="G5" s="77">
        <v>17</v>
      </c>
      <c r="H5" s="77">
        <v>32</v>
      </c>
      <c r="I5" s="77">
        <v>26</v>
      </c>
      <c r="J5" s="77">
        <v>21</v>
      </c>
      <c r="K5" s="77">
        <v>18</v>
      </c>
      <c r="L5" s="77">
        <v>23</v>
      </c>
      <c r="M5" s="77">
        <v>30</v>
      </c>
      <c r="N5" s="77">
        <v>42</v>
      </c>
      <c r="O5" s="77">
        <v>37</v>
      </c>
      <c r="P5" s="77">
        <v>37</v>
      </c>
      <c r="Q5" s="77">
        <v>34</v>
      </c>
      <c r="R5" s="77">
        <v>14</v>
      </c>
      <c r="S5" s="77">
        <v>15</v>
      </c>
      <c r="T5" s="77">
        <v>16</v>
      </c>
      <c r="U5" s="77">
        <v>17</v>
      </c>
      <c r="V5" s="77">
        <v>17</v>
      </c>
      <c r="W5" s="77">
        <v>9</v>
      </c>
      <c r="X5" s="77">
        <v>17</v>
      </c>
      <c r="Y5" s="77">
        <v>16</v>
      </c>
      <c r="Z5" s="77">
        <v>37</v>
      </c>
      <c r="AA5" s="77">
        <v>35</v>
      </c>
      <c r="AB5" s="77">
        <v>31</v>
      </c>
      <c r="AC5" s="77">
        <v>30</v>
      </c>
      <c r="AD5" s="77">
        <v>22</v>
      </c>
      <c r="AE5" s="77">
        <v>21</v>
      </c>
      <c r="AF5" s="77">
        <v>24</v>
      </c>
      <c r="AG5" s="77">
        <v>27</v>
      </c>
      <c r="AH5" s="77">
        <v>30</v>
      </c>
      <c r="AI5" s="77">
        <v>18</v>
      </c>
      <c r="AJ5" s="77">
        <v>27</v>
      </c>
      <c r="AK5" s="77">
        <v>22</v>
      </c>
    </row>
    <row r="6" spans="1:37" x14ac:dyDescent="0.2">
      <c r="A6" t="s">
        <v>3</v>
      </c>
      <c r="B6" s="77">
        <v>64</v>
      </c>
      <c r="C6" s="77">
        <v>57</v>
      </c>
      <c r="D6" s="77">
        <v>58</v>
      </c>
      <c r="E6" s="77">
        <v>41</v>
      </c>
      <c r="F6" s="77">
        <v>40</v>
      </c>
      <c r="G6" s="77">
        <v>35</v>
      </c>
      <c r="H6" s="77">
        <v>34</v>
      </c>
      <c r="I6" s="77">
        <v>30</v>
      </c>
      <c r="J6" s="77">
        <v>30</v>
      </c>
      <c r="K6" s="77">
        <v>29</v>
      </c>
      <c r="L6" s="77">
        <v>29</v>
      </c>
      <c r="M6" s="77">
        <v>34</v>
      </c>
      <c r="N6" s="77">
        <v>45</v>
      </c>
      <c r="O6" s="77">
        <v>44</v>
      </c>
      <c r="P6" s="77">
        <v>45</v>
      </c>
      <c r="Q6" s="77">
        <v>44</v>
      </c>
      <c r="R6" s="77">
        <v>44</v>
      </c>
      <c r="S6" s="77">
        <v>36</v>
      </c>
      <c r="T6" s="77">
        <v>37</v>
      </c>
      <c r="U6" s="77">
        <v>28</v>
      </c>
      <c r="V6" s="77">
        <v>38</v>
      </c>
      <c r="W6" s="77">
        <v>32</v>
      </c>
      <c r="X6" s="77">
        <v>24</v>
      </c>
      <c r="Y6" s="77">
        <v>29</v>
      </c>
      <c r="Z6" s="77">
        <v>43</v>
      </c>
      <c r="AA6" s="77">
        <v>44</v>
      </c>
      <c r="AB6" s="77">
        <v>36</v>
      </c>
      <c r="AC6" s="77">
        <v>40</v>
      </c>
      <c r="AD6" s="77">
        <v>36</v>
      </c>
      <c r="AE6" s="77">
        <v>30</v>
      </c>
      <c r="AF6" s="77">
        <v>29</v>
      </c>
      <c r="AG6" s="77">
        <v>24</v>
      </c>
      <c r="AH6" s="77">
        <v>27</v>
      </c>
      <c r="AI6" s="77">
        <v>25</v>
      </c>
      <c r="AJ6" s="77">
        <v>34</v>
      </c>
      <c r="AK6" s="77">
        <v>41</v>
      </c>
    </row>
    <row r="7" spans="1:37" x14ac:dyDescent="0.2">
      <c r="A7" t="s">
        <v>4</v>
      </c>
      <c r="B7" s="77">
        <v>81</v>
      </c>
      <c r="C7" s="77">
        <v>69</v>
      </c>
      <c r="D7" s="77">
        <v>68</v>
      </c>
      <c r="E7" s="77">
        <v>48</v>
      </c>
      <c r="F7" s="77">
        <v>40</v>
      </c>
      <c r="G7" s="77">
        <v>44</v>
      </c>
      <c r="H7" s="77">
        <v>42</v>
      </c>
      <c r="I7" s="77">
        <v>38</v>
      </c>
      <c r="J7" s="77">
        <v>44</v>
      </c>
      <c r="K7" s="77">
        <v>45</v>
      </c>
      <c r="L7" s="77">
        <v>54</v>
      </c>
      <c r="M7" s="77">
        <v>53</v>
      </c>
      <c r="N7" s="77">
        <v>56</v>
      </c>
      <c r="O7" s="77">
        <v>53</v>
      </c>
      <c r="P7" s="77">
        <v>46</v>
      </c>
      <c r="Q7" s="77">
        <v>42</v>
      </c>
      <c r="R7" s="77">
        <v>40</v>
      </c>
      <c r="S7" s="77">
        <v>41</v>
      </c>
      <c r="T7" s="77">
        <v>42</v>
      </c>
      <c r="U7" s="77">
        <v>37</v>
      </c>
      <c r="V7" s="77">
        <v>40</v>
      </c>
      <c r="W7" s="77">
        <v>28</v>
      </c>
      <c r="X7" s="77">
        <v>42</v>
      </c>
      <c r="Y7" s="77">
        <v>46</v>
      </c>
      <c r="Z7" s="77">
        <v>54</v>
      </c>
      <c r="AA7" s="77">
        <v>48</v>
      </c>
      <c r="AB7" s="77">
        <v>52</v>
      </c>
      <c r="AC7" s="77">
        <v>41</v>
      </c>
      <c r="AD7" s="77">
        <v>38</v>
      </c>
      <c r="AE7" s="77">
        <v>41</v>
      </c>
      <c r="AF7" s="77">
        <v>35</v>
      </c>
      <c r="AG7" s="77">
        <v>42</v>
      </c>
      <c r="AH7" s="77">
        <v>48</v>
      </c>
      <c r="AI7" s="77">
        <v>50</v>
      </c>
      <c r="AJ7" s="77">
        <v>43</v>
      </c>
      <c r="AK7" s="77">
        <v>42</v>
      </c>
    </row>
    <row r="8" spans="1:37" x14ac:dyDescent="0.2">
      <c r="A8" t="s">
        <v>5</v>
      </c>
      <c r="B8" s="77">
        <v>2279</v>
      </c>
      <c r="C8" s="77">
        <v>2380</v>
      </c>
      <c r="D8" s="77">
        <v>2373</v>
      </c>
      <c r="E8" s="77">
        <v>2011</v>
      </c>
      <c r="F8" s="77">
        <v>1935</v>
      </c>
      <c r="G8" s="77">
        <v>2012</v>
      </c>
      <c r="H8" s="77">
        <v>2034</v>
      </c>
      <c r="I8" s="77">
        <v>1765</v>
      </c>
      <c r="J8" s="77">
        <v>1772</v>
      </c>
      <c r="K8" s="77">
        <v>1756</v>
      </c>
      <c r="L8" s="77">
        <v>1833</v>
      </c>
      <c r="M8" s="77">
        <v>1686</v>
      </c>
      <c r="N8" s="77">
        <v>1977</v>
      </c>
      <c r="O8" s="77">
        <v>2068</v>
      </c>
      <c r="P8" s="77">
        <v>1950</v>
      </c>
      <c r="Q8" s="77">
        <v>1800</v>
      </c>
      <c r="R8" s="77">
        <v>1784</v>
      </c>
      <c r="S8" s="77">
        <v>1872</v>
      </c>
      <c r="T8" s="77">
        <v>1872</v>
      </c>
      <c r="U8" s="77">
        <v>1614</v>
      </c>
      <c r="V8" s="77">
        <v>1534</v>
      </c>
      <c r="W8" s="77">
        <v>1542</v>
      </c>
      <c r="X8" s="77">
        <v>1544</v>
      </c>
      <c r="Y8" s="77">
        <v>1313</v>
      </c>
      <c r="Z8" s="77">
        <v>1698</v>
      </c>
      <c r="AA8" s="77">
        <v>1683</v>
      </c>
      <c r="AB8" s="77">
        <v>1634</v>
      </c>
      <c r="AC8" s="77">
        <v>1623</v>
      </c>
      <c r="AD8" s="77">
        <v>1608</v>
      </c>
      <c r="AE8" s="77">
        <v>1818</v>
      </c>
      <c r="AF8" s="77">
        <v>1943</v>
      </c>
      <c r="AG8" s="77">
        <v>1735</v>
      </c>
      <c r="AH8" s="77">
        <v>1745</v>
      </c>
      <c r="AI8" s="77">
        <v>1821</v>
      </c>
      <c r="AJ8" s="77">
        <v>1813</v>
      </c>
      <c r="AK8" s="77">
        <v>1671</v>
      </c>
    </row>
    <row r="9" spans="1:37" x14ac:dyDescent="0.2">
      <c r="A9" t="s">
        <v>6</v>
      </c>
      <c r="B9" s="77">
        <v>112</v>
      </c>
      <c r="C9" s="77">
        <v>112</v>
      </c>
      <c r="D9" s="77">
        <v>112</v>
      </c>
      <c r="E9" s="77">
        <v>88</v>
      </c>
      <c r="F9" s="77">
        <v>75</v>
      </c>
      <c r="G9" s="77">
        <v>65</v>
      </c>
      <c r="H9" s="77">
        <v>80</v>
      </c>
      <c r="I9" s="77">
        <v>77</v>
      </c>
      <c r="J9" s="77">
        <v>76</v>
      </c>
      <c r="K9" s="77">
        <v>63</v>
      </c>
      <c r="L9" s="77">
        <v>58</v>
      </c>
      <c r="M9" s="77">
        <v>86</v>
      </c>
      <c r="N9" s="77">
        <v>103</v>
      </c>
      <c r="O9" s="77">
        <v>110</v>
      </c>
      <c r="P9" s="77">
        <v>111</v>
      </c>
      <c r="Q9" s="77">
        <v>92</v>
      </c>
      <c r="R9" s="77">
        <v>87</v>
      </c>
      <c r="S9" s="77">
        <v>63</v>
      </c>
      <c r="T9" s="77">
        <v>69</v>
      </c>
      <c r="U9" s="77">
        <v>59</v>
      </c>
      <c r="V9" s="77">
        <v>52</v>
      </c>
      <c r="W9" s="77">
        <v>52</v>
      </c>
      <c r="X9" s="77">
        <v>50</v>
      </c>
      <c r="Y9" s="77">
        <v>64</v>
      </c>
      <c r="Z9" s="77">
        <v>79</v>
      </c>
      <c r="AA9" s="77">
        <v>78</v>
      </c>
      <c r="AB9" s="77">
        <v>67</v>
      </c>
      <c r="AC9" s="77">
        <v>58</v>
      </c>
      <c r="AD9" s="77">
        <v>47</v>
      </c>
      <c r="AE9" s="77">
        <v>56</v>
      </c>
      <c r="AF9" s="77">
        <v>55</v>
      </c>
      <c r="AG9" s="77">
        <v>49</v>
      </c>
      <c r="AH9" s="77">
        <v>65</v>
      </c>
      <c r="AI9" s="77">
        <v>46</v>
      </c>
      <c r="AJ9" s="77">
        <v>57</v>
      </c>
      <c r="AK9" s="77">
        <v>72</v>
      </c>
    </row>
    <row r="10" spans="1:37" x14ac:dyDescent="0.2">
      <c r="A10" t="s">
        <v>7</v>
      </c>
      <c r="B10" s="77">
        <v>42</v>
      </c>
      <c r="C10" s="77">
        <v>45</v>
      </c>
      <c r="D10" s="77">
        <v>35</v>
      </c>
      <c r="E10" s="77">
        <v>30</v>
      </c>
      <c r="F10" s="77">
        <v>28</v>
      </c>
      <c r="G10" s="77">
        <v>32</v>
      </c>
      <c r="H10" s="77">
        <v>27</v>
      </c>
      <c r="I10" s="77">
        <v>22</v>
      </c>
      <c r="J10" s="77">
        <v>23</v>
      </c>
      <c r="K10" s="77">
        <v>21</v>
      </c>
      <c r="L10" s="77">
        <v>28</v>
      </c>
      <c r="M10" s="77">
        <v>27</v>
      </c>
      <c r="N10" s="77">
        <v>34</v>
      </c>
      <c r="O10" s="77">
        <v>37</v>
      </c>
      <c r="P10" s="77">
        <v>34</v>
      </c>
      <c r="Q10" s="77">
        <v>24</v>
      </c>
      <c r="R10" s="77">
        <v>19</v>
      </c>
      <c r="S10" s="77">
        <v>18</v>
      </c>
      <c r="T10" s="77">
        <v>14</v>
      </c>
      <c r="U10" s="77">
        <v>17</v>
      </c>
      <c r="V10" s="77">
        <v>13</v>
      </c>
      <c r="W10" s="77">
        <v>21</v>
      </c>
      <c r="X10" s="77">
        <v>27</v>
      </c>
      <c r="Y10" s="77">
        <v>39</v>
      </c>
      <c r="Z10" s="77">
        <v>38</v>
      </c>
      <c r="AA10" s="77">
        <v>36</v>
      </c>
      <c r="AB10" s="77">
        <v>27</v>
      </c>
      <c r="AC10" s="77">
        <v>23</v>
      </c>
      <c r="AD10" s="77">
        <v>21</v>
      </c>
      <c r="AE10" s="77">
        <v>18</v>
      </c>
      <c r="AF10" s="77">
        <v>22</v>
      </c>
      <c r="AG10" s="77">
        <v>23</v>
      </c>
      <c r="AH10" s="77">
        <v>21</v>
      </c>
      <c r="AI10" s="77">
        <v>20</v>
      </c>
      <c r="AJ10" s="77">
        <v>22</v>
      </c>
      <c r="AK10" s="77">
        <v>23</v>
      </c>
    </row>
    <row r="11" spans="1:37" x14ac:dyDescent="0.2">
      <c r="A11" t="s">
        <v>8</v>
      </c>
      <c r="B11" s="77">
        <v>1848</v>
      </c>
      <c r="C11" s="77">
        <v>1883</v>
      </c>
      <c r="D11" s="77">
        <v>1898</v>
      </c>
      <c r="E11" s="77">
        <v>2033</v>
      </c>
      <c r="F11" s="77">
        <v>1863</v>
      </c>
      <c r="G11" s="77">
        <v>1684</v>
      </c>
      <c r="H11" s="77">
        <v>1578</v>
      </c>
      <c r="I11" s="77">
        <v>1450</v>
      </c>
      <c r="J11" s="77">
        <v>1601</v>
      </c>
      <c r="K11" s="77">
        <v>1454</v>
      </c>
      <c r="L11" s="77">
        <v>1556</v>
      </c>
      <c r="M11" s="77">
        <v>1642</v>
      </c>
      <c r="N11" s="77">
        <v>1803</v>
      </c>
      <c r="O11" s="77">
        <v>1774</v>
      </c>
      <c r="P11" s="77">
        <v>1704</v>
      </c>
      <c r="Q11" s="77">
        <v>1831</v>
      </c>
      <c r="R11" s="77">
        <v>1819</v>
      </c>
      <c r="S11" s="77">
        <v>1570</v>
      </c>
      <c r="T11" s="77">
        <v>1562</v>
      </c>
      <c r="U11" s="77">
        <v>1230</v>
      </c>
      <c r="V11" s="77">
        <v>1191</v>
      </c>
      <c r="W11" s="77">
        <v>1236</v>
      </c>
      <c r="X11" s="77">
        <v>1273</v>
      </c>
      <c r="Y11" s="77">
        <v>1275</v>
      </c>
      <c r="Z11" s="77">
        <v>1440</v>
      </c>
      <c r="AA11" s="77">
        <v>1416</v>
      </c>
      <c r="AB11" s="77">
        <v>1334</v>
      </c>
      <c r="AC11" s="77">
        <v>1509</v>
      </c>
      <c r="AD11" s="77">
        <v>1662</v>
      </c>
      <c r="AE11" s="77">
        <v>1508</v>
      </c>
      <c r="AF11" s="77">
        <v>1457</v>
      </c>
      <c r="AG11" s="77">
        <v>1256</v>
      </c>
      <c r="AH11" s="77">
        <v>1255</v>
      </c>
      <c r="AI11" s="77">
        <v>1376</v>
      </c>
      <c r="AJ11" s="77">
        <v>1333</v>
      </c>
      <c r="AK11" s="77">
        <v>1470</v>
      </c>
    </row>
    <row r="12" spans="1:37" x14ac:dyDescent="0.2">
      <c r="A12" t="s">
        <v>9</v>
      </c>
      <c r="B12" s="77">
        <v>119</v>
      </c>
      <c r="C12" s="77">
        <v>106</v>
      </c>
      <c r="D12" s="77">
        <v>108</v>
      </c>
      <c r="E12" s="77">
        <v>74</v>
      </c>
      <c r="F12" s="77">
        <v>72</v>
      </c>
      <c r="G12" s="77">
        <v>73</v>
      </c>
      <c r="H12" s="77">
        <v>72</v>
      </c>
      <c r="I12" s="77">
        <v>65</v>
      </c>
      <c r="J12" s="77">
        <v>62</v>
      </c>
      <c r="K12" s="77">
        <v>68</v>
      </c>
      <c r="L12" s="77">
        <v>79</v>
      </c>
      <c r="M12" s="77">
        <v>75</v>
      </c>
      <c r="N12" s="77">
        <v>95</v>
      </c>
      <c r="O12" s="77">
        <v>87</v>
      </c>
      <c r="P12" s="77">
        <v>79</v>
      </c>
      <c r="Q12" s="77">
        <v>64</v>
      </c>
      <c r="R12" s="77">
        <v>66</v>
      </c>
      <c r="S12" s="77">
        <v>66</v>
      </c>
      <c r="T12" s="77">
        <v>59</v>
      </c>
      <c r="U12" s="77">
        <v>55</v>
      </c>
      <c r="V12" s="77">
        <v>58</v>
      </c>
      <c r="W12" s="77">
        <v>60</v>
      </c>
      <c r="X12" s="77">
        <v>73</v>
      </c>
      <c r="Y12" s="77">
        <v>61</v>
      </c>
      <c r="Z12" s="77">
        <v>78</v>
      </c>
      <c r="AA12" s="77">
        <v>71</v>
      </c>
      <c r="AB12" s="77">
        <v>66</v>
      </c>
      <c r="AC12" s="77">
        <v>57</v>
      </c>
      <c r="AD12" s="77">
        <v>54</v>
      </c>
      <c r="AE12" s="77">
        <v>64</v>
      </c>
      <c r="AF12" s="77">
        <v>61</v>
      </c>
      <c r="AG12" s="77">
        <v>64</v>
      </c>
      <c r="AH12" s="77">
        <v>66</v>
      </c>
      <c r="AI12" s="77">
        <v>71</v>
      </c>
      <c r="AJ12" s="77">
        <v>77</v>
      </c>
      <c r="AK12" s="77">
        <v>72</v>
      </c>
    </row>
    <row r="13" spans="1:37" x14ac:dyDescent="0.2">
      <c r="A13" t="s">
        <v>10</v>
      </c>
      <c r="B13" s="77">
        <v>45</v>
      </c>
      <c r="C13" s="77">
        <v>42</v>
      </c>
      <c r="D13" s="77">
        <v>39</v>
      </c>
      <c r="E13" s="77">
        <v>89</v>
      </c>
      <c r="F13" s="77">
        <v>66</v>
      </c>
      <c r="G13" s="77">
        <v>48</v>
      </c>
      <c r="H13" s="77">
        <v>30</v>
      </c>
      <c r="I13" s="77">
        <v>27</v>
      </c>
      <c r="J13" s="77">
        <v>33</v>
      </c>
      <c r="K13" s="77">
        <v>47</v>
      </c>
      <c r="L13" s="77">
        <v>26</v>
      </c>
      <c r="M13" s="77">
        <v>31</v>
      </c>
      <c r="N13" s="77">
        <v>34</v>
      </c>
      <c r="O13" s="77">
        <v>22</v>
      </c>
      <c r="P13" s="77">
        <v>26</v>
      </c>
      <c r="Q13" s="77">
        <v>51</v>
      </c>
      <c r="R13" s="77">
        <v>51</v>
      </c>
      <c r="S13" s="77">
        <v>31</v>
      </c>
      <c r="T13" s="77">
        <v>18</v>
      </c>
      <c r="U13" s="77">
        <v>19</v>
      </c>
      <c r="V13" s="77">
        <v>24</v>
      </c>
      <c r="W13" s="77">
        <v>37</v>
      </c>
      <c r="X13" s="77">
        <v>33</v>
      </c>
      <c r="Y13" s="77">
        <v>37</v>
      </c>
      <c r="Z13" s="77">
        <v>34</v>
      </c>
      <c r="AA13" s="77">
        <v>23</v>
      </c>
      <c r="AB13" s="77">
        <v>20</v>
      </c>
      <c r="AC13" s="77">
        <v>40</v>
      </c>
      <c r="AD13" s="77">
        <v>54</v>
      </c>
      <c r="AE13" s="77">
        <v>28</v>
      </c>
      <c r="AF13" s="77">
        <v>19</v>
      </c>
      <c r="AG13" s="77">
        <v>14</v>
      </c>
      <c r="AH13" s="77">
        <v>15</v>
      </c>
      <c r="AI13" s="77">
        <v>18</v>
      </c>
      <c r="AJ13" s="77">
        <v>28</v>
      </c>
      <c r="AK13" s="77">
        <v>26</v>
      </c>
    </row>
    <row r="14" spans="1:37" x14ac:dyDescent="0.2">
      <c r="A14" t="s">
        <v>11</v>
      </c>
      <c r="B14" s="77">
        <v>21</v>
      </c>
      <c r="C14" s="77">
        <v>21</v>
      </c>
      <c r="D14" s="77">
        <v>23</v>
      </c>
      <c r="E14" s="77">
        <v>27</v>
      </c>
      <c r="F14" s="77">
        <v>29</v>
      </c>
      <c r="G14" s="77">
        <v>20</v>
      </c>
      <c r="H14" s="77">
        <v>20</v>
      </c>
      <c r="I14" s="77">
        <v>15</v>
      </c>
      <c r="J14" s="77">
        <v>19</v>
      </c>
      <c r="K14" s="77">
        <v>22</v>
      </c>
      <c r="L14" s="77">
        <v>21</v>
      </c>
      <c r="M14" s="77">
        <v>19</v>
      </c>
      <c r="N14" s="77">
        <v>27</v>
      </c>
      <c r="O14" s="77">
        <v>31</v>
      </c>
      <c r="P14" s="77">
        <v>29</v>
      </c>
      <c r="Q14" s="77">
        <v>20</v>
      </c>
      <c r="R14" s="77">
        <v>26</v>
      </c>
      <c r="S14" s="77">
        <v>19</v>
      </c>
      <c r="T14" s="77">
        <v>19</v>
      </c>
      <c r="U14" s="77">
        <v>15</v>
      </c>
      <c r="V14" s="77">
        <v>13</v>
      </c>
      <c r="W14" s="77">
        <v>14</v>
      </c>
      <c r="X14" s="77">
        <v>13</v>
      </c>
      <c r="Y14" s="77">
        <v>15</v>
      </c>
      <c r="Z14" s="77">
        <v>17</v>
      </c>
      <c r="AA14" s="77">
        <v>11</v>
      </c>
      <c r="AB14" s="77">
        <v>9</v>
      </c>
      <c r="AC14" s="77">
        <v>13</v>
      </c>
      <c r="AD14" s="77">
        <v>11</v>
      </c>
      <c r="AE14" s="77">
        <v>13</v>
      </c>
      <c r="AF14" s="77">
        <v>13</v>
      </c>
      <c r="AG14" s="77">
        <v>15</v>
      </c>
      <c r="AH14" s="77">
        <v>16</v>
      </c>
      <c r="AI14" s="77">
        <v>16</v>
      </c>
      <c r="AJ14" s="77">
        <v>21</v>
      </c>
      <c r="AK14" s="77">
        <v>22</v>
      </c>
    </row>
    <row r="15" spans="1:37" x14ac:dyDescent="0.2">
      <c r="A15" t="s">
        <v>12</v>
      </c>
      <c r="B15" s="77">
        <v>445</v>
      </c>
      <c r="C15" s="77">
        <v>467</v>
      </c>
      <c r="D15" s="77">
        <v>494</v>
      </c>
      <c r="E15" s="77">
        <v>418</v>
      </c>
      <c r="F15" s="77">
        <v>419</v>
      </c>
      <c r="G15" s="77">
        <v>434</v>
      </c>
      <c r="H15" s="77">
        <v>445</v>
      </c>
      <c r="I15" s="77">
        <v>370</v>
      </c>
      <c r="J15" s="77">
        <v>374</v>
      </c>
      <c r="K15" s="77">
        <v>389</v>
      </c>
      <c r="L15" s="77">
        <v>395</v>
      </c>
      <c r="M15" s="77">
        <v>340</v>
      </c>
      <c r="N15" s="77">
        <v>406</v>
      </c>
      <c r="O15" s="77">
        <v>422</v>
      </c>
      <c r="P15" s="77">
        <v>395</v>
      </c>
      <c r="Q15" s="77">
        <v>352</v>
      </c>
      <c r="R15" s="77">
        <v>379</v>
      </c>
      <c r="S15" s="77">
        <v>394</v>
      </c>
      <c r="T15" s="77">
        <v>379</v>
      </c>
      <c r="U15" s="77">
        <v>342</v>
      </c>
      <c r="V15" s="77">
        <v>325</v>
      </c>
      <c r="W15" s="77">
        <v>327</v>
      </c>
      <c r="X15" s="77">
        <v>321</v>
      </c>
      <c r="Y15" s="77">
        <v>275</v>
      </c>
      <c r="Z15" s="77">
        <v>364</v>
      </c>
      <c r="AA15" s="77">
        <v>355</v>
      </c>
      <c r="AB15" s="77">
        <v>354</v>
      </c>
      <c r="AC15" s="77">
        <v>363</v>
      </c>
      <c r="AD15" s="77">
        <v>350</v>
      </c>
      <c r="AE15" s="77">
        <v>394</v>
      </c>
      <c r="AF15" s="77">
        <v>397</v>
      </c>
      <c r="AG15" s="77">
        <v>359</v>
      </c>
      <c r="AH15" s="77">
        <v>373</v>
      </c>
      <c r="AI15" s="77">
        <v>407</v>
      </c>
      <c r="AJ15" s="77">
        <v>416</v>
      </c>
      <c r="AK15" s="77">
        <v>387</v>
      </c>
    </row>
    <row r="16" spans="1:37" x14ac:dyDescent="0.2">
      <c r="A16" t="s">
        <v>13</v>
      </c>
      <c r="B16" s="77">
        <v>341</v>
      </c>
      <c r="C16" s="77">
        <v>377</v>
      </c>
      <c r="D16" s="77">
        <v>380</v>
      </c>
      <c r="E16" s="77">
        <v>337</v>
      </c>
      <c r="F16" s="77">
        <v>331</v>
      </c>
      <c r="G16" s="77">
        <v>321</v>
      </c>
      <c r="H16" s="77">
        <v>321</v>
      </c>
      <c r="I16" s="77">
        <v>286</v>
      </c>
      <c r="J16" s="77">
        <v>295</v>
      </c>
      <c r="K16" s="77">
        <v>307</v>
      </c>
      <c r="L16" s="77">
        <v>298</v>
      </c>
      <c r="M16" s="77">
        <v>293</v>
      </c>
      <c r="N16" s="77">
        <v>342</v>
      </c>
      <c r="O16" s="77">
        <v>339</v>
      </c>
      <c r="P16" s="77">
        <v>333</v>
      </c>
      <c r="Q16" s="77">
        <v>311</v>
      </c>
      <c r="R16" s="77">
        <v>319</v>
      </c>
      <c r="S16" s="77">
        <v>321</v>
      </c>
      <c r="T16" s="77">
        <v>323</v>
      </c>
      <c r="U16" s="77">
        <v>274</v>
      </c>
      <c r="V16" s="77">
        <v>283</v>
      </c>
      <c r="W16" s="77">
        <v>274</v>
      </c>
      <c r="X16" s="77">
        <v>269</v>
      </c>
      <c r="Y16" s="77">
        <v>230</v>
      </c>
      <c r="Z16" s="77">
        <v>276</v>
      </c>
      <c r="AA16" s="77">
        <v>272</v>
      </c>
      <c r="AB16" s="77">
        <v>255</v>
      </c>
      <c r="AC16" s="77">
        <v>258</v>
      </c>
      <c r="AD16" s="77">
        <v>245</v>
      </c>
      <c r="AE16" s="77">
        <v>299</v>
      </c>
      <c r="AF16" s="77">
        <v>299</v>
      </c>
      <c r="AG16" s="77">
        <v>263</v>
      </c>
      <c r="AH16" s="77">
        <v>286</v>
      </c>
      <c r="AI16" s="77">
        <v>260</v>
      </c>
      <c r="AJ16" s="77">
        <v>267</v>
      </c>
      <c r="AK16" s="77">
        <v>245</v>
      </c>
    </row>
    <row r="17" spans="1:37" x14ac:dyDescent="0.2">
      <c r="A17" t="s">
        <v>14</v>
      </c>
      <c r="B17" s="77">
        <v>1620</v>
      </c>
      <c r="C17" s="77">
        <v>1672</v>
      </c>
      <c r="D17" s="77">
        <v>1633</v>
      </c>
      <c r="E17" s="77">
        <v>1393</v>
      </c>
      <c r="F17" s="77">
        <v>1316</v>
      </c>
      <c r="G17" s="77">
        <v>1391</v>
      </c>
      <c r="H17" s="77">
        <v>1369</v>
      </c>
      <c r="I17" s="77">
        <v>1235</v>
      </c>
      <c r="J17" s="77">
        <v>1246</v>
      </c>
      <c r="K17" s="77">
        <v>1279</v>
      </c>
      <c r="L17" s="77">
        <v>1332</v>
      </c>
      <c r="M17" s="77">
        <v>1278</v>
      </c>
      <c r="N17" s="77">
        <v>1479</v>
      </c>
      <c r="O17" s="77">
        <v>1512</v>
      </c>
      <c r="P17" s="77">
        <v>1418</v>
      </c>
      <c r="Q17" s="77">
        <v>1297</v>
      </c>
      <c r="R17" s="77">
        <v>1260</v>
      </c>
      <c r="S17" s="77">
        <v>1298</v>
      </c>
      <c r="T17" s="77">
        <v>1299</v>
      </c>
      <c r="U17" s="77">
        <v>1123</v>
      </c>
      <c r="V17" s="77">
        <v>1098</v>
      </c>
      <c r="W17" s="77">
        <v>1087</v>
      </c>
      <c r="X17" s="77">
        <v>1134</v>
      </c>
      <c r="Y17" s="77">
        <v>981</v>
      </c>
      <c r="Z17" s="77">
        <v>1254</v>
      </c>
      <c r="AA17" s="77">
        <v>1227</v>
      </c>
      <c r="AB17" s="77">
        <v>1149</v>
      </c>
      <c r="AC17" s="77">
        <v>1135</v>
      </c>
      <c r="AD17" s="77">
        <v>1087</v>
      </c>
      <c r="AE17" s="77">
        <v>1247</v>
      </c>
      <c r="AF17" s="77">
        <v>1242</v>
      </c>
      <c r="AG17" s="77">
        <v>1130</v>
      </c>
      <c r="AH17" s="77">
        <v>1155</v>
      </c>
      <c r="AI17" s="77">
        <v>1156</v>
      </c>
      <c r="AJ17" s="77">
        <v>1184</v>
      </c>
      <c r="AK17" s="77">
        <v>1141</v>
      </c>
    </row>
    <row r="18" spans="1:37" x14ac:dyDescent="0.2">
      <c r="A18" t="s">
        <v>15</v>
      </c>
      <c r="B18" s="77">
        <v>2754</v>
      </c>
      <c r="C18" s="77">
        <v>2803</v>
      </c>
      <c r="D18" s="77">
        <v>2713</v>
      </c>
      <c r="E18" s="77">
        <v>2332</v>
      </c>
      <c r="F18" s="77">
        <v>2199</v>
      </c>
      <c r="G18" s="77">
        <v>2335</v>
      </c>
      <c r="H18" s="77">
        <v>2319</v>
      </c>
      <c r="I18" s="77">
        <v>2076</v>
      </c>
      <c r="J18" s="77">
        <v>2078</v>
      </c>
      <c r="K18" s="77">
        <v>2121</v>
      </c>
      <c r="L18" s="77">
        <v>2183</v>
      </c>
      <c r="M18" s="77">
        <v>2096</v>
      </c>
      <c r="N18" s="77">
        <v>2471</v>
      </c>
      <c r="O18" s="77">
        <v>2501</v>
      </c>
      <c r="P18" s="77">
        <v>2350</v>
      </c>
      <c r="Q18" s="77">
        <v>2128</v>
      </c>
      <c r="R18" s="77">
        <v>2087</v>
      </c>
      <c r="S18" s="77">
        <v>2160</v>
      </c>
      <c r="T18" s="77">
        <v>2154</v>
      </c>
      <c r="U18" s="77">
        <v>1869</v>
      </c>
      <c r="V18" s="77">
        <v>1825</v>
      </c>
      <c r="W18" s="77">
        <v>1808</v>
      </c>
      <c r="X18" s="77">
        <v>1854</v>
      </c>
      <c r="Y18" s="77">
        <v>1605</v>
      </c>
      <c r="Z18" s="77">
        <v>2063</v>
      </c>
      <c r="AA18" s="77">
        <v>2005</v>
      </c>
      <c r="AB18" s="77">
        <v>1883</v>
      </c>
      <c r="AC18" s="77">
        <v>1855</v>
      </c>
      <c r="AD18" s="77">
        <v>1802</v>
      </c>
      <c r="AE18" s="77">
        <v>2066</v>
      </c>
      <c r="AF18" s="77">
        <v>2121</v>
      </c>
      <c r="AG18" s="77">
        <v>1898</v>
      </c>
      <c r="AH18" s="77">
        <v>1923</v>
      </c>
      <c r="AI18" s="77">
        <v>1994</v>
      </c>
      <c r="AJ18" s="77">
        <v>1994</v>
      </c>
      <c r="AK18" s="77">
        <v>1964</v>
      </c>
    </row>
    <row r="19" spans="1:37" x14ac:dyDescent="0.2">
      <c r="A19" t="s">
        <v>16</v>
      </c>
      <c r="B19" s="77">
        <v>32</v>
      </c>
      <c r="C19" s="77">
        <v>51</v>
      </c>
      <c r="D19" s="77">
        <v>48</v>
      </c>
      <c r="E19" s="77">
        <v>39</v>
      </c>
      <c r="F19" s="77">
        <v>35</v>
      </c>
      <c r="G19" s="77">
        <v>38</v>
      </c>
      <c r="H19" s="77">
        <v>30</v>
      </c>
      <c r="I19" s="77">
        <v>29</v>
      </c>
      <c r="J19" s="77">
        <v>29</v>
      </c>
      <c r="K19" s="77">
        <v>21</v>
      </c>
      <c r="L19" s="77">
        <v>29</v>
      </c>
      <c r="M19" s="77">
        <v>27</v>
      </c>
      <c r="N19" s="77">
        <v>41</v>
      </c>
      <c r="O19" s="77">
        <v>39</v>
      </c>
      <c r="P19" s="77">
        <v>43</v>
      </c>
      <c r="Q19" s="77">
        <v>38</v>
      </c>
      <c r="R19" s="77">
        <v>40</v>
      </c>
      <c r="S19" s="77">
        <v>39</v>
      </c>
      <c r="T19" s="77">
        <v>41</v>
      </c>
      <c r="U19" s="77">
        <v>35</v>
      </c>
      <c r="V19" s="77">
        <v>30</v>
      </c>
      <c r="W19" s="77">
        <v>19</v>
      </c>
      <c r="X19" s="77">
        <v>18</v>
      </c>
      <c r="Y19" s="77">
        <v>17</v>
      </c>
      <c r="Z19" s="77">
        <v>30</v>
      </c>
      <c r="AA19" s="77">
        <v>24</v>
      </c>
      <c r="AB19" s="77">
        <v>26</v>
      </c>
      <c r="AC19" s="77">
        <v>30</v>
      </c>
      <c r="AD19" s="77">
        <v>27</v>
      </c>
      <c r="AE19" s="77">
        <v>37</v>
      </c>
      <c r="AF19" s="77">
        <v>43</v>
      </c>
      <c r="AG19" s="77">
        <v>39</v>
      </c>
      <c r="AH19" s="77">
        <v>52</v>
      </c>
      <c r="AI19" s="77">
        <v>47</v>
      </c>
      <c r="AJ19" s="77">
        <v>32</v>
      </c>
      <c r="AK19" s="77">
        <v>34</v>
      </c>
    </row>
    <row r="20" spans="1:37" x14ac:dyDescent="0.2">
      <c r="A20" t="s">
        <v>17</v>
      </c>
      <c r="B20" s="77">
        <v>34</v>
      </c>
      <c r="C20" s="77">
        <v>36</v>
      </c>
      <c r="D20" s="77">
        <v>39</v>
      </c>
      <c r="E20" s="77">
        <v>32</v>
      </c>
      <c r="F20" s="77">
        <v>28</v>
      </c>
      <c r="G20" s="77">
        <v>32</v>
      </c>
      <c r="H20" s="77">
        <v>28</v>
      </c>
      <c r="I20" s="77">
        <v>23</v>
      </c>
      <c r="J20" s="77">
        <v>23</v>
      </c>
      <c r="K20" s="77">
        <v>21</v>
      </c>
      <c r="L20" s="77">
        <v>22</v>
      </c>
      <c r="M20" s="77">
        <v>17</v>
      </c>
      <c r="N20" s="77">
        <v>26</v>
      </c>
      <c r="O20" s="77">
        <v>26</v>
      </c>
      <c r="P20" s="77">
        <v>24</v>
      </c>
      <c r="Q20" s="77">
        <v>26</v>
      </c>
      <c r="R20" s="77">
        <v>27</v>
      </c>
      <c r="S20" s="77">
        <v>30</v>
      </c>
      <c r="T20" s="77">
        <v>33</v>
      </c>
      <c r="U20" s="77">
        <v>29</v>
      </c>
      <c r="V20" s="77">
        <v>25</v>
      </c>
      <c r="W20" s="77">
        <v>25</v>
      </c>
      <c r="X20" s="77">
        <v>18</v>
      </c>
      <c r="Y20" s="77">
        <v>12</v>
      </c>
      <c r="Z20" s="77">
        <v>17</v>
      </c>
      <c r="AA20" s="77">
        <v>20</v>
      </c>
      <c r="AB20" s="77">
        <v>20</v>
      </c>
      <c r="AC20" s="77">
        <v>19</v>
      </c>
      <c r="AD20" s="77">
        <v>20</v>
      </c>
      <c r="AE20" s="77">
        <v>21</v>
      </c>
      <c r="AF20" s="77">
        <v>24</v>
      </c>
      <c r="AG20" s="77">
        <v>20</v>
      </c>
      <c r="AH20" s="77">
        <v>17</v>
      </c>
      <c r="AI20" s="77">
        <v>20</v>
      </c>
      <c r="AJ20" s="77">
        <v>19</v>
      </c>
      <c r="AK20" s="77">
        <v>22</v>
      </c>
    </row>
    <row r="21" spans="1:37" x14ac:dyDescent="0.2">
      <c r="A21" t="s">
        <v>18</v>
      </c>
      <c r="B21" s="77">
        <v>687</v>
      </c>
      <c r="C21" s="77">
        <v>691</v>
      </c>
      <c r="D21" s="77">
        <v>668</v>
      </c>
      <c r="E21" s="77">
        <v>588</v>
      </c>
      <c r="F21" s="77">
        <v>591</v>
      </c>
      <c r="G21" s="77">
        <v>661</v>
      </c>
      <c r="H21" s="77">
        <v>633</v>
      </c>
      <c r="I21" s="77">
        <v>556</v>
      </c>
      <c r="J21" s="77">
        <v>577</v>
      </c>
      <c r="K21" s="77">
        <v>587</v>
      </c>
      <c r="L21" s="77">
        <v>587</v>
      </c>
      <c r="M21" s="77">
        <v>535</v>
      </c>
      <c r="N21" s="77">
        <v>619</v>
      </c>
      <c r="O21" s="77">
        <v>632</v>
      </c>
      <c r="P21" s="77">
        <v>583</v>
      </c>
      <c r="Q21" s="77">
        <v>568</v>
      </c>
      <c r="R21" s="77">
        <v>599</v>
      </c>
      <c r="S21" s="77">
        <v>616</v>
      </c>
      <c r="T21" s="77">
        <v>628</v>
      </c>
      <c r="U21" s="77">
        <v>534</v>
      </c>
      <c r="V21" s="77">
        <v>515</v>
      </c>
      <c r="W21" s="77">
        <v>510</v>
      </c>
      <c r="X21" s="77">
        <v>493</v>
      </c>
      <c r="Y21" s="77">
        <v>384</v>
      </c>
      <c r="Z21" s="77">
        <v>492</v>
      </c>
      <c r="AA21" s="77">
        <v>514</v>
      </c>
      <c r="AB21" s="77">
        <v>509</v>
      </c>
      <c r="AC21" s="77">
        <v>499</v>
      </c>
      <c r="AD21" s="77">
        <v>505</v>
      </c>
      <c r="AE21" s="77">
        <v>579</v>
      </c>
      <c r="AF21" s="77">
        <v>620</v>
      </c>
      <c r="AG21" s="77">
        <v>549</v>
      </c>
      <c r="AH21" s="77">
        <v>556</v>
      </c>
      <c r="AI21" s="77">
        <v>583</v>
      </c>
      <c r="AJ21" s="77">
        <v>584</v>
      </c>
      <c r="AK21" s="77">
        <v>532</v>
      </c>
    </row>
    <row r="22" spans="1:37" x14ac:dyDescent="0.2">
      <c r="A22" t="s">
        <v>19</v>
      </c>
      <c r="B22" s="77">
        <v>3224</v>
      </c>
      <c r="C22" s="77">
        <v>3225</v>
      </c>
      <c r="D22" s="77">
        <v>3156</v>
      </c>
      <c r="E22" s="77">
        <v>2736</v>
      </c>
      <c r="F22" s="77">
        <v>2606</v>
      </c>
      <c r="G22" s="77">
        <v>2712</v>
      </c>
      <c r="H22" s="77">
        <v>2710</v>
      </c>
      <c r="I22" s="77">
        <v>2397</v>
      </c>
      <c r="J22" s="77">
        <v>2387</v>
      </c>
      <c r="K22" s="77">
        <v>2422</v>
      </c>
      <c r="L22" s="77">
        <v>2463</v>
      </c>
      <c r="M22" s="77">
        <v>2374</v>
      </c>
      <c r="N22" s="77">
        <v>2777</v>
      </c>
      <c r="O22" s="77">
        <v>2814</v>
      </c>
      <c r="P22" s="77">
        <v>2673</v>
      </c>
      <c r="Q22" s="77">
        <v>2488</v>
      </c>
      <c r="R22" s="77">
        <v>2512</v>
      </c>
      <c r="S22" s="77">
        <v>2553</v>
      </c>
      <c r="T22" s="77">
        <v>2560</v>
      </c>
      <c r="U22" s="77">
        <v>2152</v>
      </c>
      <c r="V22" s="77">
        <v>2043</v>
      </c>
      <c r="W22" s="77">
        <v>2064</v>
      </c>
      <c r="X22" s="77">
        <v>2077</v>
      </c>
      <c r="Y22" s="77">
        <v>1821</v>
      </c>
      <c r="Z22" s="77">
        <v>2311</v>
      </c>
      <c r="AA22" s="77">
        <v>2356</v>
      </c>
      <c r="AB22" s="77">
        <v>2203</v>
      </c>
      <c r="AC22" s="77">
        <v>2165</v>
      </c>
      <c r="AD22" s="77">
        <v>2137</v>
      </c>
      <c r="AE22" s="77">
        <v>2367</v>
      </c>
      <c r="AF22" s="77">
        <v>2818</v>
      </c>
      <c r="AG22" s="77">
        <v>2179</v>
      </c>
      <c r="AH22" s="77">
        <v>2191</v>
      </c>
      <c r="AI22" s="77">
        <v>2375</v>
      </c>
      <c r="AJ22" s="77">
        <v>2311</v>
      </c>
      <c r="AK22" s="77">
        <v>2290</v>
      </c>
    </row>
    <row r="23" spans="1:37" x14ac:dyDescent="0.2">
      <c r="A23" t="s">
        <v>20</v>
      </c>
      <c r="B23" s="77">
        <v>350</v>
      </c>
      <c r="C23" s="77">
        <v>345</v>
      </c>
      <c r="D23" s="77">
        <v>286</v>
      </c>
      <c r="E23" s="77">
        <v>161</v>
      </c>
      <c r="F23" s="77">
        <v>101</v>
      </c>
      <c r="G23" s="77">
        <v>85</v>
      </c>
      <c r="H23" s="77">
        <v>67</v>
      </c>
      <c r="I23" s="77">
        <v>69</v>
      </c>
      <c r="J23" s="77">
        <v>76</v>
      </c>
      <c r="K23" s="77">
        <v>82</v>
      </c>
      <c r="L23" s="77">
        <v>202</v>
      </c>
      <c r="M23" s="77">
        <v>259</v>
      </c>
      <c r="N23" s="77">
        <v>276</v>
      </c>
      <c r="O23" s="77">
        <v>287</v>
      </c>
      <c r="P23" s="77">
        <v>263</v>
      </c>
      <c r="Q23" s="77">
        <v>170</v>
      </c>
      <c r="R23" s="77">
        <v>112</v>
      </c>
      <c r="S23" s="77">
        <v>79</v>
      </c>
      <c r="T23" s="77">
        <v>66</v>
      </c>
      <c r="U23" s="77">
        <v>64</v>
      </c>
      <c r="V23" s="77">
        <v>69</v>
      </c>
      <c r="W23" s="77">
        <v>68</v>
      </c>
      <c r="X23" s="77">
        <v>175</v>
      </c>
      <c r="Y23" s="77">
        <v>197</v>
      </c>
      <c r="Z23" s="77">
        <v>227</v>
      </c>
      <c r="AA23" s="77">
        <v>225</v>
      </c>
      <c r="AB23" s="77">
        <v>168</v>
      </c>
      <c r="AC23" s="77">
        <v>134</v>
      </c>
      <c r="AD23" s="77">
        <v>93</v>
      </c>
      <c r="AE23" s="77">
        <v>74</v>
      </c>
      <c r="AF23" s="77">
        <v>64</v>
      </c>
      <c r="AG23" s="77">
        <v>58</v>
      </c>
      <c r="AH23" s="77">
        <v>53</v>
      </c>
      <c r="AI23" s="77">
        <v>68</v>
      </c>
      <c r="AJ23" s="77">
        <v>153</v>
      </c>
      <c r="AK23" s="77">
        <v>212</v>
      </c>
    </row>
    <row r="24" spans="1:37" x14ac:dyDescent="0.2">
      <c r="A24" t="s">
        <v>21</v>
      </c>
      <c r="B24" s="77">
        <v>154</v>
      </c>
      <c r="C24" s="77">
        <v>168</v>
      </c>
      <c r="D24" s="77">
        <v>158</v>
      </c>
      <c r="E24" s="77">
        <v>128</v>
      </c>
      <c r="F24" s="77">
        <v>117</v>
      </c>
      <c r="G24" s="77">
        <v>142</v>
      </c>
      <c r="H24" s="77">
        <v>154</v>
      </c>
      <c r="I24" s="77">
        <v>134</v>
      </c>
      <c r="J24" s="77">
        <v>136</v>
      </c>
      <c r="K24" s="77">
        <v>137</v>
      </c>
      <c r="L24" s="77">
        <v>149</v>
      </c>
      <c r="M24" s="77">
        <v>146</v>
      </c>
      <c r="N24" s="77">
        <v>170</v>
      </c>
      <c r="O24" s="77">
        <v>180</v>
      </c>
      <c r="P24" s="77">
        <v>167</v>
      </c>
      <c r="Q24" s="77">
        <v>158</v>
      </c>
      <c r="R24" s="77">
        <v>147</v>
      </c>
      <c r="S24" s="77">
        <v>139</v>
      </c>
      <c r="T24" s="77">
        <v>126</v>
      </c>
      <c r="U24" s="77">
        <v>121</v>
      </c>
      <c r="V24" s="77">
        <v>115</v>
      </c>
      <c r="W24" s="77">
        <v>115</v>
      </c>
      <c r="X24" s="77">
        <v>132</v>
      </c>
      <c r="Y24" s="77">
        <v>102</v>
      </c>
      <c r="Z24" s="77">
        <v>137</v>
      </c>
      <c r="AA24" s="77">
        <v>135</v>
      </c>
      <c r="AB24" s="77">
        <v>130</v>
      </c>
      <c r="AC24" s="77">
        <v>118</v>
      </c>
      <c r="AD24" s="77">
        <v>118</v>
      </c>
      <c r="AE24" s="77">
        <v>130</v>
      </c>
      <c r="AF24" s="77">
        <v>128</v>
      </c>
      <c r="AG24" s="77">
        <v>113</v>
      </c>
      <c r="AH24" s="77">
        <v>120</v>
      </c>
      <c r="AI24" s="77">
        <v>126</v>
      </c>
      <c r="AJ24" s="77">
        <v>141</v>
      </c>
      <c r="AK24" s="77">
        <v>113</v>
      </c>
    </row>
    <row r="25" spans="1:37" x14ac:dyDescent="0.2">
      <c r="A25" t="s">
        <v>22</v>
      </c>
      <c r="B25" s="77">
        <v>220</v>
      </c>
      <c r="C25" s="77">
        <v>184</v>
      </c>
      <c r="D25" s="77">
        <v>183</v>
      </c>
      <c r="E25" s="77">
        <v>151</v>
      </c>
      <c r="F25" s="77">
        <v>144</v>
      </c>
      <c r="G25" s="77">
        <v>142</v>
      </c>
      <c r="H25" s="77">
        <v>123</v>
      </c>
      <c r="I25" s="77">
        <v>112</v>
      </c>
      <c r="J25" s="77">
        <v>100</v>
      </c>
      <c r="K25" s="77">
        <v>101</v>
      </c>
      <c r="L25" s="77">
        <v>128</v>
      </c>
      <c r="M25" s="77">
        <v>159</v>
      </c>
      <c r="N25" s="77">
        <v>157</v>
      </c>
      <c r="O25" s="77">
        <v>147</v>
      </c>
      <c r="P25" s="77">
        <v>130</v>
      </c>
      <c r="Q25" s="77">
        <v>125</v>
      </c>
      <c r="R25" s="77">
        <v>96</v>
      </c>
      <c r="S25" s="77">
        <v>117</v>
      </c>
      <c r="T25" s="77">
        <v>113</v>
      </c>
      <c r="U25" s="77">
        <v>107</v>
      </c>
      <c r="V25" s="77">
        <v>98</v>
      </c>
      <c r="W25" s="77">
        <v>102</v>
      </c>
      <c r="X25" s="77">
        <v>105</v>
      </c>
      <c r="Y25" s="77">
        <v>93</v>
      </c>
      <c r="Z25" s="77">
        <v>129</v>
      </c>
      <c r="AA25" s="77">
        <v>114</v>
      </c>
      <c r="AB25" s="77">
        <v>103</v>
      </c>
      <c r="AC25" s="77">
        <v>105</v>
      </c>
      <c r="AD25" s="77">
        <v>91</v>
      </c>
      <c r="AE25" s="77">
        <v>105</v>
      </c>
      <c r="AF25" s="77">
        <v>115</v>
      </c>
      <c r="AG25" s="77">
        <v>105</v>
      </c>
      <c r="AH25" s="77">
        <v>105</v>
      </c>
      <c r="AI25" s="77">
        <v>107</v>
      </c>
      <c r="AJ25" s="77">
        <v>104</v>
      </c>
      <c r="AK25" s="77">
        <v>115</v>
      </c>
    </row>
    <row r="26" spans="1:37" x14ac:dyDescent="0.2">
      <c r="A26" t="s">
        <v>23</v>
      </c>
      <c r="B26" s="77">
        <v>826</v>
      </c>
      <c r="C26" s="77">
        <v>784</v>
      </c>
      <c r="D26" s="77">
        <v>769</v>
      </c>
      <c r="E26" s="77">
        <v>646</v>
      </c>
      <c r="F26" s="77">
        <v>575</v>
      </c>
      <c r="G26" s="77">
        <v>587</v>
      </c>
      <c r="H26" s="77">
        <v>567</v>
      </c>
      <c r="I26" s="77">
        <v>505</v>
      </c>
      <c r="J26" s="77">
        <v>513</v>
      </c>
      <c r="K26" s="77">
        <v>516</v>
      </c>
      <c r="L26" s="77">
        <v>533</v>
      </c>
      <c r="M26" s="77">
        <v>555</v>
      </c>
      <c r="N26" s="77">
        <v>669</v>
      </c>
      <c r="O26" s="77">
        <v>684</v>
      </c>
      <c r="P26" s="77">
        <v>640</v>
      </c>
      <c r="Q26" s="77">
        <v>548</v>
      </c>
      <c r="R26" s="77">
        <v>509</v>
      </c>
      <c r="S26" s="77">
        <v>514</v>
      </c>
      <c r="T26" s="77">
        <v>505</v>
      </c>
      <c r="U26" s="77">
        <v>436</v>
      </c>
      <c r="V26" s="77">
        <v>432</v>
      </c>
      <c r="W26" s="77">
        <v>428</v>
      </c>
      <c r="X26" s="77">
        <v>448</v>
      </c>
      <c r="Y26" s="77">
        <v>397</v>
      </c>
      <c r="Z26" s="77">
        <v>541</v>
      </c>
      <c r="AA26" s="77">
        <v>524</v>
      </c>
      <c r="AB26" s="77">
        <v>485</v>
      </c>
      <c r="AC26" s="77">
        <v>468</v>
      </c>
      <c r="AD26" s="77">
        <v>428</v>
      </c>
      <c r="AE26" s="77">
        <v>478</v>
      </c>
      <c r="AF26" s="77">
        <v>487</v>
      </c>
      <c r="AG26" s="77">
        <v>415</v>
      </c>
      <c r="AH26" s="77">
        <v>427</v>
      </c>
      <c r="AI26" s="77">
        <v>451</v>
      </c>
      <c r="AJ26" s="77">
        <v>461</v>
      </c>
      <c r="AK26" s="77">
        <v>482</v>
      </c>
    </row>
    <row r="27" spans="1:37" x14ac:dyDescent="0.2">
      <c r="A27" t="s">
        <v>24</v>
      </c>
      <c r="B27" s="77">
        <v>65</v>
      </c>
      <c r="C27" s="77">
        <v>67</v>
      </c>
      <c r="D27" s="77">
        <v>67</v>
      </c>
      <c r="E27" s="77">
        <v>57</v>
      </c>
      <c r="F27" s="77">
        <v>54</v>
      </c>
      <c r="G27" s="77">
        <v>59</v>
      </c>
      <c r="H27" s="77">
        <v>59</v>
      </c>
      <c r="I27" s="77">
        <v>56</v>
      </c>
      <c r="J27" s="77">
        <v>52</v>
      </c>
      <c r="K27" s="77">
        <v>52</v>
      </c>
      <c r="L27" s="77">
        <v>55</v>
      </c>
      <c r="M27" s="77">
        <v>75</v>
      </c>
      <c r="N27" s="77">
        <v>76</v>
      </c>
      <c r="O27" s="77">
        <v>63</v>
      </c>
      <c r="P27" s="77">
        <v>64</v>
      </c>
      <c r="Q27" s="77">
        <v>54</v>
      </c>
      <c r="R27" s="77">
        <v>47</v>
      </c>
      <c r="S27" s="77">
        <v>45</v>
      </c>
      <c r="T27" s="77">
        <v>45</v>
      </c>
      <c r="U27" s="77">
        <v>43</v>
      </c>
      <c r="V27" s="77">
        <v>44</v>
      </c>
      <c r="W27" s="77">
        <v>42</v>
      </c>
      <c r="X27" s="77">
        <v>45</v>
      </c>
      <c r="Y27" s="77">
        <v>34</v>
      </c>
      <c r="Z27" s="77">
        <v>46</v>
      </c>
      <c r="AA27" s="77">
        <v>41</v>
      </c>
      <c r="AB27" s="77">
        <v>39</v>
      </c>
      <c r="AC27" s="77">
        <v>37</v>
      </c>
      <c r="AD27" s="77">
        <v>42</v>
      </c>
      <c r="AE27" s="77">
        <v>53</v>
      </c>
      <c r="AF27" s="77">
        <v>46</v>
      </c>
      <c r="AG27" s="77">
        <v>43</v>
      </c>
      <c r="AH27" s="77">
        <v>51</v>
      </c>
      <c r="AI27" s="77">
        <v>45</v>
      </c>
      <c r="AJ27" s="77">
        <v>51</v>
      </c>
      <c r="AK27" s="77">
        <v>46</v>
      </c>
    </row>
    <row r="28" spans="1:37" x14ac:dyDescent="0.2">
      <c r="A28" t="s">
        <v>25</v>
      </c>
      <c r="B28" s="77">
        <v>106</v>
      </c>
      <c r="C28" s="77">
        <v>95</v>
      </c>
      <c r="D28" s="77">
        <v>92</v>
      </c>
      <c r="E28" s="77">
        <v>67</v>
      </c>
      <c r="F28" s="77">
        <v>63</v>
      </c>
      <c r="G28" s="77">
        <v>57</v>
      </c>
      <c r="H28" s="77">
        <v>56</v>
      </c>
      <c r="I28" s="77">
        <v>44</v>
      </c>
      <c r="J28" s="77">
        <v>41</v>
      </c>
      <c r="K28" s="77">
        <v>34</v>
      </c>
      <c r="L28" s="77">
        <v>42</v>
      </c>
      <c r="M28" s="77">
        <v>49</v>
      </c>
      <c r="N28" s="77">
        <v>73</v>
      </c>
      <c r="O28" s="77">
        <v>70</v>
      </c>
      <c r="P28" s="77">
        <v>65</v>
      </c>
      <c r="Q28" s="77">
        <v>56</v>
      </c>
      <c r="R28" s="77">
        <v>61</v>
      </c>
      <c r="S28" s="77">
        <v>58</v>
      </c>
      <c r="T28" s="77">
        <v>52</v>
      </c>
      <c r="U28" s="77">
        <v>44</v>
      </c>
      <c r="V28" s="77">
        <v>45</v>
      </c>
      <c r="W28" s="77">
        <v>39</v>
      </c>
      <c r="X28" s="77">
        <v>46</v>
      </c>
      <c r="Y28" s="77">
        <v>47</v>
      </c>
      <c r="Z28" s="77">
        <v>62</v>
      </c>
      <c r="AA28" s="77">
        <v>59</v>
      </c>
      <c r="AB28" s="77">
        <v>63</v>
      </c>
      <c r="AC28" s="77">
        <v>55</v>
      </c>
      <c r="AD28" s="77">
        <v>58</v>
      </c>
      <c r="AE28" s="77">
        <v>53</v>
      </c>
      <c r="AF28" s="77">
        <v>59</v>
      </c>
      <c r="AG28" s="77">
        <v>46</v>
      </c>
      <c r="AH28" s="77">
        <v>46</v>
      </c>
      <c r="AI28" s="77">
        <v>49</v>
      </c>
      <c r="AJ28" s="77">
        <v>48</v>
      </c>
      <c r="AK28" s="77">
        <v>48</v>
      </c>
    </row>
    <row r="29" spans="1:37" x14ac:dyDescent="0.2">
      <c r="A29" t="s">
        <v>26</v>
      </c>
      <c r="B29" s="77">
        <v>176</v>
      </c>
      <c r="C29" s="77">
        <v>160</v>
      </c>
      <c r="D29" s="77">
        <v>156</v>
      </c>
      <c r="E29" s="77">
        <v>126</v>
      </c>
      <c r="F29" s="77">
        <v>114</v>
      </c>
      <c r="G29" s="77">
        <v>135</v>
      </c>
      <c r="H29" s="77">
        <v>127</v>
      </c>
      <c r="I29" s="77">
        <v>125</v>
      </c>
      <c r="J29" s="77">
        <v>117</v>
      </c>
      <c r="K29" s="77">
        <v>124</v>
      </c>
      <c r="L29" s="77">
        <v>116</v>
      </c>
      <c r="M29" s="77">
        <v>121</v>
      </c>
      <c r="N29" s="77">
        <v>149</v>
      </c>
      <c r="O29" s="77">
        <v>153</v>
      </c>
      <c r="P29" s="77">
        <v>135</v>
      </c>
      <c r="Q29" s="77">
        <v>117</v>
      </c>
      <c r="R29" s="77">
        <v>117</v>
      </c>
      <c r="S29" s="77">
        <v>128</v>
      </c>
      <c r="T29" s="77">
        <v>122</v>
      </c>
      <c r="U29" s="77">
        <v>108</v>
      </c>
      <c r="V29" s="77">
        <v>99</v>
      </c>
      <c r="W29" s="77">
        <v>97</v>
      </c>
      <c r="X29" s="77">
        <v>110</v>
      </c>
      <c r="Y29" s="77">
        <v>91</v>
      </c>
      <c r="Z29" s="77">
        <v>133</v>
      </c>
      <c r="AA29" s="77">
        <v>126</v>
      </c>
      <c r="AB29" s="77">
        <v>128</v>
      </c>
      <c r="AC29" s="77">
        <v>123</v>
      </c>
      <c r="AD29" s="77">
        <v>110</v>
      </c>
      <c r="AE29" s="77">
        <v>117</v>
      </c>
      <c r="AF29" s="77">
        <v>129</v>
      </c>
      <c r="AG29" s="77">
        <v>112</v>
      </c>
      <c r="AH29" s="77">
        <v>101</v>
      </c>
      <c r="AI29" s="77">
        <v>103</v>
      </c>
      <c r="AJ29" s="77">
        <v>121</v>
      </c>
      <c r="AK29" s="77">
        <v>104</v>
      </c>
    </row>
    <row r="30" spans="1:37" x14ac:dyDescent="0.2">
      <c r="A30" t="s">
        <v>27</v>
      </c>
      <c r="B30" s="77">
        <v>55</v>
      </c>
      <c r="C30" s="77">
        <v>62</v>
      </c>
      <c r="D30" s="77">
        <v>66</v>
      </c>
      <c r="E30" s="77">
        <v>92</v>
      </c>
      <c r="F30" s="77">
        <v>81</v>
      </c>
      <c r="G30" s="77">
        <v>67</v>
      </c>
      <c r="H30" s="77">
        <v>64</v>
      </c>
      <c r="I30" s="77">
        <v>55</v>
      </c>
      <c r="J30" s="77">
        <v>42</v>
      </c>
      <c r="K30" s="77">
        <v>61</v>
      </c>
      <c r="L30" s="77">
        <v>68</v>
      </c>
      <c r="M30" s="77">
        <v>49</v>
      </c>
      <c r="N30" s="77">
        <v>47</v>
      </c>
      <c r="O30" s="77">
        <v>46</v>
      </c>
      <c r="P30" s="77">
        <v>44</v>
      </c>
      <c r="Q30" s="77">
        <v>60</v>
      </c>
      <c r="R30" s="77">
        <v>61</v>
      </c>
      <c r="S30" s="77">
        <v>51</v>
      </c>
      <c r="T30" s="77">
        <v>45</v>
      </c>
      <c r="U30" s="77">
        <v>43</v>
      </c>
      <c r="V30" s="77">
        <v>41</v>
      </c>
      <c r="W30" s="77">
        <v>38</v>
      </c>
      <c r="X30" s="77">
        <v>53</v>
      </c>
      <c r="Y30" s="77">
        <v>40</v>
      </c>
      <c r="Z30" s="77">
        <v>41</v>
      </c>
      <c r="AA30" s="77">
        <v>35</v>
      </c>
      <c r="AB30" s="77">
        <v>36</v>
      </c>
      <c r="AC30" s="77">
        <v>47</v>
      </c>
      <c r="AD30" s="77">
        <v>50</v>
      </c>
      <c r="AE30" s="77">
        <v>46</v>
      </c>
      <c r="AF30" s="77">
        <v>39</v>
      </c>
      <c r="AG30" s="77">
        <v>37</v>
      </c>
      <c r="AH30" s="77">
        <v>47</v>
      </c>
      <c r="AI30" s="77">
        <v>51</v>
      </c>
      <c r="AJ30" s="77">
        <v>51</v>
      </c>
      <c r="AK30" s="77">
        <v>43</v>
      </c>
    </row>
    <row r="31" spans="1:37" x14ac:dyDescent="0.2">
      <c r="A31" t="s">
        <v>28</v>
      </c>
      <c r="B31" s="77">
        <v>459</v>
      </c>
      <c r="C31" s="77">
        <v>447</v>
      </c>
      <c r="D31" s="77">
        <v>417</v>
      </c>
      <c r="E31" s="77">
        <v>374</v>
      </c>
      <c r="F31" s="77">
        <v>366</v>
      </c>
      <c r="G31" s="77">
        <v>397</v>
      </c>
      <c r="H31" s="77">
        <v>397</v>
      </c>
      <c r="I31" s="77">
        <v>336</v>
      </c>
      <c r="J31" s="77">
        <v>338</v>
      </c>
      <c r="K31" s="77">
        <v>386</v>
      </c>
      <c r="L31" s="77">
        <v>377</v>
      </c>
      <c r="M31" s="77">
        <v>326</v>
      </c>
      <c r="N31" s="77">
        <v>396</v>
      </c>
      <c r="O31" s="77">
        <v>436</v>
      </c>
      <c r="P31" s="77">
        <v>402</v>
      </c>
      <c r="Q31" s="77">
        <v>356</v>
      </c>
      <c r="R31" s="77">
        <v>343</v>
      </c>
      <c r="S31" s="77">
        <v>378</v>
      </c>
      <c r="T31" s="77">
        <v>368</v>
      </c>
      <c r="U31" s="77">
        <v>325</v>
      </c>
      <c r="V31" s="77">
        <v>335</v>
      </c>
      <c r="W31" s="77">
        <v>372</v>
      </c>
      <c r="X31" s="77">
        <v>374</v>
      </c>
      <c r="Y31" s="77">
        <v>299</v>
      </c>
      <c r="Z31" s="77">
        <v>364</v>
      </c>
      <c r="AA31" s="77">
        <v>381</v>
      </c>
      <c r="AB31" s="77">
        <v>354</v>
      </c>
      <c r="AC31" s="77">
        <v>331</v>
      </c>
      <c r="AD31" s="77">
        <v>333</v>
      </c>
      <c r="AE31" s="77">
        <v>389</v>
      </c>
      <c r="AF31" s="77">
        <v>397</v>
      </c>
      <c r="AG31" s="77">
        <v>324</v>
      </c>
      <c r="AH31" s="77">
        <v>331</v>
      </c>
      <c r="AI31" s="77">
        <v>385</v>
      </c>
      <c r="AJ31" s="77">
        <v>376</v>
      </c>
      <c r="AK31" s="77">
        <v>340</v>
      </c>
    </row>
    <row r="32" spans="1:37" x14ac:dyDescent="0.2">
      <c r="A32" t="s">
        <v>29</v>
      </c>
      <c r="B32" s="77">
        <v>57</v>
      </c>
      <c r="C32" s="77">
        <v>66</v>
      </c>
      <c r="D32" s="77">
        <v>63</v>
      </c>
      <c r="E32" s="77">
        <v>46</v>
      </c>
      <c r="F32" s="77">
        <v>47</v>
      </c>
      <c r="G32" s="77">
        <v>51</v>
      </c>
      <c r="H32" s="77">
        <v>48</v>
      </c>
      <c r="I32" s="77">
        <v>48</v>
      </c>
      <c r="J32" s="77">
        <v>56</v>
      </c>
      <c r="K32" s="77">
        <v>55</v>
      </c>
      <c r="L32" s="77">
        <v>62</v>
      </c>
      <c r="M32" s="77">
        <v>48</v>
      </c>
      <c r="N32" s="77">
        <v>53</v>
      </c>
      <c r="O32" s="77">
        <v>55</v>
      </c>
      <c r="P32" s="77">
        <v>57</v>
      </c>
      <c r="Q32" s="77">
        <v>42</v>
      </c>
      <c r="R32" s="77">
        <v>38</v>
      </c>
      <c r="S32" s="77">
        <v>33</v>
      </c>
      <c r="T32" s="77">
        <v>31</v>
      </c>
      <c r="U32" s="77">
        <v>33</v>
      </c>
      <c r="V32" s="77">
        <v>34</v>
      </c>
      <c r="W32" s="77">
        <v>32</v>
      </c>
      <c r="X32" s="77">
        <v>40</v>
      </c>
      <c r="Y32" s="77">
        <v>33</v>
      </c>
      <c r="Z32" s="77">
        <v>44</v>
      </c>
      <c r="AA32" s="77">
        <v>39</v>
      </c>
      <c r="AB32" s="77">
        <v>44</v>
      </c>
      <c r="AC32" s="77">
        <v>37</v>
      </c>
      <c r="AD32" s="77">
        <v>35</v>
      </c>
      <c r="AE32" s="77">
        <v>35</v>
      </c>
      <c r="AF32" s="77">
        <v>35</v>
      </c>
      <c r="AG32" s="77">
        <v>32</v>
      </c>
      <c r="AH32" s="77">
        <v>24</v>
      </c>
      <c r="AI32" s="77">
        <v>28</v>
      </c>
      <c r="AJ32" s="77">
        <v>33</v>
      </c>
      <c r="AK32" s="77">
        <v>33</v>
      </c>
    </row>
    <row r="33" spans="1:37" x14ac:dyDescent="0.2">
      <c r="A33" t="s">
        <v>30</v>
      </c>
      <c r="B33" s="77">
        <v>78</v>
      </c>
      <c r="C33" s="77">
        <v>78</v>
      </c>
      <c r="D33" s="77">
        <v>68</v>
      </c>
      <c r="E33" s="77">
        <v>56</v>
      </c>
      <c r="F33" s="77">
        <v>46</v>
      </c>
      <c r="G33" s="77">
        <v>55</v>
      </c>
      <c r="H33" s="77">
        <v>37</v>
      </c>
      <c r="I33" s="77">
        <v>22</v>
      </c>
      <c r="J33" s="77">
        <v>20</v>
      </c>
      <c r="K33" s="77">
        <v>41</v>
      </c>
      <c r="L33" s="77">
        <v>53</v>
      </c>
      <c r="M33" s="77">
        <v>59</v>
      </c>
      <c r="N33" s="77">
        <v>63</v>
      </c>
      <c r="O33" s="77">
        <v>63</v>
      </c>
      <c r="P33" s="77">
        <v>67</v>
      </c>
      <c r="Q33" s="77">
        <v>50</v>
      </c>
      <c r="R33" s="77">
        <v>50</v>
      </c>
      <c r="S33" s="77">
        <v>38</v>
      </c>
      <c r="T33" s="77">
        <v>33</v>
      </c>
      <c r="U33" s="77">
        <v>26</v>
      </c>
      <c r="V33" s="77">
        <v>25</v>
      </c>
      <c r="W33" s="77">
        <v>22</v>
      </c>
      <c r="X33" s="77">
        <v>33</v>
      </c>
      <c r="Y33" s="77">
        <v>36</v>
      </c>
      <c r="Z33" s="77">
        <v>51</v>
      </c>
      <c r="AA33" s="77">
        <v>63</v>
      </c>
      <c r="AB33" s="77">
        <v>55</v>
      </c>
      <c r="AC33" s="77">
        <v>44</v>
      </c>
      <c r="AD33" s="77">
        <v>42</v>
      </c>
      <c r="AE33" s="77">
        <v>34</v>
      </c>
      <c r="AF33" s="77">
        <v>36</v>
      </c>
      <c r="AG33" s="77">
        <v>36</v>
      </c>
      <c r="AH33" s="77">
        <v>28</v>
      </c>
      <c r="AI33" s="77">
        <v>33</v>
      </c>
      <c r="AJ33" s="77">
        <v>48</v>
      </c>
      <c r="AK33" s="77">
        <v>40</v>
      </c>
    </row>
    <row r="34" spans="1:37" x14ac:dyDescent="0.2">
      <c r="A34" t="s">
        <v>31</v>
      </c>
      <c r="B34" s="77">
        <v>113</v>
      </c>
      <c r="C34" s="77">
        <v>100</v>
      </c>
      <c r="D34" s="77">
        <v>96</v>
      </c>
      <c r="E34" s="77">
        <v>66</v>
      </c>
      <c r="F34" s="77">
        <v>60</v>
      </c>
      <c r="G34" s="77">
        <v>50</v>
      </c>
      <c r="H34" s="77">
        <v>53</v>
      </c>
      <c r="I34" s="77">
        <v>41</v>
      </c>
      <c r="J34" s="77">
        <v>42</v>
      </c>
      <c r="K34" s="77">
        <v>41</v>
      </c>
      <c r="L34" s="77">
        <v>58</v>
      </c>
      <c r="M34" s="77">
        <v>67</v>
      </c>
      <c r="N34" s="77">
        <v>83</v>
      </c>
      <c r="O34" s="77">
        <v>79</v>
      </c>
      <c r="P34" s="77">
        <v>84</v>
      </c>
      <c r="Q34" s="77">
        <v>71</v>
      </c>
      <c r="R34" s="77">
        <v>53</v>
      </c>
      <c r="S34" s="77">
        <v>53</v>
      </c>
      <c r="T34" s="77">
        <v>56</v>
      </c>
      <c r="U34" s="77">
        <v>47</v>
      </c>
      <c r="V34" s="77">
        <v>46</v>
      </c>
      <c r="W34" s="77">
        <v>37</v>
      </c>
      <c r="X34" s="77">
        <v>50</v>
      </c>
      <c r="Y34" s="77">
        <v>53</v>
      </c>
      <c r="Z34" s="77">
        <v>78</v>
      </c>
      <c r="AA34" s="77">
        <v>76</v>
      </c>
      <c r="AB34" s="77">
        <v>67</v>
      </c>
      <c r="AC34" s="77">
        <v>64</v>
      </c>
      <c r="AD34" s="77">
        <v>54</v>
      </c>
      <c r="AE34" s="77">
        <v>56</v>
      </c>
      <c r="AF34" s="77">
        <v>51</v>
      </c>
      <c r="AG34" s="77">
        <v>40</v>
      </c>
      <c r="AH34" s="77">
        <v>46</v>
      </c>
      <c r="AI34" s="77">
        <v>41</v>
      </c>
      <c r="AJ34" s="77">
        <v>48</v>
      </c>
      <c r="AK34" s="77">
        <v>48</v>
      </c>
    </row>
    <row r="35" spans="1:37" x14ac:dyDescent="0.2">
      <c r="A35" t="s">
        <v>32</v>
      </c>
      <c r="B35" s="77">
        <v>234</v>
      </c>
      <c r="C35" s="77">
        <v>219</v>
      </c>
      <c r="D35" s="77">
        <v>205</v>
      </c>
      <c r="E35" s="77">
        <v>164</v>
      </c>
      <c r="F35" s="77">
        <v>138</v>
      </c>
      <c r="G35" s="77">
        <v>134</v>
      </c>
      <c r="H35" s="77">
        <v>123</v>
      </c>
      <c r="I35" s="77">
        <v>108</v>
      </c>
      <c r="J35" s="77">
        <v>105</v>
      </c>
      <c r="K35" s="77">
        <v>110</v>
      </c>
      <c r="L35" s="77">
        <v>139</v>
      </c>
      <c r="M35" s="77">
        <v>152</v>
      </c>
      <c r="N35" s="77">
        <v>175</v>
      </c>
      <c r="O35" s="77">
        <v>173</v>
      </c>
      <c r="P35" s="77">
        <v>182</v>
      </c>
      <c r="Q35" s="77">
        <v>145</v>
      </c>
      <c r="R35" s="77">
        <v>124</v>
      </c>
      <c r="S35" s="77">
        <v>122</v>
      </c>
      <c r="T35" s="77">
        <v>112</v>
      </c>
      <c r="U35" s="77">
        <v>98</v>
      </c>
      <c r="V35" s="77">
        <v>102</v>
      </c>
      <c r="W35" s="77">
        <v>93</v>
      </c>
      <c r="X35" s="77">
        <v>114</v>
      </c>
      <c r="Y35" s="77">
        <v>111</v>
      </c>
      <c r="Z35" s="77">
        <v>155</v>
      </c>
      <c r="AA35" s="77">
        <v>169</v>
      </c>
      <c r="AB35" s="77">
        <v>153</v>
      </c>
      <c r="AC35" s="77">
        <v>137</v>
      </c>
      <c r="AD35" s="77">
        <v>127</v>
      </c>
      <c r="AE35" s="77">
        <v>123</v>
      </c>
      <c r="AF35" s="77">
        <v>117</v>
      </c>
      <c r="AG35" s="77">
        <v>100</v>
      </c>
      <c r="AH35" s="77">
        <v>103</v>
      </c>
      <c r="AI35" s="77">
        <v>110</v>
      </c>
      <c r="AJ35" s="77">
        <v>126</v>
      </c>
      <c r="AK35" s="77">
        <v>125</v>
      </c>
    </row>
    <row r="36" spans="1:37" x14ac:dyDescent="0.2">
      <c r="A36" t="s">
        <v>33</v>
      </c>
      <c r="B36" s="77">
        <v>65</v>
      </c>
      <c r="C36" s="77">
        <v>68</v>
      </c>
      <c r="D36" s="77">
        <v>68</v>
      </c>
      <c r="E36" s="77">
        <v>55</v>
      </c>
      <c r="F36" s="77">
        <v>46</v>
      </c>
      <c r="G36" s="77">
        <v>46</v>
      </c>
      <c r="H36" s="77">
        <v>47</v>
      </c>
      <c r="I36" s="77">
        <v>41</v>
      </c>
      <c r="J36" s="77">
        <v>44</v>
      </c>
      <c r="K36" s="77">
        <v>44</v>
      </c>
      <c r="L36" s="77">
        <v>44</v>
      </c>
      <c r="M36" s="77">
        <v>41</v>
      </c>
      <c r="N36" s="77">
        <v>57</v>
      </c>
      <c r="O36" s="77">
        <v>61</v>
      </c>
      <c r="P36" s="77">
        <v>59</v>
      </c>
      <c r="Q36" s="77">
        <v>50</v>
      </c>
      <c r="R36" s="77">
        <v>44</v>
      </c>
      <c r="S36" s="77">
        <v>47</v>
      </c>
      <c r="T36" s="77">
        <v>41</v>
      </c>
      <c r="U36" s="77">
        <v>37</v>
      </c>
      <c r="V36" s="77">
        <v>41</v>
      </c>
      <c r="W36" s="77">
        <v>35</v>
      </c>
      <c r="X36" s="77">
        <v>49</v>
      </c>
      <c r="Y36" s="77">
        <v>44</v>
      </c>
      <c r="Z36" s="77">
        <v>53</v>
      </c>
      <c r="AA36" s="77">
        <v>53</v>
      </c>
      <c r="AB36" s="77">
        <v>50</v>
      </c>
      <c r="AC36" s="77">
        <v>54</v>
      </c>
      <c r="AD36" s="77">
        <v>51</v>
      </c>
      <c r="AE36" s="77">
        <v>56</v>
      </c>
      <c r="AF36" s="77">
        <v>53</v>
      </c>
      <c r="AG36" s="77">
        <v>41</v>
      </c>
      <c r="AH36" s="77">
        <v>48</v>
      </c>
      <c r="AI36" s="77">
        <v>48</v>
      </c>
      <c r="AJ36" s="77">
        <v>48</v>
      </c>
      <c r="AK36" s="77">
        <v>42</v>
      </c>
    </row>
    <row r="37" spans="1:37" x14ac:dyDescent="0.2">
      <c r="A37" t="s">
        <v>34</v>
      </c>
      <c r="B37" s="77">
        <v>58</v>
      </c>
      <c r="C37" s="77">
        <v>55</v>
      </c>
      <c r="D37" s="77">
        <v>51</v>
      </c>
      <c r="E37" s="77">
        <v>43</v>
      </c>
      <c r="F37" s="77">
        <v>52</v>
      </c>
      <c r="G37" s="77">
        <v>56</v>
      </c>
      <c r="H37" s="77">
        <v>52</v>
      </c>
      <c r="I37" s="77">
        <v>53</v>
      </c>
      <c r="J37" s="77">
        <v>42</v>
      </c>
      <c r="K37" s="77">
        <v>48</v>
      </c>
      <c r="L37" s="77">
        <v>47</v>
      </c>
      <c r="M37" s="77">
        <v>50</v>
      </c>
      <c r="N37" s="77">
        <v>49</v>
      </c>
      <c r="O37" s="77">
        <v>46</v>
      </c>
      <c r="P37" s="77">
        <v>41</v>
      </c>
      <c r="Q37" s="77">
        <v>41</v>
      </c>
      <c r="R37" s="77">
        <v>40</v>
      </c>
      <c r="S37" s="77">
        <v>42</v>
      </c>
      <c r="T37" s="77">
        <v>42</v>
      </c>
      <c r="U37" s="77">
        <v>35</v>
      </c>
      <c r="V37" s="77">
        <v>34</v>
      </c>
      <c r="W37" s="77">
        <v>36</v>
      </c>
      <c r="X37" s="77">
        <v>36</v>
      </c>
      <c r="Y37" s="77">
        <v>23</v>
      </c>
      <c r="Z37" s="77">
        <v>36</v>
      </c>
      <c r="AA37" s="77">
        <v>30</v>
      </c>
      <c r="AB37" s="77">
        <v>34</v>
      </c>
      <c r="AC37" s="77">
        <v>34</v>
      </c>
      <c r="AD37" s="77">
        <v>38</v>
      </c>
      <c r="AE37" s="77">
        <v>47</v>
      </c>
      <c r="AF37" s="77">
        <v>43</v>
      </c>
      <c r="AG37" s="77">
        <v>39</v>
      </c>
      <c r="AH37" s="77">
        <v>45</v>
      </c>
      <c r="AI37" s="77">
        <v>49</v>
      </c>
      <c r="AJ37" s="77">
        <v>41</v>
      </c>
      <c r="AK37" s="77">
        <v>34</v>
      </c>
    </row>
    <row r="38" spans="1:37" x14ac:dyDescent="0.2">
      <c r="A38" t="s">
        <v>35</v>
      </c>
      <c r="B38" s="77">
        <v>48</v>
      </c>
      <c r="C38" s="77">
        <v>41</v>
      </c>
      <c r="D38" s="77">
        <v>41</v>
      </c>
      <c r="E38" s="77">
        <v>37</v>
      </c>
      <c r="F38" s="77">
        <v>39</v>
      </c>
      <c r="G38" s="77">
        <v>44</v>
      </c>
      <c r="H38" s="77">
        <v>37</v>
      </c>
      <c r="I38" s="77">
        <v>30</v>
      </c>
      <c r="J38" s="77">
        <v>20</v>
      </c>
      <c r="K38" s="77">
        <v>23</v>
      </c>
      <c r="L38" s="77">
        <v>20</v>
      </c>
      <c r="M38" s="77">
        <v>32</v>
      </c>
      <c r="N38" s="77">
        <v>44</v>
      </c>
      <c r="O38" s="77">
        <v>34</v>
      </c>
      <c r="P38" s="77">
        <v>32</v>
      </c>
      <c r="Q38" s="77">
        <v>30</v>
      </c>
      <c r="R38" s="77">
        <v>25</v>
      </c>
      <c r="S38" s="77">
        <v>25</v>
      </c>
      <c r="T38" s="77">
        <v>23</v>
      </c>
      <c r="U38" s="77">
        <v>23</v>
      </c>
      <c r="V38" s="77">
        <v>17</v>
      </c>
      <c r="W38" s="77">
        <v>18</v>
      </c>
      <c r="X38" s="77">
        <v>15</v>
      </c>
      <c r="Y38" s="77">
        <v>20</v>
      </c>
      <c r="Z38" s="77">
        <v>33</v>
      </c>
      <c r="AA38" s="77">
        <v>29</v>
      </c>
      <c r="AB38" s="77">
        <v>29</v>
      </c>
      <c r="AC38" s="77">
        <v>22</v>
      </c>
      <c r="AD38" s="77">
        <v>26</v>
      </c>
      <c r="AE38" s="77">
        <v>26</v>
      </c>
      <c r="AF38" s="77">
        <v>44</v>
      </c>
      <c r="AG38" s="77">
        <v>34</v>
      </c>
      <c r="AH38" s="77">
        <v>38</v>
      </c>
      <c r="AI38" s="77">
        <v>30</v>
      </c>
      <c r="AJ38" s="77">
        <v>39</v>
      </c>
      <c r="AK38" s="77">
        <v>37</v>
      </c>
    </row>
    <row r="39" spans="1:37" x14ac:dyDescent="0.2">
      <c r="A39" t="s">
        <v>36</v>
      </c>
      <c r="B39" s="77">
        <v>60</v>
      </c>
      <c r="C39" s="77">
        <v>61</v>
      </c>
      <c r="D39" s="77">
        <v>64</v>
      </c>
      <c r="E39" s="77">
        <v>46</v>
      </c>
      <c r="F39" s="77">
        <v>39</v>
      </c>
      <c r="G39" s="77">
        <v>37</v>
      </c>
      <c r="H39" s="77">
        <v>31</v>
      </c>
      <c r="I39" s="77">
        <v>20</v>
      </c>
      <c r="J39" s="77">
        <v>27</v>
      </c>
      <c r="K39" s="77">
        <v>22</v>
      </c>
      <c r="L39" s="77">
        <v>24</v>
      </c>
      <c r="M39" s="77">
        <v>29</v>
      </c>
      <c r="N39" s="77">
        <v>30</v>
      </c>
      <c r="O39" s="77">
        <v>29</v>
      </c>
      <c r="P39" s="77">
        <v>32</v>
      </c>
      <c r="Q39" s="77">
        <v>29</v>
      </c>
      <c r="R39" s="77">
        <v>29</v>
      </c>
      <c r="S39" s="77">
        <v>28</v>
      </c>
      <c r="T39" s="77">
        <v>28</v>
      </c>
      <c r="U39" s="77">
        <v>23</v>
      </c>
      <c r="V39" s="77">
        <v>28</v>
      </c>
      <c r="W39" s="77">
        <v>27</v>
      </c>
      <c r="X39" s="77">
        <v>25</v>
      </c>
      <c r="Y39" s="77">
        <v>25</v>
      </c>
      <c r="Z39" s="77">
        <v>25</v>
      </c>
      <c r="AA39" s="77">
        <v>34</v>
      </c>
      <c r="AB39" s="77">
        <v>30</v>
      </c>
      <c r="AC39" s="77">
        <v>22</v>
      </c>
      <c r="AD39" s="77">
        <v>19</v>
      </c>
      <c r="AE39" s="77">
        <v>26</v>
      </c>
      <c r="AF39" s="77">
        <v>25</v>
      </c>
      <c r="AG39" s="77">
        <v>20</v>
      </c>
      <c r="AH39" s="77">
        <v>18</v>
      </c>
      <c r="AI39" s="77">
        <v>17</v>
      </c>
      <c r="AJ39" s="77">
        <v>22</v>
      </c>
      <c r="AK39" s="77">
        <v>32</v>
      </c>
    </row>
    <row r="40" spans="1:37" x14ac:dyDescent="0.2">
      <c r="A40" t="s">
        <v>37</v>
      </c>
      <c r="B40" s="77">
        <v>198</v>
      </c>
      <c r="C40" s="77">
        <v>182</v>
      </c>
      <c r="D40" s="77">
        <v>178</v>
      </c>
      <c r="E40" s="77">
        <v>149</v>
      </c>
      <c r="F40" s="77">
        <v>160</v>
      </c>
      <c r="G40" s="77">
        <v>170</v>
      </c>
      <c r="H40" s="77">
        <v>183</v>
      </c>
      <c r="I40" s="77">
        <v>172</v>
      </c>
      <c r="J40" s="77">
        <v>179</v>
      </c>
      <c r="K40" s="77">
        <v>169</v>
      </c>
      <c r="L40" s="77">
        <v>172</v>
      </c>
      <c r="M40" s="77">
        <v>153</v>
      </c>
      <c r="N40" s="77">
        <v>179</v>
      </c>
      <c r="O40" s="77">
        <v>171</v>
      </c>
      <c r="P40" s="77">
        <v>164</v>
      </c>
      <c r="Q40" s="77">
        <v>154</v>
      </c>
      <c r="R40" s="77">
        <v>168</v>
      </c>
      <c r="S40" s="77">
        <v>169</v>
      </c>
      <c r="T40" s="77">
        <v>165</v>
      </c>
      <c r="U40" s="77">
        <v>143</v>
      </c>
      <c r="V40" s="77">
        <v>145</v>
      </c>
      <c r="W40" s="77">
        <v>148</v>
      </c>
      <c r="X40" s="77">
        <v>143</v>
      </c>
      <c r="Y40" s="77">
        <v>140</v>
      </c>
      <c r="Z40" s="77">
        <v>162</v>
      </c>
      <c r="AA40" s="77">
        <v>162</v>
      </c>
      <c r="AB40" s="77">
        <v>157</v>
      </c>
      <c r="AC40" s="77">
        <v>150</v>
      </c>
      <c r="AD40" s="77">
        <v>161</v>
      </c>
      <c r="AE40" s="77">
        <v>170</v>
      </c>
      <c r="AF40" s="77">
        <v>170</v>
      </c>
      <c r="AG40" s="77">
        <v>149</v>
      </c>
      <c r="AH40" s="77">
        <v>152</v>
      </c>
      <c r="AI40" s="77">
        <v>150</v>
      </c>
      <c r="AJ40" s="77">
        <v>139</v>
      </c>
      <c r="AK40" s="77">
        <v>148</v>
      </c>
    </row>
    <row r="41" spans="1:37" x14ac:dyDescent="0.2">
      <c r="A41" t="s">
        <v>38</v>
      </c>
      <c r="B41" s="77">
        <v>104</v>
      </c>
      <c r="C41" s="77">
        <v>108</v>
      </c>
      <c r="D41" s="77">
        <v>106</v>
      </c>
      <c r="E41" s="77">
        <v>88</v>
      </c>
      <c r="F41" s="77">
        <v>92</v>
      </c>
      <c r="G41" s="77">
        <v>101</v>
      </c>
      <c r="H41" s="77">
        <v>99</v>
      </c>
      <c r="I41" s="77">
        <v>87</v>
      </c>
      <c r="J41" s="77">
        <v>88</v>
      </c>
      <c r="K41" s="77">
        <v>88</v>
      </c>
      <c r="L41" s="77">
        <v>88</v>
      </c>
      <c r="M41" s="77">
        <v>69</v>
      </c>
      <c r="N41" s="77">
        <v>78</v>
      </c>
      <c r="O41" s="77">
        <v>90</v>
      </c>
      <c r="P41" s="77">
        <v>77</v>
      </c>
      <c r="Q41" s="77">
        <v>79</v>
      </c>
      <c r="R41" s="77">
        <v>89</v>
      </c>
      <c r="S41" s="77">
        <v>97</v>
      </c>
      <c r="T41" s="77">
        <v>92</v>
      </c>
      <c r="U41" s="77">
        <v>87</v>
      </c>
      <c r="V41" s="77">
        <v>84</v>
      </c>
      <c r="W41" s="77">
        <v>74</v>
      </c>
      <c r="X41" s="77">
        <v>90</v>
      </c>
      <c r="Y41" s="77">
        <v>72</v>
      </c>
      <c r="Z41" s="77">
        <v>88</v>
      </c>
      <c r="AA41" s="77">
        <v>84</v>
      </c>
      <c r="AB41" s="77">
        <v>83</v>
      </c>
      <c r="AC41" s="77">
        <v>83</v>
      </c>
      <c r="AD41" s="77">
        <v>97</v>
      </c>
      <c r="AE41" s="77">
        <v>92</v>
      </c>
      <c r="AF41" s="77">
        <v>99</v>
      </c>
      <c r="AG41" s="77">
        <v>90</v>
      </c>
      <c r="AH41" s="77">
        <v>83</v>
      </c>
      <c r="AI41" s="77">
        <v>96</v>
      </c>
      <c r="AJ41" s="77">
        <v>98</v>
      </c>
      <c r="AK41" s="77">
        <v>96</v>
      </c>
    </row>
    <row r="42" spans="1:37" x14ac:dyDescent="0.2">
      <c r="A42" t="s">
        <v>39</v>
      </c>
      <c r="B42" s="77">
        <v>741</v>
      </c>
      <c r="C42" s="77">
        <v>772</v>
      </c>
      <c r="D42" s="77">
        <v>761</v>
      </c>
      <c r="E42" s="77">
        <v>656</v>
      </c>
      <c r="F42" s="77">
        <v>629</v>
      </c>
      <c r="G42" s="77">
        <v>600</v>
      </c>
      <c r="H42" s="77">
        <v>578</v>
      </c>
      <c r="I42" s="77">
        <v>515</v>
      </c>
      <c r="J42" s="77">
        <v>522</v>
      </c>
      <c r="K42" s="77">
        <v>527</v>
      </c>
      <c r="L42" s="77">
        <v>556</v>
      </c>
      <c r="M42" s="77">
        <v>557</v>
      </c>
      <c r="N42" s="77">
        <v>641</v>
      </c>
      <c r="O42" s="77">
        <v>628</v>
      </c>
      <c r="P42" s="77">
        <v>579</v>
      </c>
      <c r="Q42" s="77">
        <v>531</v>
      </c>
      <c r="R42" s="77">
        <v>510</v>
      </c>
      <c r="S42" s="77">
        <v>521</v>
      </c>
      <c r="T42" s="77">
        <v>535</v>
      </c>
      <c r="U42" s="77">
        <v>455</v>
      </c>
      <c r="V42" s="77">
        <v>453</v>
      </c>
      <c r="W42" s="77">
        <v>466</v>
      </c>
      <c r="X42" s="77">
        <v>503</v>
      </c>
      <c r="Y42" s="77">
        <v>458</v>
      </c>
      <c r="Z42" s="77">
        <v>590</v>
      </c>
      <c r="AA42" s="77">
        <v>562</v>
      </c>
      <c r="AB42" s="77">
        <v>522</v>
      </c>
      <c r="AC42" s="77">
        <v>504</v>
      </c>
      <c r="AD42" s="77">
        <v>469</v>
      </c>
      <c r="AE42" s="77">
        <v>508</v>
      </c>
      <c r="AF42" s="77">
        <v>536</v>
      </c>
      <c r="AG42" s="77">
        <v>488</v>
      </c>
      <c r="AH42" s="77">
        <v>529</v>
      </c>
      <c r="AI42" s="77">
        <v>540</v>
      </c>
      <c r="AJ42" s="77">
        <v>555</v>
      </c>
      <c r="AK42" s="77">
        <v>558</v>
      </c>
    </row>
    <row r="43" spans="1:37" x14ac:dyDescent="0.2">
      <c r="A43" t="s">
        <v>40</v>
      </c>
      <c r="B43" s="77">
        <v>49</v>
      </c>
      <c r="C43" s="77">
        <v>53</v>
      </c>
      <c r="D43" s="77">
        <v>50</v>
      </c>
      <c r="E43" s="77">
        <v>37</v>
      </c>
      <c r="F43" s="77">
        <v>43</v>
      </c>
      <c r="G43" s="77">
        <v>43</v>
      </c>
      <c r="H43" s="77">
        <v>54</v>
      </c>
      <c r="I43" s="77">
        <v>49</v>
      </c>
      <c r="J43" s="77">
        <v>33</v>
      </c>
      <c r="K43" s="77">
        <v>33</v>
      </c>
      <c r="L43" s="77">
        <v>41</v>
      </c>
      <c r="M43" s="77">
        <v>39</v>
      </c>
      <c r="N43" s="77">
        <v>57</v>
      </c>
      <c r="O43" s="77">
        <v>57</v>
      </c>
      <c r="P43" s="77">
        <v>55</v>
      </c>
      <c r="Q43" s="77">
        <v>45</v>
      </c>
      <c r="R43" s="77">
        <v>38</v>
      </c>
      <c r="S43" s="77">
        <v>41</v>
      </c>
      <c r="T43" s="77">
        <v>41</v>
      </c>
      <c r="U43" s="77">
        <v>36</v>
      </c>
      <c r="V43" s="77">
        <v>32</v>
      </c>
      <c r="W43" s="77">
        <v>30</v>
      </c>
      <c r="X43" s="77">
        <v>41</v>
      </c>
      <c r="Y43" s="77">
        <v>36</v>
      </c>
      <c r="Z43" s="77">
        <v>44</v>
      </c>
      <c r="AA43" s="77">
        <v>39</v>
      </c>
      <c r="AB43" s="77">
        <v>39</v>
      </c>
      <c r="AC43" s="77">
        <v>41</v>
      </c>
      <c r="AD43" s="77">
        <v>42</v>
      </c>
      <c r="AE43" s="77">
        <v>44</v>
      </c>
      <c r="AF43" s="77">
        <v>49</v>
      </c>
      <c r="AG43" s="77">
        <v>44</v>
      </c>
      <c r="AH43" s="77">
        <v>35</v>
      </c>
      <c r="AI43" s="77">
        <v>39</v>
      </c>
      <c r="AJ43" s="77">
        <v>47</v>
      </c>
      <c r="AK43" s="77">
        <v>38</v>
      </c>
    </row>
    <row r="44" spans="1:37" x14ac:dyDescent="0.2">
      <c r="A44" t="s">
        <v>41</v>
      </c>
      <c r="B44" s="77">
        <v>26</v>
      </c>
      <c r="C44" s="77">
        <v>28</v>
      </c>
      <c r="D44" s="77">
        <v>28</v>
      </c>
      <c r="E44" s="77">
        <v>33</v>
      </c>
      <c r="F44" s="77">
        <v>25</v>
      </c>
      <c r="G44" s="77">
        <v>21</v>
      </c>
      <c r="H44" s="77">
        <v>23</v>
      </c>
      <c r="I44" s="77">
        <v>23</v>
      </c>
      <c r="J44" s="77">
        <v>14</v>
      </c>
      <c r="K44" s="77">
        <v>15</v>
      </c>
      <c r="L44" s="77">
        <v>20</v>
      </c>
      <c r="M44" s="77">
        <v>15</v>
      </c>
      <c r="N44" s="77">
        <v>17</v>
      </c>
      <c r="O44" s="77">
        <v>15</v>
      </c>
      <c r="P44" s="77">
        <v>13</v>
      </c>
      <c r="Q44" s="77">
        <v>15</v>
      </c>
      <c r="R44" s="77">
        <v>17</v>
      </c>
      <c r="S44" s="77">
        <v>14</v>
      </c>
      <c r="T44" s="77">
        <v>12</v>
      </c>
      <c r="U44" s="77">
        <v>16</v>
      </c>
      <c r="V44" s="77">
        <v>15</v>
      </c>
      <c r="W44" s="77">
        <v>15</v>
      </c>
      <c r="X44" s="77">
        <v>18</v>
      </c>
      <c r="Y44" s="77">
        <v>11</v>
      </c>
      <c r="Z44" s="77">
        <v>17</v>
      </c>
      <c r="AA44" s="77">
        <v>18</v>
      </c>
      <c r="AB44" s="77">
        <v>18</v>
      </c>
      <c r="AC44" s="77">
        <v>16</v>
      </c>
      <c r="AD44" s="77">
        <v>19</v>
      </c>
      <c r="AE44" s="77">
        <v>19</v>
      </c>
      <c r="AF44" s="77">
        <v>17</v>
      </c>
      <c r="AG44" s="77">
        <v>16</v>
      </c>
      <c r="AH44" s="77">
        <v>17</v>
      </c>
      <c r="AI44" s="77">
        <v>15</v>
      </c>
      <c r="AJ44" s="77">
        <v>23</v>
      </c>
      <c r="AK44" s="77">
        <v>23</v>
      </c>
    </row>
    <row r="45" spans="1:37" x14ac:dyDescent="0.2">
      <c r="A45" t="s">
        <v>42</v>
      </c>
      <c r="B45" s="77">
        <v>29</v>
      </c>
      <c r="C45" s="77">
        <v>28</v>
      </c>
      <c r="D45" s="77">
        <v>33</v>
      </c>
      <c r="E45" s="77">
        <v>27</v>
      </c>
      <c r="F45" s="77">
        <v>25</v>
      </c>
      <c r="G45" s="77">
        <v>26</v>
      </c>
      <c r="H45" s="77">
        <v>27</v>
      </c>
      <c r="I45" s="77">
        <v>21</v>
      </c>
      <c r="J45" s="77">
        <v>28</v>
      </c>
      <c r="K45" s="77">
        <v>23</v>
      </c>
      <c r="L45" s="77">
        <v>31</v>
      </c>
      <c r="M45" s="77">
        <v>25</v>
      </c>
      <c r="N45" s="77">
        <v>25</v>
      </c>
      <c r="O45" s="77">
        <v>25</v>
      </c>
      <c r="P45" s="77">
        <v>26</v>
      </c>
      <c r="Q45" s="77">
        <v>21</v>
      </c>
      <c r="R45" s="77">
        <v>25</v>
      </c>
      <c r="S45" s="77">
        <v>22</v>
      </c>
      <c r="T45" s="77">
        <v>21</v>
      </c>
      <c r="U45" s="77">
        <v>15</v>
      </c>
      <c r="V45" s="77">
        <v>18</v>
      </c>
      <c r="W45" s="77">
        <v>12</v>
      </c>
      <c r="X45" s="77">
        <v>14</v>
      </c>
      <c r="Y45" s="77">
        <v>15</v>
      </c>
      <c r="Z45" s="77">
        <v>23</v>
      </c>
      <c r="AA45" s="77">
        <v>22</v>
      </c>
      <c r="AB45" s="77">
        <v>19</v>
      </c>
      <c r="AC45" s="77">
        <v>20</v>
      </c>
      <c r="AD45" s="77">
        <v>21</v>
      </c>
      <c r="AE45" s="77">
        <v>25</v>
      </c>
      <c r="AF45" s="77">
        <v>25</v>
      </c>
      <c r="AG45" s="77">
        <v>19</v>
      </c>
      <c r="AH45" s="77">
        <v>19</v>
      </c>
      <c r="AI45" s="77">
        <v>22</v>
      </c>
      <c r="AJ45" s="77">
        <v>19</v>
      </c>
      <c r="AK45" s="77">
        <v>21</v>
      </c>
    </row>
    <row r="46" spans="1:37" x14ac:dyDescent="0.2">
      <c r="A46" t="s">
        <v>43</v>
      </c>
      <c r="B46" s="77">
        <v>26</v>
      </c>
      <c r="C46" s="77">
        <v>29</v>
      </c>
      <c r="D46" s="77">
        <v>39</v>
      </c>
      <c r="E46" s="77">
        <v>41</v>
      </c>
      <c r="F46" s="77">
        <v>33</v>
      </c>
      <c r="G46" s="77">
        <v>23</v>
      </c>
      <c r="H46" s="77">
        <v>24</v>
      </c>
      <c r="I46" s="77">
        <v>26</v>
      </c>
      <c r="J46" s="77">
        <v>20</v>
      </c>
      <c r="K46" s="77">
        <v>20</v>
      </c>
      <c r="L46" s="77">
        <v>19</v>
      </c>
      <c r="M46" s="77">
        <v>24</v>
      </c>
      <c r="N46" s="77">
        <v>29</v>
      </c>
      <c r="O46" s="77">
        <v>35</v>
      </c>
      <c r="P46" s="77">
        <v>28</v>
      </c>
      <c r="Q46" s="77">
        <v>32</v>
      </c>
      <c r="R46" s="77">
        <v>30</v>
      </c>
      <c r="S46" s="77">
        <v>29</v>
      </c>
      <c r="T46" s="77">
        <v>23</v>
      </c>
      <c r="U46" s="77">
        <v>24</v>
      </c>
      <c r="V46" s="77">
        <v>27</v>
      </c>
      <c r="W46" s="77">
        <v>23</v>
      </c>
      <c r="X46" s="77">
        <v>23</v>
      </c>
      <c r="Y46" s="77">
        <v>14</v>
      </c>
      <c r="Z46" s="77">
        <v>32</v>
      </c>
      <c r="AA46" s="77">
        <v>38</v>
      </c>
      <c r="AB46" s="77">
        <v>33</v>
      </c>
      <c r="AC46" s="77">
        <v>32</v>
      </c>
      <c r="AD46" s="77">
        <v>40</v>
      </c>
      <c r="AE46" s="77">
        <v>24</v>
      </c>
      <c r="AF46" s="77">
        <v>25</v>
      </c>
      <c r="AG46" s="77">
        <v>23</v>
      </c>
      <c r="AH46" s="77">
        <v>24</v>
      </c>
      <c r="AI46" s="77">
        <v>22</v>
      </c>
      <c r="AJ46" s="77">
        <v>26</v>
      </c>
      <c r="AK46" s="77">
        <v>24</v>
      </c>
    </row>
    <row r="47" spans="1:37" x14ac:dyDescent="0.2">
      <c r="A47" t="s">
        <v>44</v>
      </c>
      <c r="B47" s="77">
        <v>362</v>
      </c>
      <c r="C47" s="77">
        <v>397</v>
      </c>
      <c r="D47" s="77">
        <v>379</v>
      </c>
      <c r="E47" s="77">
        <v>337</v>
      </c>
      <c r="F47" s="77">
        <v>331</v>
      </c>
      <c r="G47" s="77">
        <v>363</v>
      </c>
      <c r="H47" s="77">
        <v>358</v>
      </c>
      <c r="I47" s="77">
        <v>309</v>
      </c>
      <c r="J47" s="77">
        <v>318</v>
      </c>
      <c r="K47" s="77">
        <v>332</v>
      </c>
      <c r="L47" s="77">
        <v>351</v>
      </c>
      <c r="M47" s="77">
        <v>306</v>
      </c>
      <c r="N47" s="77">
        <v>340</v>
      </c>
      <c r="O47" s="77">
        <v>379</v>
      </c>
      <c r="P47" s="77">
        <v>336</v>
      </c>
      <c r="Q47" s="77">
        <v>302</v>
      </c>
      <c r="R47" s="77">
        <v>314</v>
      </c>
      <c r="S47" s="77">
        <v>366</v>
      </c>
      <c r="T47" s="77">
        <v>343</v>
      </c>
      <c r="U47" s="77">
        <v>280</v>
      </c>
      <c r="V47" s="77">
        <v>267</v>
      </c>
      <c r="W47" s="77">
        <v>266</v>
      </c>
      <c r="X47" s="77">
        <v>277</v>
      </c>
      <c r="Y47" s="77">
        <v>205</v>
      </c>
      <c r="Z47" s="77">
        <v>287</v>
      </c>
      <c r="AA47" s="77">
        <v>274</v>
      </c>
      <c r="AB47" s="77">
        <v>280</v>
      </c>
      <c r="AC47" s="77">
        <v>283</v>
      </c>
      <c r="AD47" s="77">
        <v>306</v>
      </c>
      <c r="AE47" s="77">
        <v>364</v>
      </c>
      <c r="AF47" s="77">
        <v>364</v>
      </c>
      <c r="AG47" s="77">
        <v>308</v>
      </c>
      <c r="AH47" s="77">
        <v>335</v>
      </c>
      <c r="AI47" s="77">
        <v>362</v>
      </c>
      <c r="AJ47" s="77">
        <v>355</v>
      </c>
      <c r="AK47" s="77">
        <v>287</v>
      </c>
    </row>
    <row r="48" spans="1:37" x14ac:dyDescent="0.2">
      <c r="A48" t="s">
        <v>45</v>
      </c>
      <c r="B48" s="77">
        <v>1201</v>
      </c>
      <c r="C48" s="77">
        <v>1277</v>
      </c>
      <c r="D48" s="77">
        <v>1207</v>
      </c>
      <c r="E48" s="77">
        <v>1015</v>
      </c>
      <c r="F48" s="77">
        <v>963</v>
      </c>
      <c r="G48" s="77">
        <v>1068</v>
      </c>
      <c r="H48" s="77">
        <v>1042</v>
      </c>
      <c r="I48" s="77">
        <v>925</v>
      </c>
      <c r="J48" s="77">
        <v>927</v>
      </c>
      <c r="K48" s="77">
        <v>965</v>
      </c>
      <c r="L48" s="77">
        <v>1039</v>
      </c>
      <c r="M48" s="77">
        <v>941</v>
      </c>
      <c r="N48" s="77">
        <v>1122</v>
      </c>
      <c r="O48" s="77">
        <v>1148</v>
      </c>
      <c r="P48" s="77">
        <v>1066</v>
      </c>
      <c r="Q48" s="77">
        <v>966</v>
      </c>
      <c r="R48" s="77">
        <v>970</v>
      </c>
      <c r="S48" s="77">
        <v>1036</v>
      </c>
      <c r="T48" s="77">
        <v>977</v>
      </c>
      <c r="U48" s="77">
        <v>858</v>
      </c>
      <c r="V48" s="77">
        <v>816</v>
      </c>
      <c r="W48" s="77">
        <v>787</v>
      </c>
      <c r="X48" s="77">
        <v>859</v>
      </c>
      <c r="Y48" s="77">
        <v>677</v>
      </c>
      <c r="Z48" s="77">
        <v>925</v>
      </c>
      <c r="AA48" s="77">
        <v>901</v>
      </c>
      <c r="AB48" s="77">
        <v>893</v>
      </c>
      <c r="AC48" s="77">
        <v>874</v>
      </c>
      <c r="AD48" s="77">
        <v>908</v>
      </c>
      <c r="AE48" s="77">
        <v>1020</v>
      </c>
      <c r="AF48" s="77">
        <v>1013</v>
      </c>
      <c r="AG48" s="77">
        <v>881</v>
      </c>
      <c r="AH48" s="77">
        <v>911</v>
      </c>
      <c r="AI48" s="77">
        <v>961</v>
      </c>
      <c r="AJ48" s="77">
        <v>982</v>
      </c>
      <c r="AK48" s="77">
        <v>838</v>
      </c>
    </row>
    <row r="49" spans="1:37" x14ac:dyDescent="0.2">
      <c r="A49" t="s">
        <v>46</v>
      </c>
      <c r="B49" s="77">
        <v>56</v>
      </c>
      <c r="C49" s="77">
        <v>55</v>
      </c>
      <c r="D49" s="77">
        <v>51</v>
      </c>
      <c r="E49" s="77">
        <v>49</v>
      </c>
      <c r="F49" s="77">
        <v>47</v>
      </c>
      <c r="G49" s="77">
        <v>63</v>
      </c>
      <c r="H49" s="77">
        <v>54</v>
      </c>
      <c r="I49" s="77">
        <v>44</v>
      </c>
      <c r="J49" s="77">
        <v>43</v>
      </c>
      <c r="K49" s="77">
        <v>41</v>
      </c>
      <c r="L49" s="77">
        <v>34</v>
      </c>
      <c r="M49" s="77">
        <v>32</v>
      </c>
      <c r="N49" s="77">
        <v>44</v>
      </c>
      <c r="O49" s="77">
        <v>44</v>
      </c>
      <c r="P49" s="77">
        <v>38</v>
      </c>
      <c r="Q49" s="77">
        <v>35</v>
      </c>
      <c r="R49" s="77">
        <v>40</v>
      </c>
      <c r="S49" s="77">
        <v>39</v>
      </c>
      <c r="T49" s="77">
        <v>33</v>
      </c>
      <c r="U49" s="77">
        <v>34</v>
      </c>
      <c r="V49" s="77">
        <v>28</v>
      </c>
      <c r="W49" s="77">
        <v>28</v>
      </c>
      <c r="X49" s="77">
        <v>30</v>
      </c>
      <c r="Y49" s="77">
        <v>31</v>
      </c>
      <c r="Z49" s="77">
        <v>32</v>
      </c>
      <c r="AA49" s="77">
        <v>33</v>
      </c>
      <c r="AB49" s="77">
        <v>32</v>
      </c>
      <c r="AC49" s="77">
        <v>31</v>
      </c>
      <c r="AD49" s="77">
        <v>29</v>
      </c>
      <c r="AE49" s="77">
        <v>37</v>
      </c>
      <c r="AF49" s="77">
        <v>32</v>
      </c>
      <c r="AG49" s="77">
        <v>31</v>
      </c>
      <c r="AH49" s="77">
        <v>29</v>
      </c>
      <c r="AI49" s="77">
        <v>37</v>
      </c>
      <c r="AJ49" s="77">
        <v>31</v>
      </c>
      <c r="AK49" s="77">
        <v>39</v>
      </c>
    </row>
    <row r="50" spans="1:37" x14ac:dyDescent="0.2">
      <c r="A50" t="s">
        <v>47</v>
      </c>
      <c r="B50" s="77">
        <v>146</v>
      </c>
      <c r="C50" s="77">
        <v>136</v>
      </c>
      <c r="D50" s="77">
        <v>153</v>
      </c>
      <c r="E50" s="77">
        <v>110</v>
      </c>
      <c r="F50" s="77">
        <v>139</v>
      </c>
      <c r="G50" s="77">
        <v>147</v>
      </c>
      <c r="H50" s="77">
        <v>135</v>
      </c>
      <c r="I50" s="77">
        <v>123</v>
      </c>
      <c r="J50" s="77">
        <v>116</v>
      </c>
      <c r="K50" s="77">
        <v>85</v>
      </c>
      <c r="L50" s="77">
        <v>73</v>
      </c>
      <c r="M50" s="77">
        <v>82</v>
      </c>
      <c r="N50" s="77">
        <v>101</v>
      </c>
      <c r="O50" s="77">
        <v>92</v>
      </c>
      <c r="P50" s="77">
        <v>85</v>
      </c>
      <c r="Q50" s="77">
        <v>76</v>
      </c>
      <c r="R50" s="77">
        <v>85</v>
      </c>
      <c r="S50" s="77">
        <v>99</v>
      </c>
      <c r="T50" s="77">
        <v>108</v>
      </c>
      <c r="U50" s="77">
        <v>87</v>
      </c>
      <c r="V50" s="77">
        <v>93</v>
      </c>
      <c r="W50" s="77">
        <v>80</v>
      </c>
      <c r="X50" s="77">
        <v>76</v>
      </c>
      <c r="Y50" s="77">
        <v>81</v>
      </c>
      <c r="Z50" s="77">
        <v>105</v>
      </c>
      <c r="AA50" s="77">
        <v>88</v>
      </c>
      <c r="AB50" s="77">
        <v>78</v>
      </c>
      <c r="AC50" s="77">
        <v>83</v>
      </c>
      <c r="AD50" s="77">
        <v>88</v>
      </c>
      <c r="AE50" s="77">
        <v>114</v>
      </c>
      <c r="AF50" s="77">
        <v>142</v>
      </c>
      <c r="AG50" s="77">
        <v>124</v>
      </c>
      <c r="AH50" s="77">
        <v>102</v>
      </c>
      <c r="AI50" s="77">
        <v>101</v>
      </c>
      <c r="AJ50" s="77">
        <v>83</v>
      </c>
      <c r="AK50" s="77">
        <v>90</v>
      </c>
    </row>
    <row r="51" spans="1:37" x14ac:dyDescent="0.2">
      <c r="A51" t="s">
        <v>48</v>
      </c>
      <c r="B51" s="77">
        <v>35</v>
      </c>
      <c r="C51" s="77">
        <v>38</v>
      </c>
      <c r="D51" s="77">
        <v>42</v>
      </c>
      <c r="E51" s="77">
        <v>35</v>
      </c>
      <c r="F51" s="77">
        <v>34</v>
      </c>
      <c r="G51" s="77">
        <v>38</v>
      </c>
      <c r="H51" s="77">
        <v>36</v>
      </c>
      <c r="I51" s="77">
        <v>38</v>
      </c>
      <c r="J51" s="77">
        <v>37</v>
      </c>
      <c r="K51" s="77">
        <v>31</v>
      </c>
      <c r="L51" s="77">
        <v>41</v>
      </c>
      <c r="M51" s="77">
        <v>32</v>
      </c>
      <c r="N51" s="77">
        <v>30</v>
      </c>
      <c r="O51" s="77">
        <v>31</v>
      </c>
      <c r="P51" s="77">
        <v>33</v>
      </c>
      <c r="Q51" s="77">
        <v>31</v>
      </c>
      <c r="R51" s="77">
        <v>26</v>
      </c>
      <c r="S51" s="77">
        <v>31</v>
      </c>
      <c r="T51" s="77">
        <v>35</v>
      </c>
      <c r="U51" s="77">
        <v>26</v>
      </c>
      <c r="V51" s="77">
        <v>24</v>
      </c>
      <c r="W51" s="77">
        <v>20</v>
      </c>
      <c r="X51" s="77">
        <v>19</v>
      </c>
      <c r="Y51" s="77">
        <v>24</v>
      </c>
      <c r="Z51" s="77">
        <v>22</v>
      </c>
      <c r="AA51" s="77">
        <v>24</v>
      </c>
      <c r="AB51" s="77">
        <v>21</v>
      </c>
      <c r="AC51" s="77">
        <v>24</v>
      </c>
      <c r="AD51" s="77">
        <v>26</v>
      </c>
      <c r="AE51" s="77">
        <v>26</v>
      </c>
      <c r="AF51" s="77">
        <v>33</v>
      </c>
      <c r="AG51" s="77">
        <v>22</v>
      </c>
      <c r="AH51" s="77">
        <v>31</v>
      </c>
      <c r="AI51" s="77">
        <v>29</v>
      </c>
      <c r="AJ51" s="77">
        <v>31</v>
      </c>
      <c r="AK51" s="77">
        <v>30</v>
      </c>
    </row>
    <row r="52" spans="1:37" x14ac:dyDescent="0.2">
      <c r="A52" t="s">
        <v>49</v>
      </c>
      <c r="B52" s="77">
        <v>158</v>
      </c>
      <c r="C52" s="77">
        <v>171</v>
      </c>
      <c r="D52" s="77">
        <v>167</v>
      </c>
      <c r="E52" s="77">
        <v>126</v>
      </c>
      <c r="F52" s="77">
        <v>125</v>
      </c>
      <c r="G52" s="77">
        <v>134</v>
      </c>
      <c r="H52" s="77">
        <v>131</v>
      </c>
      <c r="I52" s="77">
        <v>120</v>
      </c>
      <c r="J52" s="77">
        <v>118</v>
      </c>
      <c r="K52" s="77">
        <v>113</v>
      </c>
      <c r="L52" s="77">
        <v>118</v>
      </c>
      <c r="M52" s="77">
        <v>116</v>
      </c>
      <c r="N52" s="77">
        <v>148</v>
      </c>
      <c r="O52" s="77">
        <v>145</v>
      </c>
      <c r="P52" s="77">
        <v>131</v>
      </c>
      <c r="Q52" s="77">
        <v>119</v>
      </c>
      <c r="R52" s="77">
        <v>135</v>
      </c>
      <c r="S52" s="77">
        <v>145</v>
      </c>
      <c r="T52" s="77">
        <v>130</v>
      </c>
      <c r="U52" s="77">
        <v>103</v>
      </c>
      <c r="V52" s="77">
        <v>105</v>
      </c>
      <c r="W52" s="77">
        <v>113</v>
      </c>
      <c r="X52" s="77">
        <v>114</v>
      </c>
      <c r="Y52" s="77">
        <v>101</v>
      </c>
      <c r="Z52" s="77">
        <v>139</v>
      </c>
      <c r="AA52" s="77">
        <v>130</v>
      </c>
      <c r="AB52" s="77">
        <v>122</v>
      </c>
      <c r="AC52" s="77">
        <v>104</v>
      </c>
      <c r="AD52" s="77">
        <v>111</v>
      </c>
      <c r="AE52" s="77">
        <v>131</v>
      </c>
      <c r="AF52" s="77">
        <v>132</v>
      </c>
      <c r="AG52" s="77">
        <v>117</v>
      </c>
      <c r="AH52" s="77">
        <v>114</v>
      </c>
      <c r="AI52" s="77">
        <v>111</v>
      </c>
      <c r="AJ52" s="77">
        <v>130</v>
      </c>
      <c r="AK52" s="77">
        <v>133</v>
      </c>
    </row>
    <row r="53" spans="1:37" x14ac:dyDescent="0.2">
      <c r="A53" t="s">
        <v>50</v>
      </c>
      <c r="B53" s="77">
        <v>80</v>
      </c>
      <c r="C53" s="77">
        <v>97</v>
      </c>
      <c r="D53" s="77">
        <v>91</v>
      </c>
      <c r="E53" s="77">
        <v>68</v>
      </c>
      <c r="F53" s="77">
        <v>57</v>
      </c>
      <c r="G53" s="77">
        <v>73</v>
      </c>
      <c r="H53" s="77">
        <v>72</v>
      </c>
      <c r="I53" s="77">
        <v>76</v>
      </c>
      <c r="J53" s="77">
        <v>68</v>
      </c>
      <c r="K53" s="77">
        <v>60</v>
      </c>
      <c r="L53" s="77">
        <v>75</v>
      </c>
      <c r="M53" s="77">
        <v>69</v>
      </c>
      <c r="N53" s="77">
        <v>88</v>
      </c>
      <c r="O53" s="77">
        <v>93</v>
      </c>
      <c r="P53" s="77">
        <v>86</v>
      </c>
      <c r="Q53" s="77">
        <v>69</v>
      </c>
      <c r="R53" s="77">
        <v>59</v>
      </c>
      <c r="S53" s="77">
        <v>63</v>
      </c>
      <c r="T53" s="77">
        <v>59</v>
      </c>
      <c r="U53" s="77">
        <v>41</v>
      </c>
      <c r="V53" s="77">
        <v>44</v>
      </c>
      <c r="W53" s="77">
        <v>52</v>
      </c>
      <c r="X53" s="77">
        <v>55</v>
      </c>
      <c r="Y53" s="77">
        <v>47</v>
      </c>
      <c r="Z53" s="77">
        <v>48</v>
      </c>
      <c r="AA53" s="77">
        <v>45</v>
      </c>
      <c r="AB53" s="77">
        <v>46</v>
      </c>
      <c r="AC53" s="77">
        <v>48</v>
      </c>
      <c r="AD53" s="77">
        <v>49</v>
      </c>
      <c r="AE53" s="77">
        <v>48</v>
      </c>
      <c r="AF53" s="77">
        <v>55</v>
      </c>
      <c r="AG53" s="77">
        <v>40</v>
      </c>
      <c r="AH53" s="77">
        <v>42</v>
      </c>
      <c r="AI53" s="77">
        <v>49</v>
      </c>
      <c r="AJ53" s="77">
        <v>58</v>
      </c>
      <c r="AK53" s="77">
        <v>63</v>
      </c>
    </row>
    <row r="54" spans="1:37" x14ac:dyDescent="0.2">
      <c r="A54" t="s">
        <v>51</v>
      </c>
      <c r="B54" s="77">
        <v>410</v>
      </c>
      <c r="C54" s="77">
        <v>414</v>
      </c>
      <c r="D54" s="77">
        <v>406</v>
      </c>
      <c r="E54" s="77">
        <v>376</v>
      </c>
      <c r="F54" s="77">
        <v>353</v>
      </c>
      <c r="G54" s="77">
        <v>332</v>
      </c>
      <c r="H54" s="77">
        <v>350</v>
      </c>
      <c r="I54" s="77">
        <v>307</v>
      </c>
      <c r="J54" s="77">
        <v>316</v>
      </c>
      <c r="K54" s="77">
        <v>301</v>
      </c>
      <c r="L54" s="77">
        <v>295</v>
      </c>
      <c r="M54" s="77">
        <v>295</v>
      </c>
      <c r="N54" s="77">
        <v>381</v>
      </c>
      <c r="O54" s="77">
        <v>364</v>
      </c>
      <c r="P54" s="77">
        <v>361</v>
      </c>
      <c r="Q54" s="77">
        <v>340</v>
      </c>
      <c r="R54" s="77">
        <v>316</v>
      </c>
      <c r="S54" s="77">
        <v>295</v>
      </c>
      <c r="T54" s="77">
        <v>308</v>
      </c>
      <c r="U54" s="77">
        <v>259</v>
      </c>
      <c r="V54" s="77">
        <v>266</v>
      </c>
      <c r="W54" s="77">
        <v>268</v>
      </c>
      <c r="X54" s="77">
        <v>268</v>
      </c>
      <c r="Y54" s="77">
        <v>239</v>
      </c>
      <c r="Z54" s="77">
        <v>267</v>
      </c>
      <c r="AA54" s="77">
        <v>267</v>
      </c>
      <c r="AB54" s="77">
        <v>246</v>
      </c>
      <c r="AC54" s="77">
        <v>265</v>
      </c>
      <c r="AD54" s="77">
        <v>265</v>
      </c>
      <c r="AE54" s="77">
        <v>266</v>
      </c>
      <c r="AF54" s="77">
        <v>311</v>
      </c>
      <c r="AG54" s="77">
        <v>270</v>
      </c>
      <c r="AH54" s="77">
        <v>273</v>
      </c>
      <c r="AI54" s="77">
        <v>298</v>
      </c>
      <c r="AJ54" s="77">
        <v>296</v>
      </c>
      <c r="AK54" s="77">
        <v>309</v>
      </c>
    </row>
    <row r="55" spans="1:37" x14ac:dyDescent="0.2">
      <c r="A55" t="s">
        <v>52</v>
      </c>
      <c r="B55" s="77">
        <v>99</v>
      </c>
      <c r="C55" s="77">
        <v>97</v>
      </c>
      <c r="D55" s="77">
        <v>97</v>
      </c>
      <c r="E55" s="77">
        <v>87</v>
      </c>
      <c r="F55" s="77">
        <v>76</v>
      </c>
      <c r="G55" s="77">
        <v>84</v>
      </c>
      <c r="H55" s="77">
        <v>79</v>
      </c>
      <c r="I55" s="77">
        <v>70</v>
      </c>
      <c r="J55" s="77">
        <v>84</v>
      </c>
      <c r="K55" s="77">
        <v>86</v>
      </c>
      <c r="L55" s="77">
        <v>88</v>
      </c>
      <c r="M55" s="77">
        <v>75</v>
      </c>
      <c r="N55" s="77">
        <v>92</v>
      </c>
      <c r="O55" s="77">
        <v>91</v>
      </c>
      <c r="P55" s="77">
        <v>85</v>
      </c>
      <c r="Q55" s="77">
        <v>78</v>
      </c>
      <c r="R55" s="77">
        <v>63</v>
      </c>
      <c r="S55" s="77">
        <v>72</v>
      </c>
      <c r="T55" s="77">
        <v>68</v>
      </c>
      <c r="U55" s="77">
        <v>52</v>
      </c>
      <c r="V55" s="77">
        <v>58</v>
      </c>
      <c r="W55" s="77">
        <v>52</v>
      </c>
      <c r="X55" s="77">
        <v>81</v>
      </c>
      <c r="Y55" s="77">
        <v>63</v>
      </c>
      <c r="Z55" s="77">
        <v>76</v>
      </c>
      <c r="AA55" s="77">
        <v>81</v>
      </c>
      <c r="AB55" s="77">
        <v>81</v>
      </c>
      <c r="AC55" s="77">
        <v>70</v>
      </c>
      <c r="AD55" s="77">
        <v>73</v>
      </c>
      <c r="AE55" s="77">
        <v>79</v>
      </c>
      <c r="AF55" s="77">
        <v>84</v>
      </c>
      <c r="AG55" s="77">
        <v>74</v>
      </c>
      <c r="AH55" s="77">
        <v>74</v>
      </c>
      <c r="AI55" s="77">
        <v>76</v>
      </c>
      <c r="AJ55" s="77">
        <v>77</v>
      </c>
      <c r="AK55" s="77">
        <v>64</v>
      </c>
    </row>
    <row r="56" spans="1:37" x14ac:dyDescent="0.2">
      <c r="A56" t="s">
        <v>53</v>
      </c>
      <c r="B56" s="77">
        <v>82</v>
      </c>
      <c r="C56" s="77">
        <v>76</v>
      </c>
      <c r="D56" s="77">
        <v>79</v>
      </c>
      <c r="E56" s="77">
        <v>73</v>
      </c>
      <c r="F56" s="77">
        <v>54</v>
      </c>
      <c r="G56" s="77">
        <v>63</v>
      </c>
      <c r="H56" s="77">
        <v>53</v>
      </c>
      <c r="I56" s="77">
        <v>51</v>
      </c>
      <c r="J56" s="77">
        <v>50</v>
      </c>
      <c r="K56" s="77">
        <v>52</v>
      </c>
      <c r="L56" s="77">
        <v>39</v>
      </c>
      <c r="M56" s="77">
        <v>55</v>
      </c>
      <c r="N56" s="77">
        <v>79</v>
      </c>
      <c r="O56" s="77">
        <v>73</v>
      </c>
      <c r="P56" s="77">
        <v>72</v>
      </c>
      <c r="Q56" s="77">
        <v>56</v>
      </c>
      <c r="R56" s="77">
        <v>49</v>
      </c>
      <c r="S56" s="77">
        <v>43</v>
      </c>
      <c r="T56" s="77">
        <v>48</v>
      </c>
      <c r="U56" s="77">
        <v>40</v>
      </c>
      <c r="V56" s="77">
        <v>37</v>
      </c>
      <c r="W56" s="77">
        <v>32</v>
      </c>
      <c r="X56" s="77">
        <v>28</v>
      </c>
      <c r="Y56" s="77">
        <v>31</v>
      </c>
      <c r="Z56" s="77">
        <v>55</v>
      </c>
      <c r="AA56" s="77">
        <v>53</v>
      </c>
      <c r="AB56" s="77">
        <v>53</v>
      </c>
      <c r="AC56" s="77">
        <v>48</v>
      </c>
      <c r="AD56" s="77">
        <v>39</v>
      </c>
      <c r="AE56" s="77">
        <v>45</v>
      </c>
      <c r="AF56" s="77">
        <v>40</v>
      </c>
      <c r="AG56" s="77">
        <v>43</v>
      </c>
      <c r="AH56" s="77">
        <v>26</v>
      </c>
      <c r="AI56" s="77">
        <v>32</v>
      </c>
      <c r="AJ56" s="77">
        <v>28</v>
      </c>
      <c r="AK56" s="77">
        <v>46</v>
      </c>
    </row>
    <row r="57" spans="1:37" x14ac:dyDescent="0.2">
      <c r="A57" t="s">
        <v>54</v>
      </c>
      <c r="B57" s="77">
        <v>121</v>
      </c>
      <c r="C57" s="77">
        <v>128</v>
      </c>
      <c r="D57" s="77">
        <v>109</v>
      </c>
      <c r="E57" s="77">
        <v>115</v>
      </c>
      <c r="F57" s="77">
        <v>139</v>
      </c>
      <c r="G57" s="77">
        <v>150</v>
      </c>
      <c r="H57" s="77">
        <v>145</v>
      </c>
      <c r="I57" s="77">
        <v>131</v>
      </c>
      <c r="J57" s="77">
        <v>141</v>
      </c>
      <c r="K57" s="77">
        <v>147</v>
      </c>
      <c r="L57" s="77">
        <v>138</v>
      </c>
      <c r="M57" s="77">
        <v>117</v>
      </c>
      <c r="N57" s="77">
        <v>114</v>
      </c>
      <c r="O57" s="77">
        <v>115</v>
      </c>
      <c r="P57" s="77">
        <v>108</v>
      </c>
      <c r="Q57" s="77">
        <v>110</v>
      </c>
      <c r="R57" s="77">
        <v>117</v>
      </c>
      <c r="S57" s="77">
        <v>138</v>
      </c>
      <c r="T57" s="77">
        <v>127</v>
      </c>
      <c r="U57" s="77">
        <v>110</v>
      </c>
      <c r="V57" s="77">
        <v>105</v>
      </c>
      <c r="W57" s="77">
        <v>107</v>
      </c>
      <c r="X57" s="77">
        <v>113</v>
      </c>
      <c r="Y57" s="77">
        <v>75</v>
      </c>
      <c r="Z57" s="77">
        <v>100</v>
      </c>
      <c r="AA57" s="77">
        <v>91</v>
      </c>
      <c r="AB57" s="77">
        <v>92</v>
      </c>
      <c r="AC57" s="77">
        <v>99</v>
      </c>
      <c r="AD57" s="77">
        <v>114</v>
      </c>
      <c r="AE57" s="77">
        <v>138</v>
      </c>
      <c r="AF57" s="77">
        <v>136</v>
      </c>
      <c r="AG57" s="77">
        <v>120</v>
      </c>
      <c r="AH57" s="77">
        <v>117</v>
      </c>
      <c r="AI57" s="77">
        <v>123</v>
      </c>
      <c r="AJ57" s="77">
        <v>117</v>
      </c>
      <c r="AK57" s="77">
        <v>108</v>
      </c>
    </row>
    <row r="58" spans="1:37" x14ac:dyDescent="0.2">
      <c r="A58" t="s">
        <v>55</v>
      </c>
      <c r="B58" s="77">
        <v>248</v>
      </c>
      <c r="C58" s="77">
        <v>244</v>
      </c>
      <c r="D58" s="77">
        <v>243</v>
      </c>
      <c r="E58" s="77">
        <v>205</v>
      </c>
      <c r="F58" s="77">
        <v>158</v>
      </c>
      <c r="G58" s="77">
        <v>174</v>
      </c>
      <c r="H58" s="77">
        <v>206</v>
      </c>
      <c r="I58" s="77">
        <v>208</v>
      </c>
      <c r="J58" s="77">
        <v>227</v>
      </c>
      <c r="K58" s="77">
        <v>204</v>
      </c>
      <c r="L58" s="77">
        <v>184</v>
      </c>
      <c r="M58" s="77">
        <v>212</v>
      </c>
      <c r="N58" s="77">
        <v>236</v>
      </c>
      <c r="O58" s="77">
        <v>245</v>
      </c>
      <c r="P58" s="77">
        <v>233</v>
      </c>
      <c r="Q58" s="77">
        <v>183</v>
      </c>
      <c r="R58" s="77">
        <v>153</v>
      </c>
      <c r="S58" s="77">
        <v>139</v>
      </c>
      <c r="T58" s="77">
        <v>169</v>
      </c>
      <c r="U58" s="77">
        <v>149</v>
      </c>
      <c r="V58" s="77">
        <v>119</v>
      </c>
      <c r="W58" s="77">
        <v>149</v>
      </c>
      <c r="X58" s="77">
        <v>143</v>
      </c>
      <c r="Y58" s="77">
        <v>152</v>
      </c>
      <c r="Z58" s="77">
        <v>159</v>
      </c>
      <c r="AA58" s="77">
        <v>150</v>
      </c>
      <c r="AB58" s="77">
        <v>144</v>
      </c>
      <c r="AC58" s="77">
        <v>134</v>
      </c>
      <c r="AD58" s="77">
        <v>122</v>
      </c>
      <c r="AE58" s="77">
        <v>153</v>
      </c>
      <c r="AF58" s="77">
        <v>159</v>
      </c>
      <c r="AG58" s="77">
        <v>160</v>
      </c>
      <c r="AH58" s="77">
        <v>175</v>
      </c>
      <c r="AI58" s="77">
        <v>167</v>
      </c>
      <c r="AJ58" s="77">
        <v>158</v>
      </c>
      <c r="AK58" s="77">
        <v>198</v>
      </c>
    </row>
    <row r="59" spans="1:37" x14ac:dyDescent="0.2">
      <c r="A59" t="s">
        <v>56</v>
      </c>
      <c r="B59" s="77">
        <v>87</v>
      </c>
      <c r="C59" s="77">
        <v>93</v>
      </c>
      <c r="D59" s="77">
        <v>98</v>
      </c>
      <c r="E59" s="77">
        <v>68</v>
      </c>
      <c r="F59" s="77">
        <v>60</v>
      </c>
      <c r="G59" s="77">
        <v>59</v>
      </c>
      <c r="H59" s="77">
        <v>58</v>
      </c>
      <c r="I59" s="77">
        <v>50</v>
      </c>
      <c r="J59" s="77">
        <v>45</v>
      </c>
      <c r="K59" s="77">
        <v>54</v>
      </c>
      <c r="L59" s="77">
        <v>52</v>
      </c>
      <c r="M59" s="77">
        <v>72</v>
      </c>
      <c r="N59" s="77">
        <v>77</v>
      </c>
      <c r="O59" s="77">
        <v>74</v>
      </c>
      <c r="P59" s="77">
        <v>76</v>
      </c>
      <c r="Q59" s="77">
        <v>61</v>
      </c>
      <c r="R59" s="77">
        <v>49</v>
      </c>
      <c r="S59" s="77">
        <v>57</v>
      </c>
      <c r="T59" s="77">
        <v>59</v>
      </c>
      <c r="U59" s="77">
        <v>47</v>
      </c>
      <c r="V59" s="77">
        <v>49</v>
      </c>
      <c r="W59" s="77">
        <v>68</v>
      </c>
      <c r="X59" s="77">
        <v>62</v>
      </c>
      <c r="Y59" s="77">
        <v>49</v>
      </c>
      <c r="Z59" s="77">
        <v>67</v>
      </c>
      <c r="AA59" s="77">
        <v>71</v>
      </c>
      <c r="AB59" s="77">
        <v>61</v>
      </c>
      <c r="AC59" s="77">
        <v>55</v>
      </c>
      <c r="AD59" s="77">
        <v>51</v>
      </c>
      <c r="AE59" s="77">
        <v>53</v>
      </c>
      <c r="AF59" s="77">
        <v>72</v>
      </c>
      <c r="AG59" s="77">
        <v>48</v>
      </c>
      <c r="AH59" s="77">
        <v>61</v>
      </c>
      <c r="AI59" s="77">
        <v>57</v>
      </c>
      <c r="AJ59" s="77">
        <v>55</v>
      </c>
      <c r="AK59" s="77">
        <v>69</v>
      </c>
    </row>
    <row r="60" spans="1:37" x14ac:dyDescent="0.2">
      <c r="A60" t="s">
        <v>57</v>
      </c>
      <c r="B60" s="77">
        <v>94</v>
      </c>
      <c r="C60" s="77">
        <v>87</v>
      </c>
      <c r="D60" s="77">
        <v>94</v>
      </c>
      <c r="E60" s="77">
        <v>78</v>
      </c>
      <c r="F60" s="77">
        <v>63</v>
      </c>
      <c r="G60" s="77">
        <v>69</v>
      </c>
      <c r="H60" s="77">
        <v>67</v>
      </c>
      <c r="I60" s="77">
        <v>58</v>
      </c>
      <c r="J60" s="77">
        <v>79</v>
      </c>
      <c r="K60" s="77">
        <v>79</v>
      </c>
      <c r="L60" s="77">
        <v>91</v>
      </c>
      <c r="M60" s="77">
        <v>99</v>
      </c>
      <c r="N60" s="77">
        <v>113</v>
      </c>
      <c r="O60" s="77">
        <v>95</v>
      </c>
      <c r="P60" s="77">
        <v>83</v>
      </c>
      <c r="Q60" s="77">
        <v>75</v>
      </c>
      <c r="R60" s="77">
        <v>69</v>
      </c>
      <c r="S60" s="77">
        <v>65</v>
      </c>
      <c r="T60" s="77">
        <v>61</v>
      </c>
      <c r="U60" s="77">
        <v>52</v>
      </c>
      <c r="V60" s="77">
        <v>51</v>
      </c>
      <c r="W60" s="77">
        <v>47</v>
      </c>
      <c r="X60" s="77">
        <v>50</v>
      </c>
      <c r="Y60" s="77">
        <v>53</v>
      </c>
      <c r="Z60" s="77">
        <v>78</v>
      </c>
      <c r="AA60" s="77">
        <v>71</v>
      </c>
      <c r="AB60" s="77">
        <v>73</v>
      </c>
      <c r="AC60" s="77">
        <v>69</v>
      </c>
      <c r="AD60" s="77">
        <v>60</v>
      </c>
      <c r="AE60" s="77">
        <v>64</v>
      </c>
      <c r="AF60" s="77">
        <v>51</v>
      </c>
      <c r="AG60" s="77">
        <v>48</v>
      </c>
      <c r="AH60" s="77">
        <v>55</v>
      </c>
      <c r="AI60" s="77">
        <v>58</v>
      </c>
      <c r="AJ60" s="77">
        <v>61</v>
      </c>
      <c r="AK60" s="77">
        <v>46</v>
      </c>
    </row>
    <row r="61" spans="1:37" x14ac:dyDescent="0.2">
      <c r="A61" t="s">
        <v>58</v>
      </c>
      <c r="B61" s="77">
        <v>21</v>
      </c>
      <c r="C61" s="77">
        <v>21</v>
      </c>
      <c r="D61" s="77">
        <v>17</v>
      </c>
      <c r="E61" s="77">
        <v>16</v>
      </c>
      <c r="F61" s="77">
        <v>25</v>
      </c>
      <c r="G61" s="77">
        <v>27</v>
      </c>
      <c r="H61" s="77">
        <v>26</v>
      </c>
      <c r="I61" s="77">
        <v>16</v>
      </c>
      <c r="J61" s="77">
        <v>16</v>
      </c>
      <c r="K61" s="77">
        <v>18</v>
      </c>
      <c r="L61" s="77">
        <v>19</v>
      </c>
      <c r="M61" s="77">
        <v>14</v>
      </c>
      <c r="N61" s="77">
        <v>15</v>
      </c>
      <c r="O61" s="77">
        <v>21</v>
      </c>
      <c r="P61" s="77">
        <v>15</v>
      </c>
      <c r="Q61" s="77">
        <v>15</v>
      </c>
      <c r="R61" s="77">
        <v>17</v>
      </c>
      <c r="S61" s="77">
        <v>25</v>
      </c>
      <c r="T61" s="77">
        <v>20</v>
      </c>
      <c r="U61" s="77">
        <v>16</v>
      </c>
      <c r="V61" s="77">
        <v>13</v>
      </c>
      <c r="W61" s="77">
        <v>14</v>
      </c>
      <c r="X61" s="77">
        <v>20</v>
      </c>
      <c r="Y61" s="77">
        <v>12</v>
      </c>
      <c r="Z61" s="77">
        <v>16</v>
      </c>
      <c r="AA61" s="77">
        <v>16</v>
      </c>
      <c r="AB61" s="77">
        <v>13</v>
      </c>
      <c r="AC61" s="77">
        <v>15</v>
      </c>
      <c r="AD61" s="77">
        <v>17</v>
      </c>
      <c r="AE61" s="77">
        <v>21</v>
      </c>
      <c r="AF61" s="77">
        <v>23</v>
      </c>
      <c r="AG61" s="77">
        <v>20</v>
      </c>
      <c r="AH61" s="77">
        <v>21</v>
      </c>
      <c r="AI61" s="77">
        <v>32</v>
      </c>
      <c r="AJ61" s="77">
        <v>22</v>
      </c>
      <c r="AK61" s="77">
        <v>17</v>
      </c>
    </row>
    <row r="62" spans="1:37" x14ac:dyDescent="0.2">
      <c r="A62" t="s">
        <v>59</v>
      </c>
      <c r="B62" s="77">
        <v>24</v>
      </c>
      <c r="C62" s="77">
        <v>21</v>
      </c>
      <c r="D62" s="77">
        <v>24</v>
      </c>
      <c r="E62" s="77">
        <v>25</v>
      </c>
      <c r="F62" s="77">
        <v>23</v>
      </c>
      <c r="G62" s="77">
        <v>27</v>
      </c>
      <c r="H62" s="77">
        <v>31</v>
      </c>
      <c r="I62" s="77">
        <v>32</v>
      </c>
      <c r="J62" s="77">
        <v>30</v>
      </c>
      <c r="K62" s="77">
        <v>28</v>
      </c>
      <c r="L62" s="77">
        <v>21</v>
      </c>
      <c r="M62" s="77">
        <v>19</v>
      </c>
      <c r="N62" s="77">
        <v>26</v>
      </c>
      <c r="O62" s="77">
        <v>17</v>
      </c>
      <c r="P62" s="77">
        <v>18</v>
      </c>
      <c r="Q62" s="77">
        <v>25</v>
      </c>
      <c r="R62" s="77">
        <v>28</v>
      </c>
      <c r="S62" s="77">
        <v>27</v>
      </c>
      <c r="T62" s="77">
        <v>28</v>
      </c>
      <c r="U62" s="77">
        <v>22</v>
      </c>
      <c r="V62" s="77">
        <v>21</v>
      </c>
      <c r="W62" s="77">
        <v>22</v>
      </c>
      <c r="X62" s="77">
        <v>21</v>
      </c>
      <c r="Y62" s="77">
        <v>19</v>
      </c>
      <c r="Z62" s="77">
        <v>31</v>
      </c>
      <c r="AA62" s="77">
        <v>23</v>
      </c>
      <c r="AB62" s="77">
        <v>24</v>
      </c>
      <c r="AC62" s="77">
        <v>19</v>
      </c>
      <c r="AD62" s="77">
        <v>21</v>
      </c>
      <c r="AE62" s="77">
        <v>21</v>
      </c>
      <c r="AF62" s="77">
        <v>33</v>
      </c>
      <c r="AG62" s="77">
        <v>20</v>
      </c>
      <c r="AH62" s="77">
        <v>19</v>
      </c>
      <c r="AI62" s="77">
        <v>21</v>
      </c>
      <c r="AJ62" s="77">
        <v>15</v>
      </c>
      <c r="AK62" s="77">
        <v>14</v>
      </c>
    </row>
    <row r="63" spans="1:37" x14ac:dyDescent="0.2">
      <c r="A63" t="s">
        <v>60</v>
      </c>
      <c r="B63" s="77">
        <v>58</v>
      </c>
      <c r="C63" s="77">
        <v>61</v>
      </c>
      <c r="D63" s="77">
        <v>58</v>
      </c>
      <c r="E63" s="77">
        <v>54</v>
      </c>
      <c r="F63" s="77">
        <v>40</v>
      </c>
      <c r="G63" s="77">
        <v>42</v>
      </c>
      <c r="H63" s="77">
        <v>48</v>
      </c>
      <c r="I63" s="77">
        <v>36</v>
      </c>
      <c r="J63" s="77">
        <v>38</v>
      </c>
      <c r="K63" s="77">
        <v>48</v>
      </c>
      <c r="L63" s="77">
        <v>50</v>
      </c>
      <c r="M63" s="77">
        <v>40</v>
      </c>
      <c r="N63" s="77">
        <v>56</v>
      </c>
      <c r="O63" s="77">
        <v>57</v>
      </c>
      <c r="P63" s="77">
        <v>54</v>
      </c>
      <c r="Q63" s="77">
        <v>48</v>
      </c>
      <c r="R63" s="77">
        <v>34</v>
      </c>
      <c r="S63" s="77">
        <v>43</v>
      </c>
      <c r="T63" s="77">
        <v>41</v>
      </c>
      <c r="U63" s="77">
        <v>34</v>
      </c>
      <c r="V63" s="77">
        <v>41</v>
      </c>
      <c r="W63" s="77">
        <v>44</v>
      </c>
      <c r="X63" s="77">
        <v>39</v>
      </c>
      <c r="Y63" s="77">
        <v>35</v>
      </c>
      <c r="Z63" s="77">
        <v>42</v>
      </c>
      <c r="AA63" s="77">
        <v>38</v>
      </c>
      <c r="AB63" s="77">
        <v>32</v>
      </c>
      <c r="AC63" s="77">
        <v>38</v>
      </c>
      <c r="AD63" s="77">
        <v>40</v>
      </c>
      <c r="AE63" s="77">
        <v>43</v>
      </c>
      <c r="AF63" s="77">
        <v>37</v>
      </c>
      <c r="AG63" s="77">
        <v>30</v>
      </c>
      <c r="AH63" s="77">
        <v>30</v>
      </c>
      <c r="AI63" s="77">
        <v>32</v>
      </c>
      <c r="AJ63" s="77">
        <v>31</v>
      </c>
      <c r="AK63" s="77">
        <v>35</v>
      </c>
    </row>
    <row r="64" spans="1:37" x14ac:dyDescent="0.2">
      <c r="A64" t="s">
        <v>61</v>
      </c>
      <c r="B64" s="77">
        <v>45</v>
      </c>
      <c r="C64" s="77">
        <v>45</v>
      </c>
      <c r="D64" s="77">
        <v>44</v>
      </c>
      <c r="E64" s="77">
        <v>31</v>
      </c>
      <c r="F64" s="77">
        <v>11</v>
      </c>
      <c r="G64" s="77">
        <v>13</v>
      </c>
      <c r="H64" s="77">
        <v>11</v>
      </c>
      <c r="I64" s="77">
        <v>17</v>
      </c>
      <c r="J64" s="77">
        <v>13</v>
      </c>
      <c r="K64" s="77">
        <v>17</v>
      </c>
      <c r="L64" s="77">
        <v>21</v>
      </c>
      <c r="M64" s="77">
        <v>29</v>
      </c>
      <c r="N64" s="77">
        <v>50</v>
      </c>
      <c r="O64" s="77">
        <v>50</v>
      </c>
      <c r="P64" s="77">
        <v>48</v>
      </c>
      <c r="Q64" s="77">
        <v>40</v>
      </c>
      <c r="R64" s="77">
        <v>26</v>
      </c>
      <c r="S64" s="77">
        <v>26</v>
      </c>
      <c r="T64" s="77">
        <v>20</v>
      </c>
      <c r="U64" s="77">
        <v>21</v>
      </c>
      <c r="V64" s="77">
        <v>19</v>
      </c>
      <c r="W64" s="77">
        <v>20</v>
      </c>
      <c r="X64" s="77">
        <v>18</v>
      </c>
      <c r="Y64" s="77">
        <v>22</v>
      </c>
      <c r="Z64" s="77">
        <v>35</v>
      </c>
      <c r="AA64" s="77">
        <v>34</v>
      </c>
      <c r="AB64" s="77">
        <v>29</v>
      </c>
      <c r="AC64" s="77">
        <v>28</v>
      </c>
      <c r="AD64" s="77">
        <v>16</v>
      </c>
      <c r="AE64" s="77">
        <v>19</v>
      </c>
      <c r="AF64" s="77">
        <v>13</v>
      </c>
      <c r="AG64" s="77">
        <v>19</v>
      </c>
      <c r="AH64" s="77">
        <v>10</v>
      </c>
      <c r="AI64" s="77">
        <v>10</v>
      </c>
      <c r="AJ64" s="77">
        <v>15</v>
      </c>
      <c r="AK64" s="77">
        <v>21</v>
      </c>
    </row>
    <row r="65" spans="1:37" x14ac:dyDescent="0.2">
      <c r="A65" t="s">
        <v>62</v>
      </c>
      <c r="B65" s="77">
        <v>36</v>
      </c>
      <c r="C65" s="77">
        <v>37</v>
      </c>
      <c r="D65" s="77">
        <v>36</v>
      </c>
      <c r="E65" s="77">
        <v>30</v>
      </c>
      <c r="F65" s="77">
        <v>26</v>
      </c>
      <c r="G65" s="77">
        <v>31</v>
      </c>
      <c r="H65" s="77">
        <v>28</v>
      </c>
      <c r="I65" s="77">
        <v>25</v>
      </c>
      <c r="J65" s="77">
        <v>26</v>
      </c>
      <c r="K65" s="77">
        <v>17</v>
      </c>
      <c r="L65" s="77">
        <v>26</v>
      </c>
      <c r="M65" s="77">
        <v>37</v>
      </c>
      <c r="N65" s="77">
        <v>30</v>
      </c>
      <c r="O65" s="77">
        <v>37</v>
      </c>
      <c r="P65" s="77">
        <v>36</v>
      </c>
      <c r="Q65" s="77">
        <v>30</v>
      </c>
      <c r="R65" s="77">
        <v>37</v>
      </c>
      <c r="S65" s="77">
        <v>30</v>
      </c>
      <c r="T65" s="77">
        <v>29</v>
      </c>
      <c r="U65" s="77">
        <v>27</v>
      </c>
      <c r="V65" s="77">
        <v>22</v>
      </c>
      <c r="W65" s="77">
        <v>23</v>
      </c>
      <c r="X65" s="77">
        <v>30</v>
      </c>
      <c r="Y65" s="77">
        <v>27</v>
      </c>
      <c r="Z65" s="77">
        <v>31</v>
      </c>
      <c r="AA65" s="77">
        <v>35</v>
      </c>
      <c r="AB65" s="77">
        <v>25</v>
      </c>
      <c r="AC65" s="77">
        <v>22</v>
      </c>
      <c r="AD65" s="77">
        <v>23</v>
      </c>
      <c r="AE65" s="77">
        <v>28</v>
      </c>
      <c r="AF65" s="77">
        <v>28</v>
      </c>
      <c r="AG65" s="77">
        <v>31</v>
      </c>
      <c r="AH65" s="77">
        <v>26</v>
      </c>
      <c r="AI65" s="77">
        <v>28</v>
      </c>
      <c r="AJ65" s="77">
        <v>28</v>
      </c>
      <c r="AK65" s="77">
        <v>28</v>
      </c>
    </row>
    <row r="66" spans="1:37" x14ac:dyDescent="0.2">
      <c r="A66" t="s">
        <v>63</v>
      </c>
      <c r="B66" s="77">
        <v>118</v>
      </c>
      <c r="C66" s="77">
        <v>105</v>
      </c>
      <c r="D66" s="77">
        <v>106</v>
      </c>
      <c r="E66" s="77">
        <v>87</v>
      </c>
      <c r="F66" s="77">
        <v>73</v>
      </c>
      <c r="G66" s="77">
        <v>80</v>
      </c>
      <c r="H66" s="77">
        <v>80</v>
      </c>
      <c r="I66" s="77">
        <v>70</v>
      </c>
      <c r="J66" s="77">
        <v>94</v>
      </c>
      <c r="K66" s="77">
        <v>96</v>
      </c>
      <c r="L66" s="77">
        <v>106</v>
      </c>
      <c r="M66" s="77">
        <v>93</v>
      </c>
      <c r="N66" s="77">
        <v>100</v>
      </c>
      <c r="O66" s="77">
        <v>94</v>
      </c>
      <c r="P66" s="77">
        <v>89</v>
      </c>
      <c r="Q66" s="77">
        <v>79</v>
      </c>
      <c r="R66" s="77">
        <v>74</v>
      </c>
      <c r="S66" s="77">
        <v>74</v>
      </c>
      <c r="T66" s="77">
        <v>63</v>
      </c>
      <c r="U66" s="77">
        <v>56</v>
      </c>
      <c r="V66" s="77">
        <v>54</v>
      </c>
      <c r="W66" s="77">
        <v>51</v>
      </c>
      <c r="X66" s="77">
        <v>68</v>
      </c>
      <c r="Y66" s="77">
        <v>55</v>
      </c>
      <c r="Z66" s="77">
        <v>75</v>
      </c>
      <c r="AA66" s="77">
        <v>69</v>
      </c>
      <c r="AB66" s="77">
        <v>68</v>
      </c>
      <c r="AC66" s="77">
        <v>61</v>
      </c>
      <c r="AD66" s="77">
        <v>62</v>
      </c>
      <c r="AE66" s="77">
        <v>79</v>
      </c>
      <c r="AF66" s="77">
        <v>80</v>
      </c>
      <c r="AG66" s="77">
        <v>70</v>
      </c>
      <c r="AH66" s="77">
        <v>74</v>
      </c>
      <c r="AI66" s="77">
        <v>75</v>
      </c>
      <c r="AJ66" s="77">
        <v>84</v>
      </c>
      <c r="AK66" s="77">
        <v>80</v>
      </c>
    </row>
    <row r="67" spans="1:37" x14ac:dyDescent="0.2">
      <c r="A67" t="s">
        <v>64</v>
      </c>
      <c r="B67" s="77">
        <v>94</v>
      </c>
      <c r="C67" s="77">
        <v>100</v>
      </c>
      <c r="D67" s="77">
        <v>107</v>
      </c>
      <c r="E67" s="77">
        <v>89</v>
      </c>
      <c r="F67" s="77">
        <v>70</v>
      </c>
      <c r="G67" s="77">
        <v>65</v>
      </c>
      <c r="H67" s="77">
        <v>66</v>
      </c>
      <c r="I67" s="77">
        <v>55</v>
      </c>
      <c r="J67" s="77">
        <v>57</v>
      </c>
      <c r="K67" s="77">
        <v>57</v>
      </c>
      <c r="L67" s="77">
        <v>56</v>
      </c>
      <c r="M67" s="77">
        <v>66</v>
      </c>
      <c r="N67" s="77">
        <v>82</v>
      </c>
      <c r="O67" s="77">
        <v>80</v>
      </c>
      <c r="P67" s="77">
        <v>79</v>
      </c>
      <c r="Q67" s="77">
        <v>63</v>
      </c>
      <c r="R67" s="77">
        <v>60</v>
      </c>
      <c r="S67" s="77">
        <v>63</v>
      </c>
      <c r="T67" s="77">
        <v>63</v>
      </c>
      <c r="U67" s="77">
        <v>51</v>
      </c>
      <c r="V67" s="77">
        <v>58</v>
      </c>
      <c r="W67" s="77">
        <v>69</v>
      </c>
      <c r="X67" s="77">
        <v>60</v>
      </c>
      <c r="Y67" s="77">
        <v>58</v>
      </c>
      <c r="Z67" s="77">
        <v>65</v>
      </c>
      <c r="AA67" s="77">
        <v>73</v>
      </c>
      <c r="AB67" s="77">
        <v>63</v>
      </c>
      <c r="AC67" s="77">
        <v>56</v>
      </c>
      <c r="AD67" s="77">
        <v>47</v>
      </c>
      <c r="AE67" s="77">
        <v>52</v>
      </c>
      <c r="AF67" s="77">
        <v>56</v>
      </c>
      <c r="AG67" s="77">
        <v>46</v>
      </c>
      <c r="AH67" s="77">
        <v>47</v>
      </c>
      <c r="AI67" s="77">
        <v>49</v>
      </c>
      <c r="AJ67" s="77">
        <v>58</v>
      </c>
      <c r="AK67" s="77">
        <v>58</v>
      </c>
    </row>
    <row r="68" spans="1:37" x14ac:dyDescent="0.2">
      <c r="A68" t="s">
        <v>65</v>
      </c>
      <c r="B68" s="77">
        <v>146</v>
      </c>
      <c r="C68" s="77">
        <v>158</v>
      </c>
      <c r="D68" s="77">
        <v>140</v>
      </c>
      <c r="E68" s="77">
        <v>143</v>
      </c>
      <c r="F68" s="77">
        <v>132</v>
      </c>
      <c r="G68" s="77">
        <v>137</v>
      </c>
      <c r="H68" s="77">
        <v>141</v>
      </c>
      <c r="I68" s="77">
        <v>121</v>
      </c>
      <c r="J68" s="77">
        <v>117</v>
      </c>
      <c r="K68" s="77">
        <v>116</v>
      </c>
      <c r="L68" s="77">
        <v>124</v>
      </c>
      <c r="M68" s="77">
        <v>106</v>
      </c>
      <c r="N68" s="77">
        <v>123</v>
      </c>
      <c r="O68" s="77">
        <v>126</v>
      </c>
      <c r="P68" s="77">
        <v>122</v>
      </c>
      <c r="Q68" s="77">
        <v>119</v>
      </c>
      <c r="R68" s="77">
        <v>123</v>
      </c>
      <c r="S68" s="77">
        <v>132</v>
      </c>
      <c r="T68" s="77">
        <v>132</v>
      </c>
      <c r="U68" s="77">
        <v>106</v>
      </c>
      <c r="V68" s="77">
        <v>88</v>
      </c>
      <c r="W68" s="77">
        <v>86</v>
      </c>
      <c r="X68" s="77">
        <v>102</v>
      </c>
      <c r="Y68" s="77">
        <v>76</v>
      </c>
      <c r="Z68" s="77">
        <v>100</v>
      </c>
      <c r="AA68" s="77">
        <v>98</v>
      </c>
      <c r="AB68" s="77">
        <v>99</v>
      </c>
      <c r="AC68" s="77">
        <v>102</v>
      </c>
      <c r="AD68" s="77">
        <v>97</v>
      </c>
      <c r="AE68" s="77">
        <v>123</v>
      </c>
      <c r="AF68" s="77">
        <v>126</v>
      </c>
      <c r="AG68" s="77">
        <v>103</v>
      </c>
      <c r="AH68" s="77">
        <v>98</v>
      </c>
      <c r="AI68" s="77">
        <v>116</v>
      </c>
      <c r="AJ68" s="77">
        <v>112</v>
      </c>
      <c r="AK68" s="77">
        <v>101</v>
      </c>
    </row>
    <row r="69" spans="1:37" x14ac:dyDescent="0.2">
      <c r="A69" t="s">
        <v>66</v>
      </c>
      <c r="B69" s="77">
        <v>86</v>
      </c>
      <c r="C69" s="77">
        <v>104</v>
      </c>
      <c r="D69" s="77">
        <v>93</v>
      </c>
      <c r="E69" s="77">
        <v>69</v>
      </c>
      <c r="F69" s="77">
        <v>65</v>
      </c>
      <c r="G69" s="77">
        <v>60</v>
      </c>
      <c r="H69" s="77">
        <v>55</v>
      </c>
      <c r="I69" s="77">
        <v>58</v>
      </c>
      <c r="J69" s="77">
        <v>56</v>
      </c>
      <c r="K69" s="77">
        <v>39</v>
      </c>
      <c r="L69" s="77">
        <v>42</v>
      </c>
      <c r="M69" s="77">
        <v>54</v>
      </c>
      <c r="N69" s="77">
        <v>64</v>
      </c>
      <c r="O69" s="77">
        <v>66</v>
      </c>
      <c r="P69" s="77">
        <v>58</v>
      </c>
      <c r="Q69" s="77">
        <v>42</v>
      </c>
      <c r="R69" s="77">
        <v>46</v>
      </c>
      <c r="S69" s="77">
        <v>38</v>
      </c>
      <c r="T69" s="77">
        <v>41</v>
      </c>
      <c r="U69" s="77">
        <v>36</v>
      </c>
      <c r="V69" s="77">
        <v>45</v>
      </c>
      <c r="W69" s="77">
        <v>41</v>
      </c>
      <c r="X69" s="77">
        <v>38</v>
      </c>
      <c r="Y69" s="77">
        <v>52</v>
      </c>
      <c r="Z69" s="77">
        <v>54</v>
      </c>
      <c r="AA69" s="77">
        <v>51</v>
      </c>
      <c r="AB69" s="77">
        <v>44</v>
      </c>
      <c r="AC69" s="77">
        <v>41</v>
      </c>
      <c r="AD69" s="77">
        <v>35</v>
      </c>
      <c r="AE69" s="77">
        <v>38</v>
      </c>
      <c r="AF69" s="77">
        <v>43</v>
      </c>
      <c r="AG69" s="77">
        <v>37</v>
      </c>
      <c r="AH69" s="77">
        <v>32</v>
      </c>
      <c r="AI69" s="77">
        <v>34</v>
      </c>
      <c r="AJ69" s="77">
        <v>38</v>
      </c>
      <c r="AK69" s="77">
        <v>65</v>
      </c>
    </row>
    <row r="70" spans="1:37" x14ac:dyDescent="0.2">
      <c r="A70" t="s">
        <v>67</v>
      </c>
      <c r="B70" s="77">
        <v>94</v>
      </c>
      <c r="C70" s="77">
        <v>86</v>
      </c>
      <c r="D70" s="77">
        <v>91</v>
      </c>
      <c r="E70" s="77">
        <v>73</v>
      </c>
      <c r="F70" s="77">
        <v>62</v>
      </c>
      <c r="G70" s="77">
        <v>67</v>
      </c>
      <c r="H70" s="77">
        <v>72</v>
      </c>
      <c r="I70" s="77">
        <v>58</v>
      </c>
      <c r="J70" s="77">
        <v>51</v>
      </c>
      <c r="K70" s="77">
        <v>52</v>
      </c>
      <c r="L70" s="77">
        <v>56</v>
      </c>
      <c r="M70" s="77">
        <v>54</v>
      </c>
      <c r="N70" s="77">
        <v>78</v>
      </c>
      <c r="O70" s="77">
        <v>66</v>
      </c>
      <c r="P70" s="77">
        <v>78</v>
      </c>
      <c r="Q70" s="77">
        <v>71</v>
      </c>
      <c r="R70" s="77">
        <v>75</v>
      </c>
      <c r="S70" s="77">
        <v>61</v>
      </c>
      <c r="T70" s="77">
        <v>59</v>
      </c>
      <c r="U70" s="77">
        <v>56</v>
      </c>
      <c r="V70" s="77">
        <v>44</v>
      </c>
      <c r="W70" s="77">
        <v>57</v>
      </c>
      <c r="X70" s="77">
        <v>56</v>
      </c>
      <c r="Y70" s="77">
        <v>49</v>
      </c>
      <c r="Z70" s="77">
        <v>51</v>
      </c>
      <c r="AA70" s="77">
        <v>48</v>
      </c>
      <c r="AB70" s="77">
        <v>45</v>
      </c>
      <c r="AC70" s="77">
        <v>39</v>
      </c>
      <c r="AD70" s="77">
        <v>37</v>
      </c>
      <c r="AE70" s="77">
        <v>44</v>
      </c>
      <c r="AF70" s="77">
        <v>89</v>
      </c>
      <c r="AG70" s="77">
        <v>57</v>
      </c>
      <c r="AH70" s="77">
        <v>37</v>
      </c>
      <c r="AI70" s="77">
        <v>44</v>
      </c>
      <c r="AJ70" s="77">
        <v>50</v>
      </c>
      <c r="AK70" s="77">
        <v>49</v>
      </c>
    </row>
    <row r="71" spans="1:37" x14ac:dyDescent="0.2">
      <c r="A71" t="s">
        <v>68</v>
      </c>
      <c r="B71" s="77">
        <v>34</v>
      </c>
      <c r="C71" s="77">
        <v>31</v>
      </c>
      <c r="D71" s="77">
        <v>30</v>
      </c>
      <c r="E71" s="77">
        <v>22</v>
      </c>
      <c r="F71" s="77">
        <v>22</v>
      </c>
      <c r="G71" s="77">
        <v>26</v>
      </c>
      <c r="H71" s="77">
        <v>30</v>
      </c>
      <c r="I71" s="77">
        <v>22</v>
      </c>
      <c r="J71" s="77">
        <v>21</v>
      </c>
      <c r="K71" s="77">
        <v>21</v>
      </c>
      <c r="L71" s="77">
        <v>21</v>
      </c>
      <c r="M71" s="77">
        <v>19</v>
      </c>
      <c r="N71" s="77">
        <v>29</v>
      </c>
      <c r="O71" s="77">
        <v>22</v>
      </c>
      <c r="P71" s="77">
        <v>22</v>
      </c>
      <c r="Q71" s="77">
        <v>24</v>
      </c>
      <c r="R71" s="77">
        <v>22</v>
      </c>
      <c r="S71" s="77">
        <v>20</v>
      </c>
      <c r="T71" s="77">
        <v>21</v>
      </c>
      <c r="U71" s="77">
        <v>17</v>
      </c>
      <c r="V71" s="77">
        <v>16</v>
      </c>
      <c r="W71" s="77">
        <v>15</v>
      </c>
      <c r="X71" s="77">
        <v>20</v>
      </c>
      <c r="Y71" s="77">
        <v>11</v>
      </c>
      <c r="Z71" s="77">
        <v>19</v>
      </c>
      <c r="AA71" s="77">
        <v>17</v>
      </c>
      <c r="AB71" s="77">
        <v>16</v>
      </c>
      <c r="AC71" s="77">
        <v>19</v>
      </c>
      <c r="AD71" s="77">
        <v>19</v>
      </c>
      <c r="AE71" s="77">
        <v>22</v>
      </c>
      <c r="AF71" s="77">
        <v>30</v>
      </c>
      <c r="AG71" s="77">
        <v>32</v>
      </c>
      <c r="AH71" s="77">
        <v>30</v>
      </c>
      <c r="AI71" s="77">
        <v>33</v>
      </c>
      <c r="AJ71" s="77">
        <v>35</v>
      </c>
      <c r="AK71" s="77">
        <v>32</v>
      </c>
    </row>
    <row r="72" spans="1:37" x14ac:dyDescent="0.2">
      <c r="A72" t="s">
        <v>69</v>
      </c>
      <c r="B72" s="77">
        <v>32</v>
      </c>
      <c r="C72" s="77">
        <v>31</v>
      </c>
      <c r="D72" s="77">
        <v>28</v>
      </c>
      <c r="E72" s="77">
        <v>29</v>
      </c>
      <c r="F72" s="77">
        <v>29</v>
      </c>
      <c r="G72" s="77">
        <v>32</v>
      </c>
      <c r="H72" s="77">
        <v>30</v>
      </c>
      <c r="I72" s="77">
        <v>27</v>
      </c>
      <c r="J72" s="77">
        <v>27</v>
      </c>
      <c r="K72" s="77">
        <v>26</v>
      </c>
      <c r="L72" s="77">
        <v>29</v>
      </c>
      <c r="M72" s="77">
        <v>28</v>
      </c>
      <c r="N72" s="77">
        <v>20</v>
      </c>
      <c r="O72" s="77">
        <v>27</v>
      </c>
      <c r="P72" s="77">
        <v>27</v>
      </c>
      <c r="Q72" s="77">
        <v>27</v>
      </c>
      <c r="R72" s="77">
        <v>28</v>
      </c>
      <c r="S72" s="77">
        <v>27</v>
      </c>
      <c r="T72" s="77">
        <v>32</v>
      </c>
      <c r="U72" s="77">
        <v>34</v>
      </c>
      <c r="V72" s="77">
        <v>42</v>
      </c>
      <c r="W72" s="77">
        <v>36</v>
      </c>
      <c r="X72" s="77">
        <v>26</v>
      </c>
      <c r="Y72" s="77">
        <v>22</v>
      </c>
      <c r="Z72" s="77">
        <v>29</v>
      </c>
      <c r="AA72" s="77">
        <v>25</v>
      </c>
      <c r="AB72" s="77">
        <v>22</v>
      </c>
      <c r="AC72" s="77">
        <v>21</v>
      </c>
      <c r="AD72" s="77">
        <v>30</v>
      </c>
      <c r="AE72" s="77">
        <v>28</v>
      </c>
      <c r="AF72" s="77">
        <v>25</v>
      </c>
      <c r="AG72" s="77">
        <v>23</v>
      </c>
      <c r="AH72" s="77">
        <v>22</v>
      </c>
      <c r="AI72" s="77">
        <v>23</v>
      </c>
      <c r="AJ72" s="77">
        <v>28</v>
      </c>
      <c r="AK72" s="77">
        <v>18</v>
      </c>
    </row>
    <row r="73" spans="1:37" x14ac:dyDescent="0.2">
      <c r="A73" t="s">
        <v>70</v>
      </c>
      <c r="B73" s="77">
        <v>5072</v>
      </c>
      <c r="C73" s="77">
        <v>5217</v>
      </c>
      <c r="D73" s="77">
        <v>5054</v>
      </c>
      <c r="E73" s="77">
        <v>4646</v>
      </c>
      <c r="F73" s="77">
        <v>4683</v>
      </c>
      <c r="G73" s="77">
        <v>5081</v>
      </c>
      <c r="H73" s="77">
        <v>4878</v>
      </c>
      <c r="I73" s="77">
        <v>4336</v>
      </c>
      <c r="J73" s="77">
        <v>4367</v>
      </c>
      <c r="K73" s="77">
        <v>4507</v>
      </c>
      <c r="L73" s="77">
        <v>4697</v>
      </c>
      <c r="M73" s="77">
        <v>4153</v>
      </c>
      <c r="N73" s="77">
        <v>4631</v>
      </c>
      <c r="O73" s="77">
        <v>4756</v>
      </c>
      <c r="P73" s="77">
        <v>4481</v>
      </c>
      <c r="Q73" s="77">
        <v>4235</v>
      </c>
      <c r="R73" s="77">
        <v>4410</v>
      </c>
      <c r="S73" s="77">
        <v>4751</v>
      </c>
      <c r="T73" s="77">
        <v>4525</v>
      </c>
      <c r="U73" s="77">
        <v>3950</v>
      </c>
      <c r="V73" s="77">
        <v>3867</v>
      </c>
      <c r="W73" s="77">
        <v>3798</v>
      </c>
      <c r="X73" s="77">
        <v>3963</v>
      </c>
      <c r="Y73" s="77">
        <v>3099</v>
      </c>
      <c r="Z73" s="77">
        <v>3965</v>
      </c>
      <c r="AA73" s="77">
        <v>3818</v>
      </c>
      <c r="AB73" s="77">
        <v>3829</v>
      </c>
      <c r="AC73" s="77">
        <v>3925</v>
      </c>
      <c r="AD73" s="77">
        <v>4090</v>
      </c>
      <c r="AE73" s="77">
        <v>4678</v>
      </c>
      <c r="AF73" s="77">
        <v>4726</v>
      </c>
      <c r="AG73" s="77">
        <v>4225</v>
      </c>
      <c r="AH73" s="77">
        <v>4273</v>
      </c>
      <c r="AI73" s="77">
        <v>4521</v>
      </c>
      <c r="AJ73" s="77">
        <v>4508</v>
      </c>
      <c r="AK73" s="77">
        <v>3915</v>
      </c>
    </row>
    <row r="74" spans="1:37" x14ac:dyDescent="0.2">
      <c r="A74" t="s">
        <v>71</v>
      </c>
      <c r="B74" s="77">
        <v>108</v>
      </c>
      <c r="C74" s="77">
        <v>116</v>
      </c>
      <c r="D74" s="77">
        <v>103</v>
      </c>
      <c r="E74" s="77">
        <v>104</v>
      </c>
      <c r="F74" s="77">
        <v>105</v>
      </c>
      <c r="G74" s="77">
        <v>114</v>
      </c>
      <c r="H74" s="77">
        <v>118</v>
      </c>
      <c r="I74" s="77">
        <v>107</v>
      </c>
      <c r="J74" s="77">
        <v>107</v>
      </c>
      <c r="K74" s="77">
        <v>108</v>
      </c>
      <c r="L74" s="77">
        <v>114</v>
      </c>
      <c r="M74" s="77">
        <v>98</v>
      </c>
      <c r="N74" s="77">
        <v>94</v>
      </c>
      <c r="O74" s="77">
        <v>101</v>
      </c>
      <c r="P74" s="77">
        <v>92</v>
      </c>
      <c r="Q74" s="77">
        <v>81</v>
      </c>
      <c r="R74" s="77">
        <v>92</v>
      </c>
      <c r="S74" s="77">
        <v>116</v>
      </c>
      <c r="T74" s="77">
        <v>109</v>
      </c>
      <c r="U74" s="77">
        <v>96</v>
      </c>
      <c r="V74" s="77">
        <v>87</v>
      </c>
      <c r="W74" s="77">
        <v>90</v>
      </c>
      <c r="X74" s="77">
        <v>86</v>
      </c>
      <c r="Y74" s="77">
        <v>64</v>
      </c>
      <c r="Z74" s="77">
        <v>92</v>
      </c>
      <c r="AA74" s="77">
        <v>89</v>
      </c>
      <c r="AB74" s="77">
        <v>90</v>
      </c>
      <c r="AC74" s="77">
        <v>92</v>
      </c>
      <c r="AD74" s="77">
        <v>88</v>
      </c>
      <c r="AE74" s="77">
        <v>113</v>
      </c>
      <c r="AF74" s="77">
        <v>111</v>
      </c>
      <c r="AG74" s="77">
        <v>97</v>
      </c>
      <c r="AH74" s="77">
        <v>91</v>
      </c>
      <c r="AI74" s="77">
        <v>113</v>
      </c>
      <c r="AJ74" s="77">
        <v>116</v>
      </c>
      <c r="AK74" s="77">
        <v>88</v>
      </c>
    </row>
    <row r="75" spans="1:37" x14ac:dyDescent="0.2">
      <c r="A75" t="s">
        <v>72</v>
      </c>
      <c r="B75" s="77">
        <v>31</v>
      </c>
      <c r="C75" s="77">
        <v>31</v>
      </c>
      <c r="D75" s="77">
        <v>28</v>
      </c>
      <c r="E75" s="77">
        <v>26</v>
      </c>
      <c r="F75" s="77">
        <v>28</v>
      </c>
      <c r="G75" s="77">
        <v>28</v>
      </c>
      <c r="H75" s="77">
        <v>25</v>
      </c>
      <c r="I75" s="77">
        <v>17</v>
      </c>
      <c r="J75" s="77">
        <v>20</v>
      </c>
      <c r="K75" s="77">
        <v>23</v>
      </c>
      <c r="L75" s="77">
        <v>23</v>
      </c>
      <c r="M75" s="77">
        <v>25</v>
      </c>
      <c r="N75" s="77">
        <v>32</v>
      </c>
      <c r="O75" s="77">
        <v>30</v>
      </c>
      <c r="P75" s="77">
        <v>30</v>
      </c>
      <c r="Q75" s="77">
        <v>31</v>
      </c>
      <c r="R75" s="77">
        <v>30</v>
      </c>
      <c r="S75" s="77">
        <v>29</v>
      </c>
      <c r="T75" s="77">
        <v>24</v>
      </c>
      <c r="U75" s="77">
        <v>23</v>
      </c>
      <c r="V75" s="77">
        <v>20</v>
      </c>
      <c r="W75" s="77">
        <v>25</v>
      </c>
      <c r="X75" s="77">
        <v>23</v>
      </c>
      <c r="Y75" s="77">
        <v>15</v>
      </c>
      <c r="Z75" s="77">
        <v>26</v>
      </c>
      <c r="AA75" s="77">
        <v>30</v>
      </c>
      <c r="AB75" s="77">
        <v>31</v>
      </c>
      <c r="AC75" s="77">
        <v>28</v>
      </c>
      <c r="AD75" s="77">
        <v>23</v>
      </c>
      <c r="AE75" s="77">
        <v>27</v>
      </c>
      <c r="AF75" s="77">
        <v>22</v>
      </c>
      <c r="AG75" s="77">
        <v>25</v>
      </c>
      <c r="AH75" s="77">
        <v>29</v>
      </c>
      <c r="AI75" s="77">
        <v>28</v>
      </c>
      <c r="AJ75" s="77">
        <v>29</v>
      </c>
      <c r="AK75" s="77">
        <v>20</v>
      </c>
    </row>
    <row r="76" spans="1:37" x14ac:dyDescent="0.2">
      <c r="A76" t="s">
        <v>73</v>
      </c>
      <c r="B76" s="77">
        <v>40</v>
      </c>
      <c r="C76" s="77">
        <v>45</v>
      </c>
      <c r="D76" s="77">
        <v>46</v>
      </c>
      <c r="E76" s="77">
        <v>40</v>
      </c>
      <c r="F76" s="77">
        <v>35</v>
      </c>
      <c r="G76" s="77">
        <v>43</v>
      </c>
      <c r="H76" s="77">
        <v>37</v>
      </c>
      <c r="I76" s="77">
        <v>30</v>
      </c>
      <c r="J76" s="77">
        <v>27</v>
      </c>
      <c r="K76" s="77">
        <v>36</v>
      </c>
      <c r="L76" s="77">
        <v>44</v>
      </c>
      <c r="M76" s="77">
        <v>38</v>
      </c>
      <c r="N76" s="77">
        <v>46</v>
      </c>
      <c r="O76" s="77">
        <v>49</v>
      </c>
      <c r="P76" s="77">
        <v>45</v>
      </c>
      <c r="Q76" s="77">
        <v>36</v>
      </c>
      <c r="R76" s="77">
        <v>34</v>
      </c>
      <c r="S76" s="77">
        <v>34</v>
      </c>
      <c r="T76" s="77">
        <v>32</v>
      </c>
      <c r="U76" s="77">
        <v>26</v>
      </c>
      <c r="V76" s="77">
        <v>33</v>
      </c>
      <c r="W76" s="77">
        <v>31</v>
      </c>
      <c r="X76" s="77">
        <v>33</v>
      </c>
      <c r="Y76" s="77">
        <v>22</v>
      </c>
      <c r="Z76" s="77">
        <v>29</v>
      </c>
      <c r="AA76" s="77">
        <v>34</v>
      </c>
      <c r="AB76" s="77">
        <v>33</v>
      </c>
      <c r="AC76" s="77">
        <v>30</v>
      </c>
      <c r="AD76" s="77">
        <v>29</v>
      </c>
      <c r="AE76" s="77">
        <v>31</v>
      </c>
      <c r="AF76" s="77">
        <v>35</v>
      </c>
      <c r="AG76" s="77">
        <v>31</v>
      </c>
      <c r="AH76" s="77">
        <v>31</v>
      </c>
      <c r="AI76" s="77">
        <v>37</v>
      </c>
      <c r="AJ76" s="77">
        <v>42</v>
      </c>
      <c r="AK76" s="77">
        <v>34</v>
      </c>
    </row>
    <row r="77" spans="1:37" x14ac:dyDescent="0.2">
      <c r="A77" t="s">
        <v>74</v>
      </c>
      <c r="B77" s="77">
        <v>45</v>
      </c>
      <c r="C77" s="77">
        <v>52</v>
      </c>
      <c r="D77" s="77">
        <v>43</v>
      </c>
      <c r="E77" s="77">
        <v>38</v>
      </c>
      <c r="F77" s="77">
        <v>38</v>
      </c>
      <c r="G77" s="77">
        <v>38</v>
      </c>
      <c r="H77" s="77">
        <v>33</v>
      </c>
      <c r="I77" s="77">
        <v>25</v>
      </c>
      <c r="J77" s="77">
        <v>25</v>
      </c>
      <c r="K77" s="77">
        <v>21</v>
      </c>
      <c r="L77" s="77">
        <v>25</v>
      </c>
      <c r="M77" s="77">
        <v>30</v>
      </c>
      <c r="N77" s="77">
        <v>47</v>
      </c>
      <c r="O77" s="77">
        <v>45</v>
      </c>
      <c r="P77" s="77">
        <v>49</v>
      </c>
      <c r="Q77" s="77">
        <v>33</v>
      </c>
      <c r="R77" s="77">
        <v>33</v>
      </c>
      <c r="S77" s="77">
        <v>34</v>
      </c>
      <c r="T77" s="77">
        <v>31</v>
      </c>
      <c r="U77" s="77">
        <v>30</v>
      </c>
      <c r="V77" s="77">
        <v>33</v>
      </c>
      <c r="W77" s="77">
        <v>26</v>
      </c>
      <c r="X77" s="77">
        <v>24</v>
      </c>
      <c r="Y77" s="77">
        <v>25</v>
      </c>
      <c r="Z77" s="77">
        <v>30</v>
      </c>
      <c r="AA77" s="77">
        <v>44</v>
      </c>
      <c r="AB77" s="77">
        <v>34</v>
      </c>
      <c r="AC77" s="77">
        <v>34</v>
      </c>
      <c r="AD77" s="77">
        <v>28</v>
      </c>
      <c r="AE77" s="77">
        <v>38</v>
      </c>
      <c r="AF77" s="77">
        <v>30</v>
      </c>
      <c r="AG77" s="77">
        <v>31</v>
      </c>
      <c r="AH77" s="77">
        <v>25</v>
      </c>
      <c r="AI77" s="77">
        <v>32</v>
      </c>
      <c r="AJ77" s="77">
        <v>39</v>
      </c>
      <c r="AK77" s="77">
        <v>40</v>
      </c>
    </row>
    <row r="78" spans="1:37" x14ac:dyDescent="0.2">
      <c r="A78" t="s">
        <v>75</v>
      </c>
      <c r="B78" s="77">
        <v>42</v>
      </c>
      <c r="C78" s="77">
        <v>38</v>
      </c>
      <c r="D78" s="77">
        <v>39</v>
      </c>
      <c r="E78" s="77">
        <v>27</v>
      </c>
      <c r="F78" s="77">
        <v>28</v>
      </c>
      <c r="G78" s="77">
        <v>24</v>
      </c>
      <c r="H78" s="77">
        <v>21</v>
      </c>
      <c r="I78" s="77">
        <v>19</v>
      </c>
      <c r="J78" s="77">
        <v>18</v>
      </c>
      <c r="K78" s="77">
        <v>27</v>
      </c>
      <c r="L78" s="77">
        <v>29</v>
      </c>
      <c r="M78" s="77">
        <v>24</v>
      </c>
      <c r="N78" s="77">
        <v>32</v>
      </c>
      <c r="O78" s="77">
        <v>33</v>
      </c>
      <c r="P78" s="77">
        <v>36</v>
      </c>
      <c r="Q78" s="77">
        <v>32</v>
      </c>
      <c r="R78" s="77">
        <v>26</v>
      </c>
      <c r="S78" s="77">
        <v>27</v>
      </c>
      <c r="T78" s="77">
        <v>21</v>
      </c>
      <c r="U78" s="77">
        <v>17</v>
      </c>
      <c r="V78" s="77">
        <v>14</v>
      </c>
      <c r="W78" s="77">
        <v>17</v>
      </c>
      <c r="X78" s="77">
        <v>23</v>
      </c>
      <c r="Y78" s="77">
        <v>19</v>
      </c>
      <c r="Z78" s="77">
        <v>32</v>
      </c>
      <c r="AA78" s="77">
        <v>33</v>
      </c>
      <c r="AB78" s="77">
        <v>31</v>
      </c>
      <c r="AC78" s="77">
        <v>33</v>
      </c>
      <c r="AD78" s="77">
        <v>23</v>
      </c>
      <c r="AE78" s="77">
        <v>25</v>
      </c>
      <c r="AF78" s="77">
        <v>36</v>
      </c>
      <c r="AG78" s="77">
        <v>20</v>
      </c>
      <c r="AH78" s="77">
        <v>27</v>
      </c>
      <c r="AI78" s="77">
        <v>25</v>
      </c>
      <c r="AJ78" s="77">
        <v>30</v>
      </c>
      <c r="AK78" s="77">
        <v>29</v>
      </c>
    </row>
    <row r="79" spans="1:37" x14ac:dyDescent="0.2">
      <c r="A79" t="s">
        <v>76</v>
      </c>
      <c r="B79" s="77">
        <v>44</v>
      </c>
      <c r="C79" s="77">
        <v>50</v>
      </c>
      <c r="D79" s="77">
        <v>56</v>
      </c>
      <c r="E79" s="77">
        <v>41</v>
      </c>
      <c r="F79" s="77">
        <v>36</v>
      </c>
      <c r="G79" s="77">
        <v>28</v>
      </c>
      <c r="H79" s="77">
        <v>47</v>
      </c>
      <c r="I79" s="77">
        <v>38</v>
      </c>
      <c r="J79" s="77">
        <v>34</v>
      </c>
      <c r="K79" s="77">
        <v>28</v>
      </c>
      <c r="L79" s="77">
        <v>33</v>
      </c>
      <c r="M79" s="77">
        <v>33</v>
      </c>
      <c r="N79" s="77">
        <v>40</v>
      </c>
      <c r="O79" s="77">
        <v>39</v>
      </c>
      <c r="P79" s="77">
        <v>41</v>
      </c>
      <c r="Q79" s="77">
        <v>35</v>
      </c>
      <c r="R79" s="77">
        <v>38</v>
      </c>
      <c r="S79" s="77">
        <v>34</v>
      </c>
      <c r="T79" s="77">
        <v>31</v>
      </c>
      <c r="U79" s="77">
        <v>29</v>
      </c>
      <c r="V79" s="77">
        <v>20</v>
      </c>
      <c r="W79" s="77">
        <v>14</v>
      </c>
      <c r="X79" s="77">
        <v>23</v>
      </c>
      <c r="Y79" s="77">
        <v>20</v>
      </c>
      <c r="Z79" s="77">
        <v>39</v>
      </c>
      <c r="AA79" s="77">
        <v>41</v>
      </c>
      <c r="AB79" s="77">
        <v>38</v>
      </c>
      <c r="AC79" s="77">
        <v>34</v>
      </c>
      <c r="AD79" s="77">
        <v>32</v>
      </c>
      <c r="AE79" s="77">
        <v>24</v>
      </c>
      <c r="AF79" s="77">
        <v>25</v>
      </c>
      <c r="AG79" s="77">
        <v>22</v>
      </c>
      <c r="AH79" s="77">
        <v>18</v>
      </c>
      <c r="AI79" s="77">
        <v>25</v>
      </c>
      <c r="AJ79" s="77">
        <v>26</v>
      </c>
      <c r="AK79" s="77">
        <v>31</v>
      </c>
    </row>
    <row r="80" spans="1:37" x14ac:dyDescent="0.2">
      <c r="A80" t="s">
        <v>77</v>
      </c>
      <c r="B80" s="77">
        <v>25</v>
      </c>
      <c r="C80" s="77">
        <v>21</v>
      </c>
      <c r="D80" s="77">
        <v>16</v>
      </c>
      <c r="E80" s="77">
        <v>16</v>
      </c>
      <c r="F80" s="77">
        <v>16</v>
      </c>
      <c r="G80" s="77">
        <v>20</v>
      </c>
      <c r="H80" s="77">
        <v>21</v>
      </c>
      <c r="I80" s="77">
        <v>19</v>
      </c>
      <c r="J80" s="77">
        <v>17</v>
      </c>
      <c r="K80" s="77">
        <v>15</v>
      </c>
      <c r="L80" s="77">
        <v>16</v>
      </c>
      <c r="M80" s="77">
        <v>14</v>
      </c>
      <c r="N80" s="77">
        <v>14</v>
      </c>
      <c r="O80" s="77">
        <v>14</v>
      </c>
      <c r="P80" s="77">
        <v>15</v>
      </c>
      <c r="Q80" s="77">
        <v>15</v>
      </c>
      <c r="R80" s="77">
        <v>17</v>
      </c>
      <c r="S80" s="77">
        <v>18</v>
      </c>
      <c r="T80" s="77">
        <v>16</v>
      </c>
      <c r="U80" s="77">
        <v>12</v>
      </c>
      <c r="V80" s="77">
        <v>10</v>
      </c>
      <c r="W80" s="77">
        <v>8</v>
      </c>
      <c r="X80" s="77">
        <v>16</v>
      </c>
      <c r="Y80" s="77">
        <v>10</v>
      </c>
      <c r="Z80" s="77">
        <v>11</v>
      </c>
      <c r="AA80" s="77">
        <v>9</v>
      </c>
      <c r="AB80" s="77">
        <v>10</v>
      </c>
      <c r="AC80" s="77">
        <v>10</v>
      </c>
      <c r="AD80" s="77">
        <v>11</v>
      </c>
      <c r="AE80" s="77">
        <v>15</v>
      </c>
      <c r="AF80" s="77">
        <v>16</v>
      </c>
      <c r="AG80" s="77">
        <v>15</v>
      </c>
      <c r="AH80" s="77">
        <v>13</v>
      </c>
      <c r="AI80" s="77">
        <v>15</v>
      </c>
      <c r="AJ80" s="77">
        <v>14</v>
      </c>
      <c r="AK80" s="77">
        <v>12</v>
      </c>
    </row>
    <row r="81" spans="1:37" x14ac:dyDescent="0.2">
      <c r="A81" t="s">
        <v>78</v>
      </c>
      <c r="B81" s="77">
        <v>84</v>
      </c>
      <c r="C81" s="77">
        <v>89</v>
      </c>
      <c r="D81" s="77">
        <v>86</v>
      </c>
      <c r="E81" s="77">
        <v>73</v>
      </c>
      <c r="F81" s="77">
        <v>66</v>
      </c>
      <c r="G81" s="77">
        <v>70</v>
      </c>
      <c r="H81" s="77">
        <v>70</v>
      </c>
      <c r="I81" s="77">
        <v>68</v>
      </c>
      <c r="J81" s="77">
        <v>60</v>
      </c>
      <c r="K81" s="77">
        <v>60</v>
      </c>
      <c r="L81" s="77">
        <v>68</v>
      </c>
      <c r="M81" s="77">
        <v>59</v>
      </c>
      <c r="N81" s="77">
        <v>83</v>
      </c>
      <c r="O81" s="77">
        <v>84</v>
      </c>
      <c r="P81" s="77">
        <v>86</v>
      </c>
      <c r="Q81" s="77">
        <v>79</v>
      </c>
      <c r="R81" s="77">
        <v>75</v>
      </c>
      <c r="S81" s="77">
        <v>69</v>
      </c>
      <c r="T81" s="77">
        <v>80</v>
      </c>
      <c r="U81" s="77">
        <v>56</v>
      </c>
      <c r="V81" s="77">
        <v>54</v>
      </c>
      <c r="W81" s="77">
        <v>60</v>
      </c>
      <c r="X81" s="77">
        <v>52</v>
      </c>
      <c r="Y81" s="77">
        <v>52</v>
      </c>
      <c r="Z81" s="77">
        <v>53</v>
      </c>
      <c r="AA81" s="77">
        <v>62</v>
      </c>
      <c r="AB81" s="77">
        <v>64</v>
      </c>
      <c r="AC81" s="77">
        <v>60</v>
      </c>
      <c r="AD81" s="77">
        <v>58</v>
      </c>
      <c r="AE81" s="77">
        <v>70</v>
      </c>
      <c r="AF81" s="77">
        <v>78</v>
      </c>
      <c r="AG81" s="77">
        <v>58</v>
      </c>
      <c r="AH81" s="77">
        <v>86</v>
      </c>
      <c r="AI81" s="77">
        <v>77</v>
      </c>
      <c r="AJ81" s="77">
        <v>60</v>
      </c>
      <c r="AK81" s="77">
        <v>63</v>
      </c>
    </row>
    <row r="82" spans="1:37" x14ac:dyDescent="0.2">
      <c r="A82" t="s">
        <v>79</v>
      </c>
      <c r="B82" s="77">
        <v>88</v>
      </c>
      <c r="C82" s="77">
        <v>79</v>
      </c>
      <c r="D82" s="77">
        <v>74</v>
      </c>
      <c r="E82" s="77">
        <v>67</v>
      </c>
      <c r="F82" s="77">
        <v>64</v>
      </c>
      <c r="G82" s="77">
        <v>72</v>
      </c>
      <c r="H82" s="77">
        <v>54</v>
      </c>
      <c r="I82" s="77">
        <v>39</v>
      </c>
      <c r="J82" s="77">
        <v>47</v>
      </c>
      <c r="K82" s="77">
        <v>57</v>
      </c>
      <c r="L82" s="77">
        <v>55</v>
      </c>
      <c r="M82" s="77">
        <v>62</v>
      </c>
      <c r="N82" s="77">
        <v>79</v>
      </c>
      <c r="O82" s="77">
        <v>71</v>
      </c>
      <c r="P82" s="77">
        <v>62</v>
      </c>
      <c r="Q82" s="77">
        <v>61</v>
      </c>
      <c r="R82" s="77">
        <v>64</v>
      </c>
      <c r="S82" s="77">
        <v>47</v>
      </c>
      <c r="T82" s="77">
        <v>54</v>
      </c>
      <c r="U82" s="77">
        <v>45</v>
      </c>
      <c r="V82" s="77">
        <v>44</v>
      </c>
      <c r="W82" s="77">
        <v>47</v>
      </c>
      <c r="X82" s="77">
        <v>40</v>
      </c>
      <c r="Y82" s="77">
        <v>43</v>
      </c>
      <c r="Z82" s="77">
        <v>46</v>
      </c>
      <c r="AA82" s="77">
        <v>42</v>
      </c>
      <c r="AB82" s="77">
        <v>39</v>
      </c>
      <c r="AC82" s="77">
        <v>42</v>
      </c>
      <c r="AD82" s="77">
        <v>39</v>
      </c>
      <c r="AE82" s="77">
        <v>43</v>
      </c>
      <c r="AF82" s="77">
        <v>41</v>
      </c>
      <c r="AG82" s="77">
        <v>40</v>
      </c>
      <c r="AH82" s="77">
        <v>48</v>
      </c>
      <c r="AI82" s="77">
        <v>46</v>
      </c>
      <c r="AJ82" s="77">
        <v>55</v>
      </c>
      <c r="AK82" s="77">
        <v>55</v>
      </c>
    </row>
    <row r="83" spans="1:37" x14ac:dyDescent="0.2">
      <c r="A83" t="s">
        <v>80</v>
      </c>
      <c r="B83" s="77">
        <v>47</v>
      </c>
      <c r="C83" s="77">
        <v>44</v>
      </c>
      <c r="D83" s="77">
        <v>40</v>
      </c>
      <c r="E83" s="77">
        <v>40</v>
      </c>
      <c r="F83" s="77">
        <v>25</v>
      </c>
      <c r="G83" s="77">
        <v>21</v>
      </c>
      <c r="H83" s="77">
        <v>26</v>
      </c>
      <c r="I83" s="77">
        <v>15</v>
      </c>
      <c r="J83" s="77">
        <v>16</v>
      </c>
      <c r="K83" s="77">
        <v>16</v>
      </c>
      <c r="L83" s="77">
        <v>19</v>
      </c>
      <c r="M83" s="77">
        <v>31</v>
      </c>
      <c r="N83" s="77">
        <v>31</v>
      </c>
      <c r="O83" s="77">
        <v>35</v>
      </c>
      <c r="P83" s="77">
        <v>34</v>
      </c>
      <c r="Q83" s="77">
        <v>26</v>
      </c>
      <c r="R83" s="77">
        <v>24</v>
      </c>
      <c r="S83" s="77">
        <v>20</v>
      </c>
      <c r="T83" s="77">
        <v>18</v>
      </c>
      <c r="U83" s="77">
        <v>15</v>
      </c>
      <c r="V83" s="77">
        <v>21</v>
      </c>
      <c r="W83" s="77">
        <v>19</v>
      </c>
      <c r="X83" s="77">
        <v>20</v>
      </c>
      <c r="Y83" s="77">
        <v>17</v>
      </c>
      <c r="Z83" s="77">
        <v>29</v>
      </c>
      <c r="AA83" s="77">
        <v>34</v>
      </c>
      <c r="AB83" s="77">
        <v>29</v>
      </c>
      <c r="AC83" s="77">
        <v>19</v>
      </c>
      <c r="AD83" s="77">
        <v>18</v>
      </c>
      <c r="AE83" s="77">
        <v>19</v>
      </c>
      <c r="AF83" s="77">
        <v>20</v>
      </c>
      <c r="AG83" s="77">
        <v>15</v>
      </c>
      <c r="AH83" s="77">
        <v>10</v>
      </c>
      <c r="AI83" s="77">
        <v>14</v>
      </c>
      <c r="AJ83" s="77">
        <v>17</v>
      </c>
      <c r="AK83" s="77">
        <v>27</v>
      </c>
    </row>
    <row r="84" spans="1:37" x14ac:dyDescent="0.2">
      <c r="A84" t="s">
        <v>81</v>
      </c>
      <c r="B84" s="77">
        <v>462</v>
      </c>
      <c r="C84" s="77">
        <v>460</v>
      </c>
      <c r="D84" s="77">
        <v>443</v>
      </c>
      <c r="E84" s="77">
        <v>345</v>
      </c>
      <c r="F84" s="77">
        <v>339</v>
      </c>
      <c r="G84" s="77">
        <v>372</v>
      </c>
      <c r="H84" s="77">
        <v>371</v>
      </c>
      <c r="I84" s="77">
        <v>336</v>
      </c>
      <c r="J84" s="77">
        <v>310</v>
      </c>
      <c r="K84" s="77">
        <v>329</v>
      </c>
      <c r="L84" s="77">
        <v>330</v>
      </c>
      <c r="M84" s="77">
        <v>310</v>
      </c>
      <c r="N84" s="77">
        <v>402</v>
      </c>
      <c r="O84" s="77">
        <v>404</v>
      </c>
      <c r="P84" s="77">
        <v>378</v>
      </c>
      <c r="Q84" s="77">
        <v>316</v>
      </c>
      <c r="R84" s="77">
        <v>320</v>
      </c>
      <c r="S84" s="77">
        <v>340</v>
      </c>
      <c r="T84" s="77">
        <v>339</v>
      </c>
      <c r="U84" s="77">
        <v>295</v>
      </c>
      <c r="V84" s="77">
        <v>279</v>
      </c>
      <c r="W84" s="77">
        <v>280</v>
      </c>
      <c r="X84" s="77">
        <v>318</v>
      </c>
      <c r="Y84" s="77">
        <v>254</v>
      </c>
      <c r="Z84" s="77">
        <v>368</v>
      </c>
      <c r="AA84" s="77">
        <v>355</v>
      </c>
      <c r="AB84" s="77">
        <v>334</v>
      </c>
      <c r="AC84" s="77">
        <v>315</v>
      </c>
      <c r="AD84" s="77">
        <v>293</v>
      </c>
      <c r="AE84" s="77">
        <v>344</v>
      </c>
      <c r="AF84" s="77">
        <v>365</v>
      </c>
      <c r="AG84" s="77">
        <v>298</v>
      </c>
      <c r="AH84" s="77">
        <v>281</v>
      </c>
      <c r="AI84" s="77">
        <v>327</v>
      </c>
      <c r="AJ84" s="77">
        <v>322</v>
      </c>
      <c r="AK84" s="77">
        <v>288</v>
      </c>
    </row>
    <row r="85" spans="1:37" x14ac:dyDescent="0.2">
      <c r="A85" t="s">
        <v>82</v>
      </c>
      <c r="B85" s="77">
        <v>84</v>
      </c>
      <c r="C85" s="77">
        <v>86</v>
      </c>
      <c r="D85" s="77">
        <v>90</v>
      </c>
      <c r="E85" s="77">
        <v>90</v>
      </c>
      <c r="F85" s="77">
        <v>87</v>
      </c>
      <c r="G85" s="77">
        <v>78</v>
      </c>
      <c r="H85" s="77">
        <v>81</v>
      </c>
      <c r="I85" s="77">
        <v>79</v>
      </c>
      <c r="J85" s="77">
        <v>79</v>
      </c>
      <c r="K85" s="77">
        <v>63</v>
      </c>
      <c r="L85" s="77">
        <v>81</v>
      </c>
      <c r="M85" s="77">
        <v>72</v>
      </c>
      <c r="N85" s="77">
        <v>77</v>
      </c>
      <c r="O85" s="77">
        <v>74</v>
      </c>
      <c r="P85" s="77">
        <v>68</v>
      </c>
      <c r="Q85" s="77">
        <v>65</v>
      </c>
      <c r="R85" s="77">
        <v>64</v>
      </c>
      <c r="S85" s="77">
        <v>79</v>
      </c>
      <c r="T85" s="77">
        <v>70</v>
      </c>
      <c r="U85" s="77">
        <v>65</v>
      </c>
      <c r="V85" s="77">
        <v>50</v>
      </c>
      <c r="W85" s="77">
        <v>51</v>
      </c>
      <c r="X85" s="77">
        <v>58</v>
      </c>
      <c r="Y85" s="77">
        <v>46</v>
      </c>
      <c r="Z85" s="77">
        <v>57</v>
      </c>
      <c r="AA85" s="77">
        <v>52</v>
      </c>
      <c r="AB85" s="77">
        <v>54</v>
      </c>
      <c r="AC85" s="77">
        <v>50</v>
      </c>
      <c r="AD85" s="77">
        <v>54</v>
      </c>
      <c r="AE85" s="77">
        <v>63</v>
      </c>
      <c r="AF85" s="77">
        <v>74</v>
      </c>
      <c r="AG85" s="77">
        <v>60</v>
      </c>
      <c r="AH85" s="77">
        <v>49</v>
      </c>
      <c r="AI85" s="77">
        <v>63</v>
      </c>
      <c r="AJ85" s="77">
        <v>65</v>
      </c>
      <c r="AK85" s="77">
        <v>59</v>
      </c>
    </row>
    <row r="86" spans="1:37" x14ac:dyDescent="0.2">
      <c r="A86" t="s">
        <v>83</v>
      </c>
      <c r="B86" s="77">
        <v>493</v>
      </c>
      <c r="C86" s="77">
        <v>496</v>
      </c>
      <c r="D86" s="77">
        <v>524</v>
      </c>
      <c r="E86" s="77">
        <v>506</v>
      </c>
      <c r="F86" s="77">
        <v>462</v>
      </c>
      <c r="G86" s="77">
        <v>432</v>
      </c>
      <c r="H86" s="77">
        <v>410</v>
      </c>
      <c r="I86" s="77">
        <v>403</v>
      </c>
      <c r="J86" s="77">
        <v>398</v>
      </c>
      <c r="K86" s="77">
        <v>400</v>
      </c>
      <c r="L86" s="77">
        <v>415</v>
      </c>
      <c r="M86" s="77">
        <v>397</v>
      </c>
      <c r="N86" s="77">
        <v>443</v>
      </c>
      <c r="O86" s="77">
        <v>446</v>
      </c>
      <c r="P86" s="77">
        <v>441</v>
      </c>
      <c r="Q86" s="77">
        <v>434</v>
      </c>
      <c r="R86" s="77">
        <v>412</v>
      </c>
      <c r="S86" s="77">
        <v>372</v>
      </c>
      <c r="T86" s="77">
        <v>372</v>
      </c>
      <c r="U86" s="77">
        <v>324</v>
      </c>
      <c r="V86" s="77">
        <v>302</v>
      </c>
      <c r="W86" s="77">
        <v>309</v>
      </c>
      <c r="X86" s="77">
        <v>341</v>
      </c>
      <c r="Y86" s="77">
        <v>300</v>
      </c>
      <c r="Z86" s="77">
        <v>382</v>
      </c>
      <c r="AA86" s="77">
        <v>379</v>
      </c>
      <c r="AB86" s="77">
        <v>376</v>
      </c>
      <c r="AC86" s="77">
        <v>371</v>
      </c>
      <c r="AD86" s="77">
        <v>388</v>
      </c>
      <c r="AE86" s="77">
        <v>361</v>
      </c>
      <c r="AF86" s="77">
        <v>401</v>
      </c>
      <c r="AG86" s="77">
        <v>332</v>
      </c>
      <c r="AH86" s="77">
        <v>330</v>
      </c>
      <c r="AI86" s="77">
        <v>355</v>
      </c>
      <c r="AJ86" s="77">
        <v>369</v>
      </c>
      <c r="AK86" s="77">
        <v>378</v>
      </c>
    </row>
    <row r="87" spans="1:37" x14ac:dyDescent="0.2">
      <c r="A87" t="s">
        <v>84</v>
      </c>
      <c r="B87" s="77">
        <v>46</v>
      </c>
      <c r="C87" s="77">
        <v>42</v>
      </c>
      <c r="D87" s="77">
        <v>36</v>
      </c>
      <c r="E87" s="77">
        <v>26</v>
      </c>
      <c r="F87" s="77">
        <v>24</v>
      </c>
      <c r="G87" s="77">
        <v>29</v>
      </c>
      <c r="H87" s="77">
        <v>31</v>
      </c>
      <c r="I87" s="77">
        <v>27</v>
      </c>
      <c r="J87" s="77">
        <v>28</v>
      </c>
      <c r="K87" s="77">
        <v>32</v>
      </c>
      <c r="L87" s="77">
        <v>30</v>
      </c>
      <c r="M87" s="77">
        <v>29</v>
      </c>
      <c r="N87" s="77">
        <v>39</v>
      </c>
      <c r="O87" s="77">
        <v>32</v>
      </c>
      <c r="P87" s="77">
        <v>34</v>
      </c>
      <c r="Q87" s="77">
        <v>27</v>
      </c>
      <c r="R87" s="77">
        <v>34</v>
      </c>
      <c r="S87" s="77">
        <v>30</v>
      </c>
      <c r="T87" s="77">
        <v>30</v>
      </c>
      <c r="U87" s="77">
        <v>25</v>
      </c>
      <c r="V87" s="77">
        <v>27</v>
      </c>
      <c r="W87" s="77">
        <v>22</v>
      </c>
      <c r="X87" s="77">
        <v>19</v>
      </c>
      <c r="Y87" s="77">
        <v>17</v>
      </c>
      <c r="Z87" s="77">
        <v>32</v>
      </c>
      <c r="AA87" s="77">
        <v>30</v>
      </c>
      <c r="AB87" s="77">
        <v>32</v>
      </c>
      <c r="AC87" s="77">
        <v>24</v>
      </c>
      <c r="AD87" s="77">
        <v>27</v>
      </c>
      <c r="AE87" s="77">
        <v>29</v>
      </c>
      <c r="AF87" s="77">
        <v>30</v>
      </c>
      <c r="AG87" s="77">
        <v>23</v>
      </c>
      <c r="AH87" s="77">
        <v>24</v>
      </c>
      <c r="AI87" s="77">
        <v>27</v>
      </c>
      <c r="AJ87" s="77">
        <v>28</v>
      </c>
      <c r="AK87" s="77">
        <v>21</v>
      </c>
    </row>
    <row r="88" spans="1:37" x14ac:dyDescent="0.2">
      <c r="A88" t="s">
        <v>85</v>
      </c>
      <c r="B88" s="77">
        <v>59</v>
      </c>
      <c r="C88" s="77">
        <v>66</v>
      </c>
      <c r="D88" s="77">
        <v>69</v>
      </c>
      <c r="E88" s="77">
        <v>56</v>
      </c>
      <c r="F88" s="77">
        <v>55</v>
      </c>
      <c r="G88" s="77">
        <v>60</v>
      </c>
      <c r="H88" s="77">
        <v>64</v>
      </c>
      <c r="I88" s="77">
        <v>56</v>
      </c>
      <c r="J88" s="77">
        <v>44</v>
      </c>
      <c r="K88" s="77">
        <v>48</v>
      </c>
      <c r="L88" s="77">
        <v>54</v>
      </c>
      <c r="M88" s="77">
        <v>43</v>
      </c>
      <c r="N88" s="77">
        <v>48</v>
      </c>
      <c r="O88" s="77">
        <v>54</v>
      </c>
      <c r="P88" s="77">
        <v>59</v>
      </c>
      <c r="Q88" s="77">
        <v>51</v>
      </c>
      <c r="R88" s="77">
        <v>63</v>
      </c>
      <c r="S88" s="77">
        <v>66</v>
      </c>
      <c r="T88" s="77">
        <v>61</v>
      </c>
      <c r="U88" s="77">
        <v>57</v>
      </c>
      <c r="V88" s="77">
        <v>45</v>
      </c>
      <c r="W88" s="77">
        <v>46</v>
      </c>
      <c r="X88" s="77">
        <v>43</v>
      </c>
      <c r="Y88" s="77">
        <v>44</v>
      </c>
      <c r="Z88" s="77">
        <v>59</v>
      </c>
      <c r="AA88" s="77">
        <v>61</v>
      </c>
      <c r="AB88" s="77">
        <v>57</v>
      </c>
      <c r="AC88" s="77">
        <v>56</v>
      </c>
      <c r="AD88" s="77">
        <v>58</v>
      </c>
      <c r="AE88" s="77">
        <v>61</v>
      </c>
      <c r="AF88" s="77">
        <v>65</v>
      </c>
      <c r="AG88" s="77">
        <v>58</v>
      </c>
      <c r="AH88" s="77">
        <v>63</v>
      </c>
      <c r="AI88" s="77">
        <v>70</v>
      </c>
      <c r="AJ88" s="77">
        <v>68</v>
      </c>
      <c r="AK88" s="77">
        <v>62</v>
      </c>
    </row>
    <row r="89" spans="1:37" x14ac:dyDescent="0.2">
      <c r="A89" t="s">
        <v>86</v>
      </c>
      <c r="B89" s="77">
        <v>37</v>
      </c>
      <c r="C89" s="77">
        <v>37</v>
      </c>
      <c r="D89" s="77">
        <v>38</v>
      </c>
      <c r="E89" s="77">
        <v>43</v>
      </c>
      <c r="F89" s="77">
        <v>43</v>
      </c>
      <c r="G89" s="77">
        <v>32</v>
      </c>
      <c r="H89" s="77">
        <v>29</v>
      </c>
      <c r="I89" s="77">
        <v>28</v>
      </c>
      <c r="J89" s="77">
        <v>33</v>
      </c>
      <c r="K89" s="77">
        <v>24</v>
      </c>
      <c r="L89" s="77">
        <v>30</v>
      </c>
      <c r="M89" s="77">
        <v>25</v>
      </c>
      <c r="N89" s="77">
        <v>38</v>
      </c>
      <c r="O89" s="77">
        <v>37</v>
      </c>
      <c r="P89" s="77">
        <v>40</v>
      </c>
      <c r="Q89" s="77">
        <v>32</v>
      </c>
      <c r="R89" s="77">
        <v>42</v>
      </c>
      <c r="S89" s="77">
        <v>27</v>
      </c>
      <c r="T89" s="77">
        <v>27</v>
      </c>
      <c r="U89" s="77">
        <v>16</v>
      </c>
      <c r="V89" s="77">
        <v>11</v>
      </c>
      <c r="W89" s="77">
        <v>19</v>
      </c>
      <c r="X89" s="77">
        <v>21</v>
      </c>
      <c r="Y89" s="77">
        <v>15</v>
      </c>
      <c r="Z89" s="77">
        <v>25</v>
      </c>
      <c r="AA89" s="77">
        <v>22</v>
      </c>
      <c r="AB89" s="77">
        <v>22</v>
      </c>
      <c r="AC89" s="77">
        <v>26</v>
      </c>
      <c r="AD89" s="77">
        <v>28</v>
      </c>
      <c r="AE89" s="77">
        <v>29</v>
      </c>
      <c r="AF89" s="77">
        <v>35</v>
      </c>
      <c r="AG89" s="77">
        <v>26</v>
      </c>
      <c r="AH89" s="77">
        <v>13</v>
      </c>
      <c r="AI89" s="77">
        <v>16</v>
      </c>
      <c r="AJ89" s="77">
        <v>22</v>
      </c>
      <c r="AK89" s="77">
        <v>16</v>
      </c>
    </row>
    <row r="90" spans="1:37" x14ac:dyDescent="0.2">
      <c r="A90" t="s">
        <v>87</v>
      </c>
      <c r="B90" s="77">
        <v>63</v>
      </c>
      <c r="C90" s="77">
        <v>53</v>
      </c>
      <c r="D90" s="77">
        <v>45</v>
      </c>
      <c r="E90" s="77">
        <v>47</v>
      </c>
      <c r="F90" s="77">
        <v>44</v>
      </c>
      <c r="G90" s="77">
        <v>55</v>
      </c>
      <c r="H90" s="77">
        <v>47</v>
      </c>
      <c r="I90" s="77">
        <v>50</v>
      </c>
      <c r="J90" s="77">
        <v>37</v>
      </c>
      <c r="K90" s="77">
        <v>27</v>
      </c>
      <c r="L90" s="77">
        <v>42</v>
      </c>
      <c r="M90" s="77">
        <v>47</v>
      </c>
      <c r="N90" s="77">
        <v>38</v>
      </c>
      <c r="O90" s="77">
        <v>50</v>
      </c>
      <c r="P90" s="77">
        <v>54</v>
      </c>
      <c r="Q90" s="77">
        <v>49</v>
      </c>
      <c r="R90" s="77">
        <v>39</v>
      </c>
      <c r="S90" s="77">
        <v>41</v>
      </c>
      <c r="T90" s="77">
        <v>42</v>
      </c>
      <c r="U90" s="77">
        <v>27</v>
      </c>
      <c r="V90" s="77">
        <v>32</v>
      </c>
      <c r="W90" s="77">
        <v>30</v>
      </c>
      <c r="X90" s="77">
        <v>35</v>
      </c>
      <c r="Y90" s="77">
        <v>32</v>
      </c>
      <c r="Z90" s="77">
        <v>35</v>
      </c>
      <c r="AA90" s="77">
        <v>38</v>
      </c>
      <c r="AB90" s="77">
        <v>27</v>
      </c>
      <c r="AC90" s="77">
        <v>30</v>
      </c>
      <c r="AD90" s="77">
        <v>25</v>
      </c>
      <c r="AE90" s="77">
        <v>23</v>
      </c>
      <c r="AF90" s="77">
        <v>38</v>
      </c>
      <c r="AG90" s="77">
        <v>35</v>
      </c>
      <c r="AH90" s="77">
        <v>35</v>
      </c>
      <c r="AI90" s="77">
        <v>48</v>
      </c>
      <c r="AJ90" s="77">
        <v>52</v>
      </c>
      <c r="AK90" s="77">
        <v>44</v>
      </c>
    </row>
    <row r="91" spans="1:37" x14ac:dyDescent="0.2">
      <c r="A91" t="s">
        <v>88</v>
      </c>
      <c r="B91" s="77">
        <v>40</v>
      </c>
      <c r="C91" s="77">
        <v>45</v>
      </c>
      <c r="D91" s="77">
        <v>44</v>
      </c>
      <c r="E91" s="77">
        <v>44</v>
      </c>
      <c r="F91" s="77">
        <v>26</v>
      </c>
      <c r="G91" s="77">
        <v>21</v>
      </c>
      <c r="H91" s="77">
        <v>25</v>
      </c>
      <c r="I91" s="77">
        <v>19</v>
      </c>
      <c r="J91" s="77">
        <v>64</v>
      </c>
      <c r="K91" s="77">
        <v>27</v>
      </c>
      <c r="L91" s="77">
        <v>30</v>
      </c>
      <c r="M91" s="77">
        <v>32</v>
      </c>
      <c r="N91" s="77">
        <v>35</v>
      </c>
      <c r="O91" s="77">
        <v>33</v>
      </c>
      <c r="P91" s="77">
        <v>39</v>
      </c>
      <c r="Q91" s="77">
        <v>31</v>
      </c>
      <c r="R91" s="77">
        <v>26</v>
      </c>
      <c r="S91" s="77">
        <v>25</v>
      </c>
      <c r="T91" s="77">
        <v>38</v>
      </c>
      <c r="U91" s="77">
        <v>28</v>
      </c>
      <c r="V91" s="77">
        <v>24</v>
      </c>
      <c r="W91" s="77">
        <v>21</v>
      </c>
      <c r="X91" s="77">
        <v>28</v>
      </c>
      <c r="Y91" s="77">
        <v>24</v>
      </c>
      <c r="Z91" s="77">
        <v>32</v>
      </c>
      <c r="AA91" s="77">
        <v>25</v>
      </c>
      <c r="AB91" s="77">
        <v>26</v>
      </c>
      <c r="AC91" s="77">
        <v>25</v>
      </c>
      <c r="AD91" s="77">
        <v>21</v>
      </c>
      <c r="AE91" s="77">
        <v>18</v>
      </c>
      <c r="AF91" s="77">
        <v>19</v>
      </c>
      <c r="AG91" s="77">
        <v>22</v>
      </c>
      <c r="AH91" s="77">
        <v>18</v>
      </c>
      <c r="AI91" s="77">
        <v>27</v>
      </c>
      <c r="AJ91" s="77">
        <v>22</v>
      </c>
      <c r="AK91" s="77">
        <v>28</v>
      </c>
    </row>
    <row r="92" spans="1:37" x14ac:dyDescent="0.2">
      <c r="A92" t="s">
        <v>89</v>
      </c>
      <c r="B92" s="77">
        <v>41</v>
      </c>
      <c r="C92" s="77">
        <v>39</v>
      </c>
      <c r="D92" s="77">
        <v>34</v>
      </c>
      <c r="E92" s="77">
        <v>35</v>
      </c>
      <c r="F92" s="77">
        <v>39</v>
      </c>
      <c r="G92" s="77">
        <v>40</v>
      </c>
      <c r="H92" s="77">
        <v>48</v>
      </c>
      <c r="I92" s="77">
        <v>34</v>
      </c>
      <c r="J92" s="77">
        <v>54</v>
      </c>
      <c r="K92" s="77">
        <v>38</v>
      </c>
      <c r="L92" s="77">
        <v>30</v>
      </c>
      <c r="M92" s="77">
        <v>29</v>
      </c>
      <c r="N92" s="77">
        <v>32</v>
      </c>
      <c r="O92" s="77">
        <v>29</v>
      </c>
      <c r="P92" s="77">
        <v>26</v>
      </c>
      <c r="Q92" s="77">
        <v>28</v>
      </c>
      <c r="R92" s="77">
        <v>21</v>
      </c>
      <c r="S92" s="77">
        <v>24</v>
      </c>
      <c r="T92" s="77">
        <v>40</v>
      </c>
      <c r="U92" s="77">
        <v>30</v>
      </c>
      <c r="V92" s="77">
        <v>35</v>
      </c>
      <c r="W92" s="77">
        <v>38</v>
      </c>
      <c r="X92" s="77">
        <v>40</v>
      </c>
      <c r="Y92" s="77">
        <v>29</v>
      </c>
      <c r="Z92" s="77">
        <v>29</v>
      </c>
      <c r="AA92" s="77">
        <v>31</v>
      </c>
      <c r="AB92" s="77">
        <v>28</v>
      </c>
      <c r="AC92" s="77">
        <v>27</v>
      </c>
      <c r="AD92" s="77">
        <v>21</v>
      </c>
      <c r="AE92" s="77">
        <v>22</v>
      </c>
      <c r="AF92" s="77">
        <v>33</v>
      </c>
      <c r="AG92" s="77">
        <v>40</v>
      </c>
      <c r="AH92" s="77">
        <v>29</v>
      </c>
      <c r="AI92" s="77">
        <v>48</v>
      </c>
      <c r="AJ92" s="77">
        <v>50</v>
      </c>
      <c r="AK92" s="77">
        <v>38</v>
      </c>
    </row>
    <row r="93" spans="1:37" x14ac:dyDescent="0.2">
      <c r="A93" t="s">
        <v>90</v>
      </c>
      <c r="B93" s="77">
        <v>39</v>
      </c>
      <c r="C93" s="77">
        <v>41</v>
      </c>
      <c r="D93" s="77">
        <v>47</v>
      </c>
      <c r="E93" s="77">
        <v>43</v>
      </c>
      <c r="F93" s="77">
        <v>41</v>
      </c>
      <c r="G93" s="77">
        <v>39</v>
      </c>
      <c r="H93" s="77">
        <v>37</v>
      </c>
      <c r="I93" s="77">
        <v>34</v>
      </c>
      <c r="J93" s="77">
        <v>36</v>
      </c>
      <c r="K93" s="77">
        <v>32</v>
      </c>
      <c r="L93" s="77">
        <v>41</v>
      </c>
      <c r="M93" s="77">
        <v>36</v>
      </c>
      <c r="N93" s="77">
        <v>41</v>
      </c>
      <c r="O93" s="77">
        <v>40</v>
      </c>
      <c r="P93" s="77">
        <v>45</v>
      </c>
      <c r="Q93" s="77">
        <v>43</v>
      </c>
      <c r="R93" s="77">
        <v>42</v>
      </c>
      <c r="S93" s="77">
        <v>43</v>
      </c>
      <c r="T93" s="77">
        <v>46</v>
      </c>
      <c r="U93" s="77">
        <v>42</v>
      </c>
      <c r="V93" s="77">
        <v>41</v>
      </c>
      <c r="W93" s="77">
        <v>38</v>
      </c>
      <c r="X93" s="77">
        <v>31</v>
      </c>
      <c r="Y93" s="77">
        <v>26</v>
      </c>
      <c r="Z93" s="77">
        <v>30</v>
      </c>
      <c r="AA93" s="77">
        <v>25</v>
      </c>
      <c r="AB93" s="77">
        <v>28</v>
      </c>
      <c r="AC93" s="77">
        <v>30</v>
      </c>
      <c r="AD93" s="77">
        <v>30</v>
      </c>
      <c r="AE93" s="77">
        <v>31</v>
      </c>
      <c r="AF93" s="77">
        <v>44</v>
      </c>
      <c r="AG93" s="77">
        <v>36</v>
      </c>
      <c r="AH93" s="77">
        <v>46</v>
      </c>
      <c r="AI93" s="77">
        <v>49</v>
      </c>
      <c r="AJ93" s="77">
        <v>46</v>
      </c>
      <c r="AK93" s="77">
        <v>42</v>
      </c>
    </row>
    <row r="94" spans="1:37" x14ac:dyDescent="0.2">
      <c r="A94" t="s">
        <v>91</v>
      </c>
      <c r="B94" s="77">
        <v>29</v>
      </c>
      <c r="C94" s="77">
        <v>26</v>
      </c>
      <c r="D94" s="77">
        <v>24</v>
      </c>
      <c r="E94" s="77">
        <v>30</v>
      </c>
      <c r="F94" s="77">
        <v>26</v>
      </c>
      <c r="G94" s="77">
        <v>22</v>
      </c>
      <c r="H94" s="77">
        <v>27</v>
      </c>
      <c r="I94" s="77">
        <v>34</v>
      </c>
      <c r="J94" s="77">
        <v>37</v>
      </c>
      <c r="K94" s="77">
        <v>17</v>
      </c>
      <c r="L94" s="77">
        <v>17</v>
      </c>
      <c r="M94" s="77">
        <v>17</v>
      </c>
      <c r="N94" s="77">
        <v>19</v>
      </c>
      <c r="O94" s="77">
        <v>19</v>
      </c>
      <c r="P94" s="77">
        <v>17</v>
      </c>
      <c r="Q94" s="77">
        <v>13</v>
      </c>
      <c r="R94" s="77">
        <v>12</v>
      </c>
      <c r="S94" s="77">
        <v>24</v>
      </c>
      <c r="T94" s="77">
        <v>17</v>
      </c>
      <c r="U94" s="77">
        <v>20</v>
      </c>
      <c r="V94" s="77">
        <v>23</v>
      </c>
      <c r="W94" s="77">
        <v>27</v>
      </c>
      <c r="X94" s="77">
        <v>21</v>
      </c>
      <c r="Y94" s="77">
        <v>16</v>
      </c>
      <c r="Z94" s="77">
        <v>18</v>
      </c>
      <c r="AA94" s="77">
        <v>18</v>
      </c>
      <c r="AB94" s="77">
        <v>20</v>
      </c>
      <c r="AC94" s="77">
        <v>18</v>
      </c>
      <c r="AD94" s="77">
        <v>21</v>
      </c>
      <c r="AE94" s="77">
        <v>24</v>
      </c>
      <c r="AF94" s="77">
        <v>24</v>
      </c>
      <c r="AG94" s="77">
        <v>18</v>
      </c>
      <c r="AH94" s="77">
        <v>24</v>
      </c>
      <c r="AI94" s="77">
        <v>28</v>
      </c>
      <c r="AJ94" s="77">
        <v>21</v>
      </c>
      <c r="AK94" s="77">
        <v>29</v>
      </c>
    </row>
    <row r="95" spans="1:37" x14ac:dyDescent="0.2">
      <c r="A95" t="s">
        <v>92</v>
      </c>
      <c r="B95" s="77">
        <v>101</v>
      </c>
      <c r="C95" s="77">
        <v>102</v>
      </c>
      <c r="D95" s="77">
        <v>98</v>
      </c>
      <c r="E95" s="77">
        <v>90</v>
      </c>
      <c r="F95" s="77">
        <v>97</v>
      </c>
      <c r="G95" s="77">
        <v>109</v>
      </c>
      <c r="H95" s="77">
        <v>105</v>
      </c>
      <c r="I95" s="77">
        <v>100</v>
      </c>
      <c r="J95" s="77">
        <v>93</v>
      </c>
      <c r="K95" s="77">
        <v>89</v>
      </c>
      <c r="L95" s="77">
        <v>89</v>
      </c>
      <c r="M95" s="77">
        <v>75</v>
      </c>
      <c r="N95" s="77">
        <v>87</v>
      </c>
      <c r="O95" s="77">
        <v>93</v>
      </c>
      <c r="P95" s="77">
        <v>81</v>
      </c>
      <c r="Q95" s="77">
        <v>82</v>
      </c>
      <c r="R95" s="77">
        <v>90</v>
      </c>
      <c r="S95" s="77">
        <v>96</v>
      </c>
      <c r="T95" s="77">
        <v>92</v>
      </c>
      <c r="U95" s="77">
        <v>72</v>
      </c>
      <c r="V95" s="77">
        <v>69</v>
      </c>
      <c r="W95" s="77">
        <v>67</v>
      </c>
      <c r="X95" s="77">
        <v>85</v>
      </c>
      <c r="Y95" s="77">
        <v>67</v>
      </c>
      <c r="Z95" s="77">
        <v>90</v>
      </c>
      <c r="AA95" s="77">
        <v>79</v>
      </c>
      <c r="AB95" s="77">
        <v>80</v>
      </c>
      <c r="AC95" s="77">
        <v>74</v>
      </c>
      <c r="AD95" s="77">
        <v>84</v>
      </c>
      <c r="AE95" s="77">
        <v>90</v>
      </c>
      <c r="AF95" s="77">
        <v>90</v>
      </c>
      <c r="AG95" s="77">
        <v>78</v>
      </c>
      <c r="AH95" s="77">
        <v>80</v>
      </c>
      <c r="AI95" s="77">
        <v>95</v>
      </c>
      <c r="AJ95" s="77">
        <v>95</v>
      </c>
      <c r="AK95" s="77">
        <v>83</v>
      </c>
    </row>
    <row r="96" spans="1:37" x14ac:dyDescent="0.2">
      <c r="A96" t="s">
        <v>93</v>
      </c>
      <c r="B96" s="77">
        <v>251</v>
      </c>
      <c r="C96" s="77">
        <v>243</v>
      </c>
      <c r="D96" s="77">
        <v>229</v>
      </c>
      <c r="E96" s="77">
        <v>183</v>
      </c>
      <c r="F96" s="77">
        <v>164</v>
      </c>
      <c r="G96" s="77">
        <v>184</v>
      </c>
      <c r="H96" s="77">
        <v>175</v>
      </c>
      <c r="I96" s="77">
        <v>150</v>
      </c>
      <c r="J96" s="77">
        <v>171</v>
      </c>
      <c r="K96" s="77">
        <v>169</v>
      </c>
      <c r="L96" s="77">
        <v>185</v>
      </c>
      <c r="M96" s="77">
        <v>195</v>
      </c>
      <c r="N96" s="77">
        <v>226</v>
      </c>
      <c r="O96" s="77">
        <v>215</v>
      </c>
      <c r="P96" s="77">
        <v>190</v>
      </c>
      <c r="Q96" s="77">
        <v>147</v>
      </c>
      <c r="R96" s="77">
        <v>173</v>
      </c>
      <c r="S96" s="77">
        <v>161</v>
      </c>
      <c r="T96" s="77">
        <v>146</v>
      </c>
      <c r="U96" s="77">
        <v>117</v>
      </c>
      <c r="V96" s="77">
        <v>119</v>
      </c>
      <c r="W96" s="77">
        <v>136</v>
      </c>
      <c r="X96" s="77">
        <v>146</v>
      </c>
      <c r="Y96" s="77">
        <v>133</v>
      </c>
      <c r="Z96" s="77">
        <v>184</v>
      </c>
      <c r="AA96" s="77">
        <v>178</v>
      </c>
      <c r="AB96" s="77">
        <v>154</v>
      </c>
      <c r="AC96" s="77">
        <v>128</v>
      </c>
      <c r="AD96" s="77">
        <v>106</v>
      </c>
      <c r="AE96" s="77">
        <v>126</v>
      </c>
      <c r="AF96" s="77">
        <v>108</v>
      </c>
      <c r="AG96" s="77">
        <v>121</v>
      </c>
      <c r="AH96" s="77">
        <v>111</v>
      </c>
      <c r="AI96" s="77">
        <v>125</v>
      </c>
      <c r="AJ96" s="77">
        <v>146</v>
      </c>
      <c r="AK96" s="77">
        <v>190</v>
      </c>
    </row>
    <row r="97" spans="1:37" x14ac:dyDescent="0.2">
      <c r="A97" t="s">
        <v>94</v>
      </c>
      <c r="B97" s="77">
        <v>1962</v>
      </c>
      <c r="C97" s="77">
        <v>1923</v>
      </c>
      <c r="D97" s="77">
        <v>1849</v>
      </c>
      <c r="E97" s="77">
        <v>1381</v>
      </c>
      <c r="F97" s="77">
        <v>1185</v>
      </c>
      <c r="G97" s="77">
        <v>1133</v>
      </c>
      <c r="H97" s="77">
        <v>1111</v>
      </c>
      <c r="I97" s="77">
        <v>1001</v>
      </c>
      <c r="J97" s="77">
        <v>941</v>
      </c>
      <c r="K97" s="77">
        <v>959</v>
      </c>
      <c r="L97" s="77">
        <v>1228</v>
      </c>
      <c r="M97" s="77">
        <v>1352</v>
      </c>
      <c r="N97" s="77">
        <v>1688</v>
      </c>
      <c r="O97" s="77">
        <v>1686</v>
      </c>
      <c r="P97" s="77">
        <v>1571</v>
      </c>
      <c r="Q97" s="77">
        <v>1249</v>
      </c>
      <c r="R97" s="77">
        <v>1072</v>
      </c>
      <c r="S97" s="77">
        <v>967</v>
      </c>
      <c r="T97" s="77">
        <v>959</v>
      </c>
      <c r="U97" s="77">
        <v>821</v>
      </c>
      <c r="V97" s="77">
        <v>780</v>
      </c>
      <c r="W97" s="77">
        <v>789</v>
      </c>
      <c r="X97" s="77">
        <v>1060</v>
      </c>
      <c r="Y97" s="77">
        <v>1061</v>
      </c>
      <c r="Z97" s="77">
        <v>1387</v>
      </c>
      <c r="AA97" s="77">
        <v>1362</v>
      </c>
      <c r="AB97" s="77">
        <v>1208</v>
      </c>
      <c r="AC97" s="77">
        <v>1098</v>
      </c>
      <c r="AD97" s="77">
        <v>959</v>
      </c>
      <c r="AE97" s="77">
        <v>934</v>
      </c>
      <c r="AF97" s="77">
        <v>935</v>
      </c>
      <c r="AG97" s="77">
        <v>829</v>
      </c>
      <c r="AH97" s="77">
        <v>798</v>
      </c>
      <c r="AI97" s="77">
        <v>857</v>
      </c>
      <c r="AJ97" s="77">
        <v>1037</v>
      </c>
      <c r="AK97" s="77">
        <v>1252</v>
      </c>
    </row>
    <row r="98" spans="1:37" x14ac:dyDescent="0.2">
      <c r="A98" t="s">
        <v>95</v>
      </c>
      <c r="B98" s="77">
        <v>58</v>
      </c>
      <c r="C98" s="77">
        <v>51</v>
      </c>
      <c r="D98" s="77">
        <v>60</v>
      </c>
      <c r="E98" s="77">
        <v>77</v>
      </c>
      <c r="F98" s="77">
        <v>79</v>
      </c>
      <c r="G98" s="77">
        <v>63</v>
      </c>
      <c r="H98" s="77">
        <v>55</v>
      </c>
      <c r="I98" s="77">
        <v>47</v>
      </c>
      <c r="J98" s="77">
        <v>44</v>
      </c>
      <c r="K98" s="77">
        <v>44</v>
      </c>
      <c r="L98" s="77">
        <v>36</v>
      </c>
      <c r="M98" s="77">
        <v>32</v>
      </c>
      <c r="N98" s="77">
        <v>33</v>
      </c>
      <c r="O98" s="77">
        <v>35</v>
      </c>
      <c r="P98" s="77">
        <v>36</v>
      </c>
      <c r="Q98" s="77">
        <v>50</v>
      </c>
      <c r="R98" s="77">
        <v>57</v>
      </c>
      <c r="S98" s="77">
        <v>41</v>
      </c>
      <c r="T98" s="77">
        <v>36</v>
      </c>
      <c r="U98" s="77">
        <v>29</v>
      </c>
      <c r="V98" s="77">
        <v>34</v>
      </c>
      <c r="W98" s="77">
        <v>19</v>
      </c>
      <c r="X98" s="77">
        <v>20</v>
      </c>
      <c r="Y98" s="77">
        <v>20</v>
      </c>
      <c r="Z98" s="77">
        <v>26</v>
      </c>
      <c r="AA98" s="77">
        <v>24</v>
      </c>
      <c r="AB98" s="77">
        <v>24</v>
      </c>
      <c r="AC98" s="77">
        <v>41</v>
      </c>
      <c r="AD98" s="77">
        <v>47</v>
      </c>
      <c r="AE98" s="77">
        <v>33</v>
      </c>
      <c r="AF98" s="77">
        <v>22</v>
      </c>
      <c r="AG98" s="77">
        <v>25</v>
      </c>
      <c r="AH98" s="77">
        <v>23</v>
      </c>
      <c r="AI98" s="77">
        <v>29</v>
      </c>
      <c r="AJ98" s="77">
        <v>32</v>
      </c>
      <c r="AK98" s="77">
        <v>28</v>
      </c>
    </row>
    <row r="99" spans="1:37" x14ac:dyDescent="0.2">
      <c r="A99" t="s">
        <v>96</v>
      </c>
      <c r="B99" s="77">
        <v>36</v>
      </c>
      <c r="C99" s="77">
        <v>29</v>
      </c>
      <c r="D99" s="77">
        <v>26</v>
      </c>
      <c r="E99" s="77">
        <v>24</v>
      </c>
      <c r="F99" s="77">
        <v>25</v>
      </c>
      <c r="G99" s="77">
        <v>25</v>
      </c>
      <c r="H99" s="77">
        <v>33</v>
      </c>
      <c r="I99" s="77">
        <v>34</v>
      </c>
      <c r="J99" s="77">
        <v>33</v>
      </c>
      <c r="K99" s="77">
        <v>22</v>
      </c>
      <c r="L99" s="77">
        <v>24</v>
      </c>
      <c r="M99" s="77">
        <v>25</v>
      </c>
      <c r="N99" s="77">
        <v>29</v>
      </c>
      <c r="O99" s="77">
        <v>30</v>
      </c>
      <c r="P99" s="77">
        <v>26</v>
      </c>
      <c r="Q99" s="77">
        <v>20</v>
      </c>
      <c r="R99" s="77">
        <v>19</v>
      </c>
      <c r="S99" s="77">
        <v>19</v>
      </c>
      <c r="T99" s="77">
        <v>26</v>
      </c>
      <c r="U99" s="77">
        <v>23</v>
      </c>
      <c r="V99" s="77">
        <v>14</v>
      </c>
      <c r="W99" s="77">
        <v>20</v>
      </c>
      <c r="X99" s="77">
        <v>16</v>
      </c>
      <c r="Y99" s="77">
        <v>23</v>
      </c>
      <c r="Z99" s="77">
        <v>20</v>
      </c>
      <c r="AA99" s="77">
        <v>20</v>
      </c>
      <c r="AB99" s="77">
        <v>20</v>
      </c>
      <c r="AC99" s="77">
        <v>23</v>
      </c>
      <c r="AD99" s="77">
        <v>25</v>
      </c>
      <c r="AE99" s="77">
        <v>23</v>
      </c>
      <c r="AF99" s="77">
        <v>39</v>
      </c>
      <c r="AG99" s="77">
        <v>18</v>
      </c>
      <c r="AH99" s="77">
        <v>19</v>
      </c>
      <c r="AI99" s="77">
        <v>21</v>
      </c>
      <c r="AJ99" s="77">
        <v>15</v>
      </c>
      <c r="AK99" s="77">
        <v>19</v>
      </c>
    </row>
    <row r="100" spans="1:37" x14ac:dyDescent="0.2">
      <c r="A100" t="s">
        <v>97</v>
      </c>
      <c r="B100" s="77">
        <v>33</v>
      </c>
      <c r="C100" s="77">
        <v>34</v>
      </c>
      <c r="D100" s="77">
        <v>29</v>
      </c>
      <c r="E100" s="77">
        <v>26</v>
      </c>
      <c r="F100" s="77">
        <v>16</v>
      </c>
      <c r="G100" s="77">
        <v>22</v>
      </c>
      <c r="H100" s="77">
        <v>16</v>
      </c>
      <c r="I100" s="77">
        <v>18</v>
      </c>
      <c r="J100" s="77">
        <v>18</v>
      </c>
      <c r="K100" s="77">
        <v>21</v>
      </c>
      <c r="L100" s="77">
        <v>16</v>
      </c>
      <c r="M100" s="77">
        <v>14</v>
      </c>
      <c r="N100" s="77">
        <v>23</v>
      </c>
      <c r="O100" s="77">
        <v>26</v>
      </c>
      <c r="P100" s="77">
        <v>17</v>
      </c>
      <c r="Q100" s="77">
        <v>16</v>
      </c>
      <c r="R100" s="77">
        <v>16</v>
      </c>
      <c r="S100" s="77">
        <v>14</v>
      </c>
      <c r="T100" s="77">
        <v>17</v>
      </c>
      <c r="U100" s="77">
        <v>11</v>
      </c>
      <c r="V100" s="77">
        <v>8</v>
      </c>
      <c r="W100" s="77">
        <v>16</v>
      </c>
      <c r="X100" s="77">
        <v>15</v>
      </c>
      <c r="Y100" s="77">
        <v>17</v>
      </c>
      <c r="Z100" s="77">
        <v>24</v>
      </c>
      <c r="AA100" s="77">
        <v>22</v>
      </c>
      <c r="AB100" s="77">
        <v>19</v>
      </c>
      <c r="AC100" s="77">
        <v>18</v>
      </c>
      <c r="AD100" s="77">
        <v>20</v>
      </c>
      <c r="AE100" s="77">
        <v>16</v>
      </c>
      <c r="AF100" s="77">
        <v>23</v>
      </c>
      <c r="AG100" s="77">
        <v>16</v>
      </c>
      <c r="AH100" s="77">
        <v>18</v>
      </c>
      <c r="AI100" s="77">
        <v>19</v>
      </c>
      <c r="AJ100" s="77">
        <v>16</v>
      </c>
      <c r="AK100" s="77">
        <v>20</v>
      </c>
    </row>
    <row r="101" spans="1:37" x14ac:dyDescent="0.2">
      <c r="A101" t="s">
        <v>98</v>
      </c>
      <c r="B101" s="77">
        <v>155</v>
      </c>
      <c r="C101" s="77">
        <v>157</v>
      </c>
      <c r="D101" s="77">
        <v>162</v>
      </c>
      <c r="E101" s="77">
        <v>145</v>
      </c>
      <c r="F101" s="77">
        <v>133</v>
      </c>
      <c r="G101" s="77">
        <v>139</v>
      </c>
      <c r="H101" s="77">
        <v>132</v>
      </c>
      <c r="I101" s="77">
        <v>117</v>
      </c>
      <c r="J101" s="77">
        <v>119</v>
      </c>
      <c r="K101" s="77">
        <v>121</v>
      </c>
      <c r="L101" s="77">
        <v>109</v>
      </c>
      <c r="M101" s="77">
        <v>118</v>
      </c>
      <c r="N101" s="77">
        <v>132</v>
      </c>
      <c r="O101" s="77">
        <v>132</v>
      </c>
      <c r="P101" s="77">
        <v>122</v>
      </c>
      <c r="Q101" s="77">
        <v>126</v>
      </c>
      <c r="R101" s="77">
        <v>123</v>
      </c>
      <c r="S101" s="77">
        <v>122</v>
      </c>
      <c r="T101" s="77">
        <v>119</v>
      </c>
      <c r="U101" s="77">
        <v>106</v>
      </c>
      <c r="V101" s="77">
        <v>103</v>
      </c>
      <c r="W101" s="77">
        <v>98</v>
      </c>
      <c r="X101" s="77">
        <v>105</v>
      </c>
      <c r="Y101" s="77">
        <v>88</v>
      </c>
      <c r="Z101" s="77">
        <v>126</v>
      </c>
      <c r="AA101" s="77">
        <v>122</v>
      </c>
      <c r="AB101" s="77">
        <v>111</v>
      </c>
      <c r="AC101" s="77">
        <v>104</v>
      </c>
      <c r="AD101" s="77">
        <v>119</v>
      </c>
      <c r="AE101" s="77">
        <v>126</v>
      </c>
      <c r="AF101" s="77">
        <v>128</v>
      </c>
      <c r="AG101" s="77">
        <v>120</v>
      </c>
      <c r="AH101" s="77">
        <v>114</v>
      </c>
      <c r="AI101" s="77">
        <v>121</v>
      </c>
      <c r="AJ101" s="77">
        <v>119</v>
      </c>
      <c r="AK101" s="77">
        <v>133</v>
      </c>
    </row>
    <row r="102" spans="1:37" x14ac:dyDescent="0.2">
      <c r="A102" t="s">
        <v>99</v>
      </c>
      <c r="B102" s="77">
        <v>152</v>
      </c>
      <c r="C102" s="77">
        <v>163</v>
      </c>
      <c r="D102" s="77">
        <v>159</v>
      </c>
      <c r="E102" s="77">
        <v>162</v>
      </c>
      <c r="F102" s="77">
        <v>170</v>
      </c>
      <c r="G102" s="77">
        <v>188</v>
      </c>
      <c r="H102" s="77">
        <v>182</v>
      </c>
      <c r="I102" s="77">
        <v>168</v>
      </c>
      <c r="J102" s="77">
        <v>173</v>
      </c>
      <c r="K102" s="77">
        <v>173</v>
      </c>
      <c r="L102" s="77">
        <v>167</v>
      </c>
      <c r="M102" s="77">
        <v>130</v>
      </c>
      <c r="N102" s="77">
        <v>143</v>
      </c>
      <c r="O102" s="77">
        <v>138</v>
      </c>
      <c r="P102" s="77">
        <v>133</v>
      </c>
      <c r="Q102" s="77">
        <v>134</v>
      </c>
      <c r="R102" s="77">
        <v>146</v>
      </c>
      <c r="S102" s="77">
        <v>165</v>
      </c>
      <c r="T102" s="77">
        <v>158</v>
      </c>
      <c r="U102" s="77">
        <v>133</v>
      </c>
      <c r="V102" s="77">
        <v>138</v>
      </c>
      <c r="W102" s="77">
        <v>129</v>
      </c>
      <c r="X102" s="77">
        <v>145</v>
      </c>
      <c r="Y102" s="77">
        <v>109</v>
      </c>
      <c r="Z102" s="77">
        <v>122</v>
      </c>
      <c r="AA102" s="77">
        <v>138</v>
      </c>
      <c r="AB102" s="77">
        <v>130</v>
      </c>
      <c r="AC102" s="77">
        <v>140</v>
      </c>
      <c r="AD102" s="77">
        <v>139</v>
      </c>
      <c r="AE102" s="77">
        <v>172</v>
      </c>
      <c r="AF102" s="77">
        <v>166</v>
      </c>
      <c r="AG102" s="77">
        <v>153</v>
      </c>
      <c r="AH102" s="77">
        <v>155</v>
      </c>
      <c r="AI102" s="77">
        <v>167</v>
      </c>
      <c r="AJ102" s="77">
        <v>155</v>
      </c>
      <c r="AK102" s="77">
        <v>123</v>
      </c>
    </row>
    <row r="103" spans="1:37" x14ac:dyDescent="0.2">
      <c r="A103" t="s">
        <v>100</v>
      </c>
      <c r="B103" s="77">
        <v>48</v>
      </c>
      <c r="C103" s="77">
        <v>54</v>
      </c>
      <c r="D103" s="77">
        <v>56</v>
      </c>
      <c r="E103" s="77">
        <v>47</v>
      </c>
      <c r="F103" s="77">
        <v>41</v>
      </c>
      <c r="G103" s="77">
        <v>41</v>
      </c>
      <c r="H103" s="77">
        <v>52</v>
      </c>
      <c r="I103" s="77">
        <v>47</v>
      </c>
      <c r="J103" s="77">
        <v>36</v>
      </c>
      <c r="K103" s="77">
        <v>39</v>
      </c>
      <c r="L103" s="77">
        <v>41</v>
      </c>
      <c r="M103" s="77">
        <v>47</v>
      </c>
      <c r="N103" s="77">
        <v>46</v>
      </c>
      <c r="O103" s="77">
        <v>53</v>
      </c>
      <c r="P103" s="77">
        <v>46</v>
      </c>
      <c r="Q103" s="77">
        <v>41</v>
      </c>
      <c r="R103" s="77">
        <v>43</v>
      </c>
      <c r="S103" s="77">
        <v>47</v>
      </c>
      <c r="T103" s="77">
        <v>55</v>
      </c>
      <c r="U103" s="77">
        <v>46</v>
      </c>
      <c r="V103" s="77">
        <v>51</v>
      </c>
      <c r="W103" s="77">
        <v>55</v>
      </c>
      <c r="X103" s="77">
        <v>56</v>
      </c>
      <c r="Y103" s="77">
        <v>46</v>
      </c>
      <c r="Z103" s="77">
        <v>40</v>
      </c>
      <c r="AA103" s="77">
        <v>37</v>
      </c>
      <c r="AB103" s="77">
        <v>39</v>
      </c>
      <c r="AC103" s="77">
        <v>38</v>
      </c>
      <c r="AD103" s="77">
        <v>34</v>
      </c>
      <c r="AE103" s="77">
        <v>42</v>
      </c>
      <c r="AF103" s="77">
        <v>50</v>
      </c>
      <c r="AG103" s="77">
        <v>39</v>
      </c>
      <c r="AH103" s="77">
        <v>36</v>
      </c>
      <c r="AI103" s="77">
        <v>37</v>
      </c>
      <c r="AJ103" s="77">
        <v>44</v>
      </c>
      <c r="AK103" s="77">
        <v>36</v>
      </c>
    </row>
    <row r="104" spans="1:37" x14ac:dyDescent="0.2">
      <c r="A104" t="s">
        <v>101</v>
      </c>
      <c r="B104" s="77">
        <v>157</v>
      </c>
      <c r="C104" s="77">
        <v>167</v>
      </c>
      <c r="D104" s="77">
        <v>133</v>
      </c>
      <c r="E104" s="77">
        <v>145</v>
      </c>
      <c r="F104" s="77">
        <v>137</v>
      </c>
      <c r="G104" s="77">
        <v>158</v>
      </c>
      <c r="H104" s="77">
        <v>182</v>
      </c>
      <c r="I104" s="77">
        <v>146</v>
      </c>
      <c r="J104" s="77">
        <v>145</v>
      </c>
      <c r="K104" s="77">
        <v>148</v>
      </c>
      <c r="L104" s="77">
        <v>152</v>
      </c>
      <c r="M104" s="77">
        <v>125</v>
      </c>
      <c r="N104" s="77">
        <v>145</v>
      </c>
      <c r="O104" s="77">
        <v>142</v>
      </c>
      <c r="P104" s="77">
        <v>121</v>
      </c>
      <c r="Q104" s="77">
        <v>113</v>
      </c>
      <c r="R104" s="77">
        <v>125</v>
      </c>
      <c r="S104" s="77">
        <v>143</v>
      </c>
      <c r="T104" s="77">
        <v>140</v>
      </c>
      <c r="U104" s="77">
        <v>127</v>
      </c>
      <c r="V104" s="77">
        <v>108</v>
      </c>
      <c r="W104" s="77">
        <v>101</v>
      </c>
      <c r="X104" s="77">
        <v>111</v>
      </c>
      <c r="Y104" s="77">
        <v>85</v>
      </c>
      <c r="Z104" s="77">
        <v>124</v>
      </c>
      <c r="AA104" s="77">
        <v>111</v>
      </c>
      <c r="AB104" s="77">
        <v>101</v>
      </c>
      <c r="AC104" s="77">
        <v>100</v>
      </c>
      <c r="AD104" s="77">
        <v>111</v>
      </c>
      <c r="AE104" s="77">
        <v>147</v>
      </c>
      <c r="AF104" s="77">
        <v>152</v>
      </c>
      <c r="AG104" s="77">
        <v>128</v>
      </c>
      <c r="AH104" s="77">
        <v>114</v>
      </c>
      <c r="AI104" s="77">
        <v>152</v>
      </c>
      <c r="AJ104" s="77">
        <v>132</v>
      </c>
      <c r="AK104" s="77">
        <v>111</v>
      </c>
    </row>
    <row r="105" spans="1:37" x14ac:dyDescent="0.2">
      <c r="A105" t="s">
        <v>102</v>
      </c>
      <c r="B105" s="77">
        <v>913</v>
      </c>
      <c r="C105" s="77">
        <v>939</v>
      </c>
      <c r="D105" s="77">
        <v>905</v>
      </c>
      <c r="E105" s="77">
        <v>863</v>
      </c>
      <c r="F105" s="77">
        <v>844</v>
      </c>
      <c r="G105" s="77">
        <v>848</v>
      </c>
      <c r="H105" s="77">
        <v>822</v>
      </c>
      <c r="I105" s="77">
        <v>713</v>
      </c>
      <c r="J105" s="77">
        <v>702</v>
      </c>
      <c r="K105" s="77">
        <v>692</v>
      </c>
      <c r="L105" s="77">
        <v>763</v>
      </c>
      <c r="M105" s="77">
        <v>733</v>
      </c>
      <c r="N105" s="77">
        <v>814</v>
      </c>
      <c r="O105" s="77">
        <v>862</v>
      </c>
      <c r="P105" s="77">
        <v>816</v>
      </c>
      <c r="Q105" s="77">
        <v>780</v>
      </c>
      <c r="R105" s="77">
        <v>872</v>
      </c>
      <c r="S105" s="77">
        <v>783</v>
      </c>
      <c r="T105" s="77">
        <v>791</v>
      </c>
      <c r="U105" s="77">
        <v>669</v>
      </c>
      <c r="V105" s="77">
        <v>632</v>
      </c>
      <c r="W105" s="77">
        <v>640</v>
      </c>
      <c r="X105" s="77">
        <v>681</v>
      </c>
      <c r="Y105" s="77">
        <v>568</v>
      </c>
      <c r="Z105" s="77">
        <v>727</v>
      </c>
      <c r="AA105" s="77">
        <v>695</v>
      </c>
      <c r="AB105" s="77">
        <v>662</v>
      </c>
      <c r="AC105" s="77">
        <v>678</v>
      </c>
      <c r="AD105" s="77">
        <v>739</v>
      </c>
      <c r="AE105" s="77">
        <v>719</v>
      </c>
      <c r="AF105" s="77">
        <v>741</v>
      </c>
      <c r="AG105" s="77">
        <v>660</v>
      </c>
      <c r="AH105" s="77">
        <v>630</v>
      </c>
      <c r="AI105" s="77">
        <v>687</v>
      </c>
      <c r="AJ105" s="77">
        <v>713</v>
      </c>
      <c r="AK105" s="77">
        <v>722</v>
      </c>
    </row>
    <row r="106" spans="1:37" x14ac:dyDescent="0.2">
      <c r="A106" t="s">
        <v>103</v>
      </c>
      <c r="B106" s="77">
        <v>28</v>
      </c>
      <c r="C106" s="77">
        <v>34</v>
      </c>
      <c r="D106" s="77">
        <v>35</v>
      </c>
      <c r="E106" s="77">
        <v>23</v>
      </c>
      <c r="F106" s="77">
        <v>23</v>
      </c>
      <c r="G106" s="77">
        <v>26</v>
      </c>
      <c r="H106" s="77">
        <v>22</v>
      </c>
      <c r="I106" s="77">
        <v>15</v>
      </c>
      <c r="J106" s="77">
        <v>13</v>
      </c>
      <c r="K106" s="77">
        <v>17</v>
      </c>
      <c r="L106" s="77">
        <v>20</v>
      </c>
      <c r="M106" s="77">
        <v>23</v>
      </c>
      <c r="N106" s="77">
        <v>26</v>
      </c>
      <c r="O106" s="77">
        <v>30</v>
      </c>
      <c r="P106" s="77">
        <v>36</v>
      </c>
      <c r="Q106" s="77">
        <v>21</v>
      </c>
      <c r="R106" s="77">
        <v>19</v>
      </c>
      <c r="S106" s="77">
        <v>21</v>
      </c>
      <c r="T106" s="77">
        <v>26</v>
      </c>
      <c r="U106" s="77">
        <v>21</v>
      </c>
      <c r="V106" s="77">
        <v>23</v>
      </c>
      <c r="W106" s="77">
        <v>23</v>
      </c>
      <c r="X106" s="77">
        <v>20</v>
      </c>
      <c r="Y106" s="77">
        <v>28</v>
      </c>
      <c r="Z106" s="77">
        <v>31</v>
      </c>
      <c r="AA106" s="77">
        <v>31</v>
      </c>
      <c r="AB106" s="77">
        <v>26</v>
      </c>
      <c r="AC106" s="77">
        <v>23</v>
      </c>
      <c r="AD106" s="77">
        <v>22</v>
      </c>
      <c r="AE106" s="77">
        <v>19</v>
      </c>
      <c r="AF106" s="77">
        <v>21</v>
      </c>
      <c r="AG106" s="77">
        <v>17</v>
      </c>
      <c r="AH106" s="77">
        <v>10</v>
      </c>
      <c r="AI106" s="77">
        <v>14</v>
      </c>
      <c r="AJ106" s="77">
        <v>15</v>
      </c>
      <c r="AK106" s="77">
        <v>21</v>
      </c>
    </row>
    <row r="107" spans="1:37" x14ac:dyDescent="0.2">
      <c r="A107" t="s">
        <v>104</v>
      </c>
      <c r="B107" s="77">
        <v>117</v>
      </c>
      <c r="C107" s="77">
        <v>112</v>
      </c>
      <c r="D107" s="77">
        <v>119</v>
      </c>
      <c r="E107" s="77">
        <v>99</v>
      </c>
      <c r="F107" s="77">
        <v>84</v>
      </c>
      <c r="G107" s="77">
        <v>82</v>
      </c>
      <c r="H107" s="77">
        <v>79</v>
      </c>
      <c r="I107" s="77">
        <v>89</v>
      </c>
      <c r="J107" s="77">
        <v>82</v>
      </c>
      <c r="K107" s="77">
        <v>60</v>
      </c>
      <c r="L107" s="77">
        <v>83</v>
      </c>
      <c r="M107" s="77">
        <v>78</v>
      </c>
      <c r="N107" s="77">
        <v>92</v>
      </c>
      <c r="O107" s="77">
        <v>82</v>
      </c>
      <c r="P107" s="77">
        <v>76</v>
      </c>
      <c r="Q107" s="77">
        <v>61</v>
      </c>
      <c r="R107" s="77">
        <v>57</v>
      </c>
      <c r="S107" s="77">
        <v>64</v>
      </c>
      <c r="T107" s="77">
        <v>88</v>
      </c>
      <c r="U107" s="77">
        <v>76</v>
      </c>
      <c r="V107" s="77">
        <v>59</v>
      </c>
      <c r="W107" s="77">
        <v>45</v>
      </c>
      <c r="X107" s="77">
        <v>51</v>
      </c>
      <c r="Y107" s="77">
        <v>67</v>
      </c>
      <c r="Z107" s="77">
        <v>68</v>
      </c>
      <c r="AA107" s="77">
        <v>62</v>
      </c>
      <c r="AB107" s="77">
        <v>67</v>
      </c>
      <c r="AC107" s="77">
        <v>60</v>
      </c>
      <c r="AD107" s="77">
        <v>61</v>
      </c>
      <c r="AE107" s="77">
        <v>66</v>
      </c>
      <c r="AF107" s="77">
        <v>71</v>
      </c>
      <c r="AG107" s="77">
        <v>73</v>
      </c>
      <c r="AH107" s="77">
        <v>81</v>
      </c>
      <c r="AI107" s="77">
        <v>92</v>
      </c>
      <c r="AJ107" s="77">
        <v>77</v>
      </c>
      <c r="AK107" s="77">
        <v>81</v>
      </c>
    </row>
    <row r="108" spans="1:37" x14ac:dyDescent="0.2">
      <c r="A108" t="s">
        <v>105</v>
      </c>
      <c r="B108" s="77">
        <v>92</v>
      </c>
      <c r="C108" s="77">
        <v>103</v>
      </c>
      <c r="D108" s="77">
        <v>110</v>
      </c>
      <c r="E108" s="77">
        <v>203</v>
      </c>
      <c r="F108" s="77">
        <v>232</v>
      </c>
      <c r="G108" s="77">
        <v>161</v>
      </c>
      <c r="H108" s="77">
        <v>73</v>
      </c>
      <c r="I108" s="77">
        <v>52</v>
      </c>
      <c r="J108" s="77">
        <v>52</v>
      </c>
      <c r="K108" s="77">
        <v>74</v>
      </c>
      <c r="L108" s="77">
        <v>75</v>
      </c>
      <c r="M108" s="77">
        <v>78</v>
      </c>
      <c r="N108" s="77">
        <v>85</v>
      </c>
      <c r="O108" s="77">
        <v>83</v>
      </c>
      <c r="P108" s="77">
        <v>98</v>
      </c>
      <c r="Q108" s="77">
        <v>201</v>
      </c>
      <c r="R108" s="77">
        <v>246</v>
      </c>
      <c r="S108" s="77">
        <v>170</v>
      </c>
      <c r="T108" s="77">
        <v>105</v>
      </c>
      <c r="U108" s="77">
        <v>77</v>
      </c>
      <c r="V108" s="77">
        <v>62</v>
      </c>
      <c r="W108" s="77">
        <v>47</v>
      </c>
      <c r="X108" s="77">
        <v>56</v>
      </c>
      <c r="Y108" s="77">
        <v>56</v>
      </c>
      <c r="Z108" s="77">
        <v>70</v>
      </c>
      <c r="AA108" s="77">
        <v>69</v>
      </c>
      <c r="AB108" s="77">
        <v>62</v>
      </c>
      <c r="AC108" s="77">
        <v>141</v>
      </c>
      <c r="AD108" s="77">
        <v>228</v>
      </c>
      <c r="AE108" s="77">
        <v>147</v>
      </c>
      <c r="AF108" s="77">
        <v>85</v>
      </c>
      <c r="AG108" s="77">
        <v>56</v>
      </c>
      <c r="AH108" s="77">
        <v>53</v>
      </c>
      <c r="AI108" s="77">
        <v>56</v>
      </c>
      <c r="AJ108" s="77">
        <v>53</v>
      </c>
      <c r="AK108" s="77">
        <v>69</v>
      </c>
    </row>
    <row r="109" spans="1:37" x14ac:dyDescent="0.2">
      <c r="A109" t="s">
        <v>106</v>
      </c>
      <c r="B109" s="77">
        <v>41</v>
      </c>
      <c r="C109" s="77">
        <v>33</v>
      </c>
      <c r="D109" s="77">
        <v>36</v>
      </c>
      <c r="E109" s="77">
        <v>33</v>
      </c>
      <c r="F109" s="77">
        <v>22</v>
      </c>
      <c r="G109" s="77">
        <v>22</v>
      </c>
      <c r="H109" s="77">
        <v>24</v>
      </c>
      <c r="I109" s="77">
        <v>27</v>
      </c>
      <c r="J109" s="77">
        <v>21</v>
      </c>
      <c r="K109" s="77">
        <v>20</v>
      </c>
      <c r="L109" s="77">
        <v>17</v>
      </c>
      <c r="M109" s="77">
        <v>28</v>
      </c>
      <c r="N109" s="77">
        <v>35</v>
      </c>
      <c r="O109" s="77">
        <v>38</v>
      </c>
      <c r="P109" s="77">
        <v>39</v>
      </c>
      <c r="Q109" s="77">
        <v>35</v>
      </c>
      <c r="R109" s="77">
        <v>27</v>
      </c>
      <c r="S109" s="77">
        <v>34</v>
      </c>
      <c r="T109" s="77">
        <v>33</v>
      </c>
      <c r="U109" s="77">
        <v>29</v>
      </c>
      <c r="V109" s="77">
        <v>30</v>
      </c>
      <c r="W109" s="77">
        <v>25</v>
      </c>
      <c r="X109" s="77">
        <v>21</v>
      </c>
      <c r="Y109" s="77">
        <v>24</v>
      </c>
      <c r="Z109" s="77">
        <v>28</v>
      </c>
      <c r="AA109" s="77">
        <v>23</v>
      </c>
      <c r="AB109" s="77">
        <v>22</v>
      </c>
      <c r="AC109" s="77">
        <v>28</v>
      </c>
      <c r="AD109" s="77">
        <v>30</v>
      </c>
      <c r="AE109" s="77">
        <v>27</v>
      </c>
      <c r="AF109" s="77">
        <v>41</v>
      </c>
      <c r="AG109" s="77">
        <v>33</v>
      </c>
      <c r="AH109" s="77">
        <v>44</v>
      </c>
      <c r="AI109" s="77">
        <v>32</v>
      </c>
      <c r="AJ109" s="77">
        <v>25</v>
      </c>
      <c r="AK109" s="77">
        <v>30</v>
      </c>
    </row>
    <row r="110" spans="1:37" x14ac:dyDescent="0.2">
      <c r="A110" t="s">
        <v>107</v>
      </c>
      <c r="B110" s="77">
        <v>709</v>
      </c>
      <c r="C110" s="77">
        <v>733</v>
      </c>
      <c r="D110" s="77">
        <v>691</v>
      </c>
      <c r="E110" s="77">
        <v>706</v>
      </c>
      <c r="F110" s="77">
        <v>683</v>
      </c>
      <c r="G110" s="77">
        <v>667</v>
      </c>
      <c r="H110" s="77">
        <v>657</v>
      </c>
      <c r="I110" s="77">
        <v>575</v>
      </c>
      <c r="J110" s="77">
        <v>562</v>
      </c>
      <c r="K110" s="77">
        <v>558</v>
      </c>
      <c r="L110" s="77">
        <v>631</v>
      </c>
      <c r="M110" s="77">
        <v>577</v>
      </c>
      <c r="N110" s="77">
        <v>646</v>
      </c>
      <c r="O110" s="77">
        <v>669</v>
      </c>
      <c r="P110" s="77">
        <v>636</v>
      </c>
      <c r="Q110" s="77">
        <v>625</v>
      </c>
      <c r="R110" s="77">
        <v>722</v>
      </c>
      <c r="S110" s="77">
        <v>625</v>
      </c>
      <c r="T110" s="77">
        <v>626</v>
      </c>
      <c r="U110" s="77">
        <v>538</v>
      </c>
      <c r="V110" s="77">
        <v>489</v>
      </c>
      <c r="W110" s="77">
        <v>482</v>
      </c>
      <c r="X110" s="77">
        <v>535</v>
      </c>
      <c r="Y110" s="77">
        <v>424</v>
      </c>
      <c r="Z110" s="77">
        <v>556</v>
      </c>
      <c r="AA110" s="77">
        <v>527</v>
      </c>
      <c r="AB110" s="77">
        <v>499</v>
      </c>
      <c r="AC110" s="77">
        <v>532</v>
      </c>
      <c r="AD110" s="77">
        <v>613</v>
      </c>
      <c r="AE110" s="77">
        <v>584</v>
      </c>
      <c r="AF110" s="77">
        <v>581</v>
      </c>
      <c r="AG110" s="77">
        <v>513</v>
      </c>
      <c r="AH110" s="77">
        <v>491</v>
      </c>
      <c r="AI110" s="77">
        <v>554</v>
      </c>
      <c r="AJ110" s="77">
        <v>582</v>
      </c>
      <c r="AK110" s="77">
        <v>571</v>
      </c>
    </row>
    <row r="111" spans="1:37" x14ac:dyDescent="0.2">
      <c r="A111" t="s">
        <v>108</v>
      </c>
      <c r="B111" s="77">
        <v>64</v>
      </c>
      <c r="C111" s="77">
        <v>61</v>
      </c>
      <c r="D111" s="77">
        <v>62</v>
      </c>
      <c r="E111" s="77">
        <v>50</v>
      </c>
      <c r="F111" s="77">
        <v>35</v>
      </c>
      <c r="G111" s="77">
        <v>33</v>
      </c>
      <c r="H111" s="77">
        <v>48</v>
      </c>
      <c r="I111" s="77">
        <v>48</v>
      </c>
      <c r="J111" s="77">
        <v>19</v>
      </c>
      <c r="K111" s="77">
        <v>31</v>
      </c>
      <c r="L111" s="77">
        <v>36</v>
      </c>
      <c r="M111" s="77">
        <v>38</v>
      </c>
      <c r="N111" s="77">
        <v>75</v>
      </c>
      <c r="O111" s="77">
        <v>80</v>
      </c>
      <c r="P111" s="77">
        <v>76</v>
      </c>
      <c r="Q111" s="77">
        <v>62</v>
      </c>
      <c r="R111" s="77">
        <v>55</v>
      </c>
      <c r="S111" s="77">
        <v>28</v>
      </c>
      <c r="T111" s="77">
        <v>26</v>
      </c>
      <c r="U111" s="77">
        <v>35</v>
      </c>
      <c r="V111" s="77">
        <v>29</v>
      </c>
      <c r="W111" s="77">
        <v>35</v>
      </c>
      <c r="X111" s="77">
        <v>32</v>
      </c>
      <c r="Y111" s="77">
        <v>42</v>
      </c>
      <c r="Z111" s="77">
        <v>43</v>
      </c>
      <c r="AA111" s="77">
        <v>49</v>
      </c>
      <c r="AB111" s="77">
        <v>48</v>
      </c>
      <c r="AC111" s="77">
        <v>41</v>
      </c>
      <c r="AD111" s="77">
        <v>33</v>
      </c>
      <c r="AE111" s="77">
        <v>28</v>
      </c>
      <c r="AF111" s="77">
        <v>33</v>
      </c>
      <c r="AG111" s="77">
        <v>42</v>
      </c>
      <c r="AH111" s="77">
        <v>33</v>
      </c>
      <c r="AI111" s="77">
        <v>39</v>
      </c>
      <c r="AJ111" s="77">
        <v>38</v>
      </c>
      <c r="AK111" s="77">
        <v>52</v>
      </c>
    </row>
    <row r="112" spans="1:37" x14ac:dyDescent="0.2">
      <c r="A112" t="s">
        <v>109</v>
      </c>
      <c r="B112" s="77">
        <v>132</v>
      </c>
      <c r="C112" s="77">
        <v>130</v>
      </c>
      <c r="D112" s="77">
        <v>123</v>
      </c>
      <c r="E112" s="77">
        <v>120</v>
      </c>
      <c r="F112" s="77">
        <v>128</v>
      </c>
      <c r="G112" s="77">
        <v>130</v>
      </c>
      <c r="H112" s="77">
        <v>125</v>
      </c>
      <c r="I112" s="77">
        <v>101</v>
      </c>
      <c r="J112" s="77">
        <v>107</v>
      </c>
      <c r="K112" s="77">
        <v>115</v>
      </c>
      <c r="L112" s="77">
        <v>121</v>
      </c>
      <c r="M112" s="77">
        <v>106</v>
      </c>
      <c r="N112" s="77">
        <v>125</v>
      </c>
      <c r="O112" s="77">
        <v>120</v>
      </c>
      <c r="P112" s="77">
        <v>111</v>
      </c>
      <c r="Q112" s="77">
        <v>110</v>
      </c>
      <c r="R112" s="77">
        <v>119</v>
      </c>
      <c r="S112" s="77">
        <v>127</v>
      </c>
      <c r="T112" s="77">
        <v>120</v>
      </c>
      <c r="U112" s="77">
        <v>102</v>
      </c>
      <c r="V112" s="77">
        <v>108</v>
      </c>
      <c r="W112" s="77">
        <v>94</v>
      </c>
      <c r="X112" s="77">
        <v>93</v>
      </c>
      <c r="Y112" s="77">
        <v>70</v>
      </c>
      <c r="Z112" s="77">
        <v>98</v>
      </c>
      <c r="AA112" s="77">
        <v>103</v>
      </c>
      <c r="AB112" s="77">
        <v>106</v>
      </c>
      <c r="AC112" s="77">
        <v>108</v>
      </c>
      <c r="AD112" s="77">
        <v>106</v>
      </c>
      <c r="AE112" s="77">
        <v>128</v>
      </c>
      <c r="AF112" s="77">
        <v>132</v>
      </c>
      <c r="AG112" s="77">
        <v>122</v>
      </c>
      <c r="AH112" s="77">
        <v>127</v>
      </c>
      <c r="AI112" s="77">
        <v>121</v>
      </c>
      <c r="AJ112" s="77">
        <v>121</v>
      </c>
      <c r="AK112" s="77">
        <v>111</v>
      </c>
    </row>
    <row r="113" spans="1:37" x14ac:dyDescent="0.2">
      <c r="A113" t="s">
        <v>110</v>
      </c>
      <c r="B113" s="77">
        <v>28</v>
      </c>
      <c r="C113" s="77">
        <v>29</v>
      </c>
      <c r="D113" s="77">
        <v>29</v>
      </c>
      <c r="E113" s="77">
        <v>29</v>
      </c>
      <c r="F113" s="77">
        <v>33</v>
      </c>
      <c r="G113" s="77">
        <v>30</v>
      </c>
      <c r="H113" s="77">
        <v>20</v>
      </c>
      <c r="I113" s="77">
        <v>16</v>
      </c>
      <c r="J113" s="77">
        <v>16</v>
      </c>
      <c r="K113" s="77">
        <v>13</v>
      </c>
      <c r="L113" s="77">
        <v>20</v>
      </c>
      <c r="M113" s="77">
        <v>14</v>
      </c>
      <c r="N113" s="77">
        <v>21</v>
      </c>
      <c r="O113" s="77">
        <v>21</v>
      </c>
      <c r="P113" s="77">
        <v>19</v>
      </c>
      <c r="Q113" s="77">
        <v>24</v>
      </c>
      <c r="R113" s="77">
        <v>35</v>
      </c>
      <c r="S113" s="77">
        <v>33</v>
      </c>
      <c r="T113" s="77">
        <v>23</v>
      </c>
      <c r="U113" s="77">
        <v>22</v>
      </c>
      <c r="V113" s="77">
        <v>23</v>
      </c>
      <c r="W113" s="77">
        <v>19</v>
      </c>
      <c r="X113" s="77">
        <v>15</v>
      </c>
      <c r="Y113" s="77">
        <v>16</v>
      </c>
      <c r="Z113" s="77">
        <v>16</v>
      </c>
      <c r="AA113" s="77">
        <v>16</v>
      </c>
      <c r="AB113" s="77">
        <v>20</v>
      </c>
      <c r="AC113" s="77">
        <v>26</v>
      </c>
      <c r="AD113" s="77">
        <v>24</v>
      </c>
      <c r="AE113" s="77">
        <v>26</v>
      </c>
      <c r="AF113" s="77">
        <v>22</v>
      </c>
      <c r="AG113" s="77">
        <v>14</v>
      </c>
      <c r="AH113" s="77">
        <v>18</v>
      </c>
      <c r="AI113" s="77">
        <v>15</v>
      </c>
      <c r="AJ113" s="77">
        <v>16</v>
      </c>
      <c r="AK113" s="77">
        <v>18</v>
      </c>
    </row>
    <row r="114" spans="1:37" x14ac:dyDescent="0.2">
      <c r="A114" t="s">
        <v>111</v>
      </c>
      <c r="B114" s="77">
        <v>21</v>
      </c>
      <c r="C114" s="77">
        <v>23</v>
      </c>
      <c r="D114" s="77">
        <v>17</v>
      </c>
      <c r="E114" s="77">
        <v>17</v>
      </c>
      <c r="F114" s="77">
        <v>16</v>
      </c>
      <c r="G114" s="77">
        <v>16</v>
      </c>
      <c r="H114" s="77">
        <v>15</v>
      </c>
      <c r="I114" s="77">
        <v>12</v>
      </c>
      <c r="J114" s="77">
        <v>11</v>
      </c>
      <c r="K114" s="77">
        <v>11</v>
      </c>
      <c r="L114" s="77">
        <v>13</v>
      </c>
      <c r="M114" s="77">
        <v>13</v>
      </c>
      <c r="N114" s="77">
        <v>16</v>
      </c>
      <c r="O114" s="77">
        <v>16</v>
      </c>
      <c r="P114" s="77">
        <v>14</v>
      </c>
      <c r="Q114" s="77">
        <v>10</v>
      </c>
      <c r="R114" s="77">
        <v>12</v>
      </c>
      <c r="S114" s="77">
        <v>14</v>
      </c>
      <c r="T114" s="77">
        <v>12</v>
      </c>
      <c r="U114" s="77">
        <v>11</v>
      </c>
      <c r="V114" s="77">
        <v>9</v>
      </c>
      <c r="W114" s="77">
        <v>8</v>
      </c>
      <c r="X114" s="77">
        <v>10</v>
      </c>
      <c r="Y114" s="77">
        <v>9</v>
      </c>
      <c r="Z114" s="77">
        <v>11</v>
      </c>
      <c r="AA114" s="77">
        <v>13</v>
      </c>
      <c r="AB114" s="77">
        <v>14</v>
      </c>
      <c r="AC114" s="77">
        <v>12</v>
      </c>
      <c r="AD114" s="77">
        <v>16</v>
      </c>
      <c r="AE114" s="77">
        <v>14</v>
      </c>
      <c r="AF114" s="77">
        <v>12</v>
      </c>
      <c r="AG114" s="77">
        <v>13</v>
      </c>
      <c r="AH114" s="77">
        <v>16</v>
      </c>
      <c r="AI114" s="77">
        <v>14</v>
      </c>
      <c r="AJ114" s="77">
        <v>12</v>
      </c>
      <c r="AK114" s="77">
        <v>14</v>
      </c>
    </row>
    <row r="115" spans="1:37" x14ac:dyDescent="0.2">
      <c r="A115" t="s">
        <v>112</v>
      </c>
      <c r="B115" s="77">
        <v>58</v>
      </c>
      <c r="C115" s="77">
        <v>72</v>
      </c>
      <c r="D115" s="77">
        <v>55</v>
      </c>
      <c r="E115" s="77">
        <v>64</v>
      </c>
      <c r="F115" s="77">
        <v>60</v>
      </c>
      <c r="G115" s="77">
        <v>58</v>
      </c>
      <c r="H115" s="77">
        <v>66</v>
      </c>
      <c r="I115" s="77">
        <v>54</v>
      </c>
      <c r="J115" s="77">
        <v>45</v>
      </c>
      <c r="K115" s="77">
        <v>55</v>
      </c>
      <c r="L115" s="77">
        <v>48</v>
      </c>
      <c r="M115" s="77">
        <v>40</v>
      </c>
      <c r="N115" s="77">
        <v>52</v>
      </c>
      <c r="O115" s="77">
        <v>53</v>
      </c>
      <c r="P115" s="77">
        <v>51</v>
      </c>
      <c r="Q115" s="77">
        <v>50</v>
      </c>
      <c r="R115" s="77">
        <v>48</v>
      </c>
      <c r="S115" s="77">
        <v>59</v>
      </c>
      <c r="T115" s="77">
        <v>56</v>
      </c>
      <c r="U115" s="77">
        <v>47</v>
      </c>
      <c r="V115" s="77">
        <v>36</v>
      </c>
      <c r="W115" s="77">
        <v>48</v>
      </c>
      <c r="X115" s="77">
        <v>49</v>
      </c>
      <c r="Y115" s="77">
        <v>34</v>
      </c>
      <c r="Z115" s="77">
        <v>42</v>
      </c>
      <c r="AA115" s="77">
        <v>45</v>
      </c>
      <c r="AB115" s="77">
        <v>44</v>
      </c>
      <c r="AC115" s="77">
        <v>48</v>
      </c>
      <c r="AD115" s="77">
        <v>44</v>
      </c>
      <c r="AE115" s="77">
        <v>56</v>
      </c>
      <c r="AF115" s="77">
        <v>56</v>
      </c>
      <c r="AG115" s="77">
        <v>43</v>
      </c>
      <c r="AH115" s="77">
        <v>42</v>
      </c>
      <c r="AI115" s="77">
        <v>53</v>
      </c>
      <c r="AJ115" s="77">
        <v>48</v>
      </c>
      <c r="AK115" s="77">
        <v>41</v>
      </c>
    </row>
    <row r="116" spans="1:37" x14ac:dyDescent="0.2">
      <c r="A116" t="s">
        <v>113</v>
      </c>
      <c r="B116" s="77">
        <v>119</v>
      </c>
      <c r="C116" s="77">
        <v>136</v>
      </c>
      <c r="D116" s="77">
        <v>133</v>
      </c>
      <c r="E116" s="77">
        <v>94</v>
      </c>
      <c r="F116" s="77">
        <v>90</v>
      </c>
      <c r="G116" s="77">
        <v>106</v>
      </c>
      <c r="H116" s="77">
        <v>81</v>
      </c>
      <c r="I116" s="77">
        <v>74</v>
      </c>
      <c r="J116" s="77">
        <v>72</v>
      </c>
      <c r="K116" s="77">
        <v>86</v>
      </c>
      <c r="L116" s="77">
        <v>100</v>
      </c>
      <c r="M116" s="77">
        <v>88</v>
      </c>
      <c r="N116" s="77">
        <v>101</v>
      </c>
      <c r="O116" s="77">
        <v>113</v>
      </c>
      <c r="P116" s="77">
        <v>104</v>
      </c>
      <c r="Q116" s="77">
        <v>88</v>
      </c>
      <c r="R116" s="77">
        <v>89</v>
      </c>
      <c r="S116" s="77">
        <v>92</v>
      </c>
      <c r="T116" s="77">
        <v>101</v>
      </c>
      <c r="U116" s="77">
        <v>81</v>
      </c>
      <c r="V116" s="77">
        <v>73</v>
      </c>
      <c r="W116" s="77">
        <v>70</v>
      </c>
      <c r="X116" s="77">
        <v>92</v>
      </c>
      <c r="Y116" s="77">
        <v>67</v>
      </c>
      <c r="Z116" s="77">
        <v>92</v>
      </c>
      <c r="AA116" s="77">
        <v>103</v>
      </c>
      <c r="AB116" s="77">
        <v>95</v>
      </c>
      <c r="AC116" s="77">
        <v>94</v>
      </c>
      <c r="AD116" s="77">
        <v>95</v>
      </c>
      <c r="AE116" s="77">
        <v>100</v>
      </c>
      <c r="AF116" s="77">
        <v>106</v>
      </c>
      <c r="AG116" s="77">
        <v>89</v>
      </c>
      <c r="AH116" s="77">
        <v>87</v>
      </c>
      <c r="AI116" s="77">
        <v>98</v>
      </c>
      <c r="AJ116" s="77">
        <v>96</v>
      </c>
      <c r="AK116" s="77">
        <v>83</v>
      </c>
    </row>
    <row r="117" spans="1:37" x14ac:dyDescent="0.2">
      <c r="A117" t="s">
        <v>114</v>
      </c>
      <c r="B117" s="77">
        <v>26</v>
      </c>
      <c r="C117" s="77">
        <v>33</v>
      </c>
      <c r="D117" s="77">
        <v>34</v>
      </c>
      <c r="E117" s="77">
        <v>34</v>
      </c>
      <c r="F117" s="77">
        <v>31</v>
      </c>
      <c r="G117" s="77">
        <v>27</v>
      </c>
      <c r="H117" s="77">
        <v>20</v>
      </c>
      <c r="I117" s="77">
        <v>28</v>
      </c>
      <c r="J117" s="77">
        <v>23</v>
      </c>
      <c r="K117" s="77">
        <v>18</v>
      </c>
      <c r="L117" s="77">
        <v>20</v>
      </c>
      <c r="M117" s="77">
        <v>20</v>
      </c>
      <c r="N117" s="77">
        <v>21</v>
      </c>
      <c r="O117" s="77">
        <v>24</v>
      </c>
      <c r="P117" s="77">
        <v>25</v>
      </c>
      <c r="Q117" s="77">
        <v>28</v>
      </c>
      <c r="R117" s="77">
        <v>30</v>
      </c>
      <c r="S117" s="77">
        <v>28</v>
      </c>
      <c r="T117" s="77">
        <v>26</v>
      </c>
      <c r="U117" s="77">
        <v>24</v>
      </c>
      <c r="V117" s="77">
        <v>15</v>
      </c>
      <c r="W117" s="77">
        <v>15</v>
      </c>
      <c r="X117" s="77">
        <v>21</v>
      </c>
      <c r="Y117" s="77">
        <v>21</v>
      </c>
      <c r="Z117" s="77">
        <v>22</v>
      </c>
      <c r="AA117" s="77">
        <v>17</v>
      </c>
      <c r="AB117" s="77">
        <v>18</v>
      </c>
      <c r="AC117" s="77">
        <v>23</v>
      </c>
      <c r="AD117" s="77">
        <v>21</v>
      </c>
      <c r="AE117" s="77">
        <v>21</v>
      </c>
      <c r="AF117" s="77">
        <v>31</v>
      </c>
      <c r="AG117" s="77">
        <v>20</v>
      </c>
      <c r="AH117" s="77">
        <v>24</v>
      </c>
      <c r="AI117" s="77">
        <v>21</v>
      </c>
      <c r="AJ117" s="77">
        <v>18</v>
      </c>
      <c r="AK117" s="77">
        <v>22</v>
      </c>
    </row>
    <row r="118" spans="1:37" x14ac:dyDescent="0.2">
      <c r="A118" t="s">
        <v>115</v>
      </c>
      <c r="B118" s="77">
        <v>22</v>
      </c>
      <c r="C118" s="77">
        <v>26</v>
      </c>
      <c r="D118" s="77">
        <v>18</v>
      </c>
      <c r="E118" s="77">
        <v>15</v>
      </c>
      <c r="F118" s="77">
        <v>13</v>
      </c>
      <c r="G118" s="77">
        <v>14</v>
      </c>
      <c r="H118" s="77">
        <v>11</v>
      </c>
      <c r="I118" s="77">
        <v>10</v>
      </c>
      <c r="J118" s="77">
        <v>12</v>
      </c>
      <c r="K118" s="77">
        <v>12</v>
      </c>
      <c r="L118" s="77">
        <v>15</v>
      </c>
      <c r="M118" s="77">
        <v>10</v>
      </c>
      <c r="N118" s="77">
        <v>14</v>
      </c>
      <c r="O118" s="77">
        <v>14</v>
      </c>
      <c r="P118" s="77">
        <v>12</v>
      </c>
      <c r="Q118" s="77">
        <v>14</v>
      </c>
      <c r="R118" s="77">
        <v>14</v>
      </c>
      <c r="S118" s="77">
        <v>17</v>
      </c>
      <c r="T118" s="77">
        <v>17</v>
      </c>
      <c r="U118" s="77">
        <v>17</v>
      </c>
      <c r="V118" s="77">
        <v>13</v>
      </c>
      <c r="W118" s="77">
        <v>16</v>
      </c>
      <c r="X118" s="77">
        <v>13</v>
      </c>
      <c r="Y118" s="77">
        <v>11</v>
      </c>
      <c r="Z118" s="77">
        <v>15</v>
      </c>
      <c r="AA118" s="77">
        <v>17</v>
      </c>
      <c r="AB118" s="77">
        <v>15</v>
      </c>
      <c r="AC118" s="77">
        <v>14</v>
      </c>
      <c r="AD118" s="77">
        <v>17</v>
      </c>
      <c r="AE118" s="77">
        <v>15</v>
      </c>
      <c r="AF118" s="77">
        <v>17</v>
      </c>
      <c r="AG118" s="77">
        <v>16</v>
      </c>
      <c r="AH118" s="77">
        <v>15</v>
      </c>
      <c r="AI118" s="77">
        <v>18</v>
      </c>
      <c r="AJ118" s="77">
        <v>18</v>
      </c>
      <c r="AK118" s="77">
        <v>16</v>
      </c>
    </row>
    <row r="119" spans="1:37" x14ac:dyDescent="0.2">
      <c r="A119" t="s">
        <v>116</v>
      </c>
      <c r="B119" s="77">
        <v>89</v>
      </c>
      <c r="C119" s="77">
        <v>91</v>
      </c>
      <c r="D119" s="77">
        <v>82</v>
      </c>
      <c r="E119" s="77">
        <v>71</v>
      </c>
      <c r="F119" s="77">
        <v>73</v>
      </c>
      <c r="G119" s="77">
        <v>80</v>
      </c>
      <c r="H119" s="77">
        <v>82</v>
      </c>
      <c r="I119" s="77">
        <v>72</v>
      </c>
      <c r="J119" s="77">
        <v>81</v>
      </c>
      <c r="K119" s="77">
        <v>68</v>
      </c>
      <c r="L119" s="77">
        <v>70</v>
      </c>
      <c r="M119" s="77">
        <v>75</v>
      </c>
      <c r="N119" s="77">
        <v>92</v>
      </c>
      <c r="O119" s="77">
        <v>93</v>
      </c>
      <c r="P119" s="77">
        <v>94</v>
      </c>
      <c r="Q119" s="77">
        <v>76</v>
      </c>
      <c r="R119" s="77">
        <v>86</v>
      </c>
      <c r="S119" s="77">
        <v>88</v>
      </c>
      <c r="T119" s="77">
        <v>84</v>
      </c>
      <c r="U119" s="77">
        <v>78</v>
      </c>
      <c r="V119" s="77">
        <v>68</v>
      </c>
      <c r="W119" s="77">
        <v>62</v>
      </c>
      <c r="X119" s="77">
        <v>57</v>
      </c>
      <c r="Y119" s="77">
        <v>65</v>
      </c>
      <c r="Z119" s="77">
        <v>81</v>
      </c>
      <c r="AA119" s="77">
        <v>78</v>
      </c>
      <c r="AB119" s="77">
        <v>69</v>
      </c>
      <c r="AC119" s="77">
        <v>66</v>
      </c>
      <c r="AD119" s="77">
        <v>72</v>
      </c>
      <c r="AE119" s="77">
        <v>81</v>
      </c>
      <c r="AF119" s="77">
        <v>109</v>
      </c>
      <c r="AG119" s="77">
        <v>75</v>
      </c>
      <c r="AH119" s="77">
        <v>74</v>
      </c>
      <c r="AI119" s="77">
        <v>83</v>
      </c>
      <c r="AJ119" s="77">
        <v>93</v>
      </c>
      <c r="AK119" s="77">
        <v>84</v>
      </c>
    </row>
    <row r="120" spans="1:37" x14ac:dyDescent="0.2">
      <c r="A120" t="s">
        <v>117</v>
      </c>
      <c r="B120" s="77">
        <v>292</v>
      </c>
      <c r="C120" s="77">
        <v>322</v>
      </c>
      <c r="D120" s="77">
        <v>282</v>
      </c>
      <c r="E120" s="77">
        <v>271</v>
      </c>
      <c r="F120" s="77">
        <v>288</v>
      </c>
      <c r="G120" s="77">
        <v>336</v>
      </c>
      <c r="H120" s="77">
        <v>346</v>
      </c>
      <c r="I120" s="77">
        <v>280</v>
      </c>
      <c r="J120" s="77">
        <v>288</v>
      </c>
      <c r="K120" s="77">
        <v>307</v>
      </c>
      <c r="L120" s="77">
        <v>299</v>
      </c>
      <c r="M120" s="77">
        <v>243</v>
      </c>
      <c r="N120" s="77">
        <v>268</v>
      </c>
      <c r="O120" s="77">
        <v>306</v>
      </c>
      <c r="P120" s="77">
        <v>278</v>
      </c>
      <c r="Q120" s="77">
        <v>270</v>
      </c>
      <c r="R120" s="77">
        <v>277</v>
      </c>
      <c r="S120" s="77">
        <v>328</v>
      </c>
      <c r="T120" s="77">
        <v>309</v>
      </c>
      <c r="U120" s="77">
        <v>252</v>
      </c>
      <c r="V120" s="77">
        <v>244</v>
      </c>
      <c r="W120" s="77">
        <v>249</v>
      </c>
      <c r="X120" s="77">
        <v>256</v>
      </c>
      <c r="Y120" s="77">
        <v>179</v>
      </c>
      <c r="Z120" s="77">
        <v>234</v>
      </c>
      <c r="AA120" s="77">
        <v>249</v>
      </c>
      <c r="AB120" s="77">
        <v>222</v>
      </c>
      <c r="AC120" s="77">
        <v>231</v>
      </c>
      <c r="AD120" s="77">
        <v>241</v>
      </c>
      <c r="AE120" s="77">
        <v>306</v>
      </c>
      <c r="AF120" s="77">
        <v>335</v>
      </c>
      <c r="AG120" s="77">
        <v>279</v>
      </c>
      <c r="AH120" s="77">
        <v>287</v>
      </c>
      <c r="AI120" s="77">
        <v>336</v>
      </c>
      <c r="AJ120" s="77">
        <v>275</v>
      </c>
      <c r="AK120" s="77">
        <v>238</v>
      </c>
    </row>
    <row r="121" spans="1:37" x14ac:dyDescent="0.2">
      <c r="A121" t="s">
        <v>118</v>
      </c>
      <c r="B121" s="77">
        <v>51</v>
      </c>
      <c r="C121" s="77">
        <v>74</v>
      </c>
      <c r="D121" s="77">
        <v>83</v>
      </c>
      <c r="E121" s="77">
        <v>62</v>
      </c>
      <c r="F121" s="77">
        <v>34</v>
      </c>
      <c r="G121" s="77">
        <v>40</v>
      </c>
      <c r="H121" s="77">
        <v>26</v>
      </c>
      <c r="I121" s="77">
        <v>24</v>
      </c>
      <c r="J121" s="77">
        <v>27</v>
      </c>
      <c r="K121" s="77">
        <v>46</v>
      </c>
      <c r="L121" s="77">
        <v>42</v>
      </c>
      <c r="M121" s="77">
        <v>46</v>
      </c>
      <c r="N121" s="77">
        <v>67</v>
      </c>
      <c r="O121" s="77">
        <v>63</v>
      </c>
      <c r="P121" s="77">
        <v>59</v>
      </c>
      <c r="Q121" s="77">
        <v>44</v>
      </c>
      <c r="R121" s="77">
        <v>23</v>
      </c>
      <c r="S121" s="77">
        <v>24</v>
      </c>
      <c r="T121" s="77">
        <v>18</v>
      </c>
      <c r="U121" s="77">
        <v>19</v>
      </c>
      <c r="V121" s="77">
        <v>27</v>
      </c>
      <c r="W121" s="77">
        <v>41</v>
      </c>
      <c r="X121" s="77">
        <v>38</v>
      </c>
      <c r="Y121" s="77">
        <v>31</v>
      </c>
      <c r="Z121" s="77">
        <v>55</v>
      </c>
      <c r="AA121" s="77">
        <v>63</v>
      </c>
      <c r="AB121" s="77">
        <v>45</v>
      </c>
      <c r="AC121" s="77">
        <v>41</v>
      </c>
      <c r="AD121" s="77">
        <v>40</v>
      </c>
      <c r="AE121" s="77">
        <v>34</v>
      </c>
      <c r="AF121" s="77">
        <v>22</v>
      </c>
      <c r="AG121" s="77">
        <v>26</v>
      </c>
      <c r="AH121" s="77">
        <v>20</v>
      </c>
      <c r="AI121" s="77">
        <v>21</v>
      </c>
      <c r="AJ121" s="77">
        <v>28</v>
      </c>
      <c r="AK121" s="77">
        <v>39</v>
      </c>
    </row>
    <row r="122" spans="1:37" x14ac:dyDescent="0.2">
      <c r="A122" t="s">
        <v>119</v>
      </c>
      <c r="B122" s="77">
        <v>151</v>
      </c>
      <c r="C122" s="77">
        <v>153</v>
      </c>
      <c r="D122" s="77">
        <v>157</v>
      </c>
      <c r="E122" s="77">
        <v>143</v>
      </c>
      <c r="F122" s="77">
        <v>135</v>
      </c>
      <c r="G122" s="77">
        <v>135</v>
      </c>
      <c r="H122" s="77">
        <v>111</v>
      </c>
      <c r="I122" s="77">
        <v>111</v>
      </c>
      <c r="J122" s="77">
        <v>125</v>
      </c>
      <c r="K122" s="77">
        <v>120</v>
      </c>
      <c r="L122" s="77">
        <v>134</v>
      </c>
      <c r="M122" s="77">
        <v>127</v>
      </c>
      <c r="N122" s="77">
        <v>131</v>
      </c>
      <c r="O122" s="77">
        <v>138</v>
      </c>
      <c r="P122" s="77">
        <v>136</v>
      </c>
      <c r="Q122" s="77">
        <v>134</v>
      </c>
      <c r="R122" s="77">
        <v>129</v>
      </c>
      <c r="S122" s="77">
        <v>136</v>
      </c>
      <c r="T122" s="77">
        <v>127</v>
      </c>
      <c r="U122" s="77">
        <v>102</v>
      </c>
      <c r="V122" s="77">
        <v>117</v>
      </c>
      <c r="W122" s="77">
        <v>95</v>
      </c>
      <c r="X122" s="77">
        <v>99</v>
      </c>
      <c r="Y122" s="77">
        <v>75</v>
      </c>
      <c r="Z122" s="77">
        <v>116</v>
      </c>
      <c r="AA122" s="77">
        <v>106</v>
      </c>
      <c r="AB122" s="77">
        <v>101</v>
      </c>
      <c r="AC122" s="77">
        <v>104</v>
      </c>
      <c r="AD122" s="77">
        <v>107</v>
      </c>
      <c r="AE122" s="77">
        <v>123</v>
      </c>
      <c r="AF122" s="77">
        <v>113</v>
      </c>
      <c r="AG122" s="77">
        <v>110</v>
      </c>
      <c r="AH122" s="77">
        <v>115</v>
      </c>
      <c r="AI122" s="77">
        <v>114</v>
      </c>
      <c r="AJ122" s="77">
        <v>115</v>
      </c>
      <c r="AK122" s="77">
        <v>105</v>
      </c>
    </row>
    <row r="123" spans="1:37" x14ac:dyDescent="0.2">
      <c r="A123" t="s">
        <v>120</v>
      </c>
      <c r="B123" s="77">
        <v>59</v>
      </c>
      <c r="C123" s="77">
        <v>56</v>
      </c>
      <c r="D123" s="77">
        <v>51</v>
      </c>
      <c r="E123" s="77">
        <v>51</v>
      </c>
      <c r="F123" s="77">
        <v>45</v>
      </c>
      <c r="G123" s="77">
        <v>31</v>
      </c>
      <c r="H123" s="77">
        <v>37</v>
      </c>
      <c r="I123" s="77">
        <v>33</v>
      </c>
      <c r="J123" s="77">
        <v>25</v>
      </c>
      <c r="K123" s="77">
        <v>26</v>
      </c>
      <c r="L123" s="77">
        <v>29</v>
      </c>
      <c r="M123" s="77">
        <v>34</v>
      </c>
      <c r="N123" s="77">
        <v>45</v>
      </c>
      <c r="O123" s="77">
        <v>45</v>
      </c>
      <c r="P123" s="77">
        <v>39</v>
      </c>
      <c r="Q123" s="77">
        <v>48</v>
      </c>
      <c r="R123" s="77">
        <v>38</v>
      </c>
      <c r="S123" s="77">
        <v>32</v>
      </c>
      <c r="T123" s="77">
        <v>30</v>
      </c>
      <c r="U123" s="77">
        <v>24</v>
      </c>
      <c r="V123" s="77">
        <v>17</v>
      </c>
      <c r="W123" s="77">
        <v>14</v>
      </c>
      <c r="X123" s="77">
        <v>17</v>
      </c>
      <c r="Y123" s="77">
        <v>19</v>
      </c>
      <c r="Z123" s="77">
        <v>30</v>
      </c>
      <c r="AA123" s="77">
        <v>38</v>
      </c>
      <c r="AB123" s="77">
        <v>31</v>
      </c>
      <c r="AC123" s="77">
        <v>28</v>
      </c>
      <c r="AD123" s="77">
        <v>26</v>
      </c>
      <c r="AE123" s="77">
        <v>23</v>
      </c>
      <c r="AF123" s="77">
        <v>28</v>
      </c>
      <c r="AG123" s="77">
        <v>34</v>
      </c>
      <c r="AH123" s="77">
        <v>22</v>
      </c>
      <c r="AI123" s="77">
        <v>32</v>
      </c>
      <c r="AJ123" s="77">
        <v>31</v>
      </c>
      <c r="AK123" s="77">
        <v>30</v>
      </c>
    </row>
    <row r="124" spans="1:37" x14ac:dyDescent="0.2">
      <c r="A124" t="s">
        <v>121</v>
      </c>
      <c r="B124" s="77">
        <v>99</v>
      </c>
      <c r="C124" s="77">
        <v>99</v>
      </c>
      <c r="D124" s="77">
        <v>92</v>
      </c>
      <c r="E124" s="77">
        <v>77</v>
      </c>
      <c r="F124" s="77">
        <v>81</v>
      </c>
      <c r="G124" s="77">
        <v>78</v>
      </c>
      <c r="H124" s="77">
        <v>82</v>
      </c>
      <c r="I124" s="77">
        <v>79</v>
      </c>
      <c r="J124" s="77">
        <v>77</v>
      </c>
      <c r="K124" s="77">
        <v>66</v>
      </c>
      <c r="L124" s="77">
        <v>66</v>
      </c>
      <c r="M124" s="77">
        <v>73</v>
      </c>
      <c r="N124" s="77">
        <v>86</v>
      </c>
      <c r="O124" s="77">
        <v>90</v>
      </c>
      <c r="P124" s="77">
        <v>87</v>
      </c>
      <c r="Q124" s="77">
        <v>83</v>
      </c>
      <c r="R124" s="77">
        <v>67</v>
      </c>
      <c r="S124" s="77">
        <v>79</v>
      </c>
      <c r="T124" s="77">
        <v>78</v>
      </c>
      <c r="U124" s="77">
        <v>65</v>
      </c>
      <c r="V124" s="77">
        <v>67</v>
      </c>
      <c r="W124" s="77">
        <v>64</v>
      </c>
      <c r="X124" s="77">
        <v>64</v>
      </c>
      <c r="Y124" s="77">
        <v>63</v>
      </c>
      <c r="Z124" s="77">
        <v>75</v>
      </c>
      <c r="AA124" s="77">
        <v>75</v>
      </c>
      <c r="AB124" s="77">
        <v>70</v>
      </c>
      <c r="AC124" s="77">
        <v>65</v>
      </c>
      <c r="AD124" s="77">
        <v>65</v>
      </c>
      <c r="AE124" s="77">
        <v>70</v>
      </c>
      <c r="AF124" s="77">
        <v>83</v>
      </c>
      <c r="AG124" s="77">
        <v>76</v>
      </c>
      <c r="AH124" s="77">
        <v>81</v>
      </c>
      <c r="AI124" s="77">
        <v>78</v>
      </c>
      <c r="AJ124" s="77">
        <v>74</v>
      </c>
      <c r="AK124" s="77">
        <v>71</v>
      </c>
    </row>
    <row r="125" spans="1:37" x14ac:dyDescent="0.2">
      <c r="A125" t="s">
        <v>122</v>
      </c>
      <c r="B125" s="77">
        <v>51</v>
      </c>
      <c r="C125" s="77">
        <v>56</v>
      </c>
      <c r="D125" s="77">
        <v>59</v>
      </c>
      <c r="E125" s="77">
        <v>64</v>
      </c>
      <c r="F125" s="77">
        <v>43</v>
      </c>
      <c r="G125" s="77">
        <v>34</v>
      </c>
      <c r="H125" s="77">
        <v>25</v>
      </c>
      <c r="I125" s="77">
        <v>24</v>
      </c>
      <c r="J125" s="77">
        <v>27</v>
      </c>
      <c r="K125" s="77">
        <v>37</v>
      </c>
      <c r="L125" s="77">
        <v>28</v>
      </c>
      <c r="M125" s="77">
        <v>38</v>
      </c>
      <c r="N125" s="77">
        <v>35</v>
      </c>
      <c r="O125" s="77">
        <v>35</v>
      </c>
      <c r="P125" s="77">
        <v>39</v>
      </c>
      <c r="Q125" s="77">
        <v>44</v>
      </c>
      <c r="R125" s="77">
        <v>38</v>
      </c>
      <c r="S125" s="77">
        <v>23</v>
      </c>
      <c r="T125" s="77">
        <v>24</v>
      </c>
      <c r="U125" s="77">
        <v>21</v>
      </c>
      <c r="V125" s="77">
        <v>20</v>
      </c>
      <c r="W125" s="77">
        <v>26</v>
      </c>
      <c r="X125" s="77">
        <v>27</v>
      </c>
      <c r="Y125" s="77">
        <v>26</v>
      </c>
      <c r="Z125" s="77">
        <v>28</v>
      </c>
      <c r="AA125" s="77">
        <v>27</v>
      </c>
      <c r="AB125" s="77">
        <v>28</v>
      </c>
      <c r="AC125" s="77">
        <v>25</v>
      </c>
      <c r="AD125" s="77">
        <v>28</v>
      </c>
      <c r="AE125" s="77">
        <v>25</v>
      </c>
      <c r="AF125" s="77">
        <v>26</v>
      </c>
      <c r="AG125" s="77">
        <v>21</v>
      </c>
      <c r="AH125" s="77">
        <v>19</v>
      </c>
      <c r="AI125" s="77">
        <v>22</v>
      </c>
      <c r="AJ125" s="77">
        <v>33</v>
      </c>
      <c r="AK125" s="77">
        <v>37</v>
      </c>
    </row>
    <row r="126" spans="1:37" x14ac:dyDescent="0.2">
      <c r="A126" t="s">
        <v>123</v>
      </c>
      <c r="B126" s="77">
        <v>28</v>
      </c>
      <c r="C126" s="77">
        <v>25</v>
      </c>
      <c r="D126" s="77">
        <v>31</v>
      </c>
      <c r="E126" s="77">
        <v>33</v>
      </c>
      <c r="F126" s="77">
        <v>36</v>
      </c>
      <c r="G126" s="77">
        <v>31</v>
      </c>
      <c r="H126" s="77">
        <v>30</v>
      </c>
      <c r="I126" s="77">
        <v>33</v>
      </c>
      <c r="J126" s="77">
        <v>28</v>
      </c>
      <c r="K126" s="77">
        <v>25</v>
      </c>
      <c r="L126" s="77">
        <v>26</v>
      </c>
      <c r="M126" s="77">
        <v>22</v>
      </c>
      <c r="N126" s="77">
        <v>24</v>
      </c>
      <c r="O126" s="77">
        <v>24</v>
      </c>
      <c r="P126" s="77">
        <v>24</v>
      </c>
      <c r="Q126" s="77">
        <v>32</v>
      </c>
      <c r="R126" s="77">
        <v>29</v>
      </c>
      <c r="S126" s="77">
        <v>20</v>
      </c>
      <c r="T126" s="77">
        <v>20</v>
      </c>
      <c r="U126" s="77">
        <v>20</v>
      </c>
      <c r="V126" s="77">
        <v>19</v>
      </c>
      <c r="W126" s="77">
        <v>14</v>
      </c>
      <c r="X126" s="77">
        <v>17</v>
      </c>
      <c r="Y126" s="77">
        <v>12</v>
      </c>
      <c r="Z126" s="77">
        <v>18</v>
      </c>
      <c r="AA126" s="77">
        <v>19</v>
      </c>
      <c r="AB126" s="77">
        <v>18</v>
      </c>
      <c r="AC126" s="77">
        <v>18</v>
      </c>
      <c r="AD126" s="77">
        <v>21</v>
      </c>
      <c r="AE126" s="77">
        <v>24</v>
      </c>
      <c r="AF126" s="77">
        <v>25</v>
      </c>
      <c r="AG126" s="77">
        <v>23</v>
      </c>
      <c r="AH126" s="77">
        <v>26</v>
      </c>
      <c r="AI126" s="77">
        <v>22</v>
      </c>
      <c r="AJ126" s="77">
        <v>18</v>
      </c>
      <c r="AK126" s="77">
        <v>15</v>
      </c>
    </row>
    <row r="127" spans="1:37" x14ac:dyDescent="0.2">
      <c r="A127" t="s">
        <v>124</v>
      </c>
      <c r="B127" s="77">
        <v>39</v>
      </c>
      <c r="C127" s="77">
        <v>42</v>
      </c>
      <c r="D127" s="77">
        <v>41</v>
      </c>
      <c r="E127" s="77">
        <v>41</v>
      </c>
      <c r="F127" s="77">
        <v>39</v>
      </c>
      <c r="G127" s="77">
        <v>38</v>
      </c>
      <c r="H127" s="77">
        <v>32</v>
      </c>
      <c r="I127" s="77">
        <v>33</v>
      </c>
      <c r="J127" s="77">
        <v>32</v>
      </c>
      <c r="K127" s="77">
        <v>40</v>
      </c>
      <c r="L127" s="77">
        <v>39</v>
      </c>
      <c r="M127" s="77">
        <v>34</v>
      </c>
      <c r="N127" s="77">
        <v>36</v>
      </c>
      <c r="O127" s="77">
        <v>45</v>
      </c>
      <c r="P127" s="77">
        <v>41</v>
      </c>
      <c r="Q127" s="77">
        <v>31</v>
      </c>
      <c r="R127" s="77">
        <v>32</v>
      </c>
      <c r="S127" s="77">
        <v>37</v>
      </c>
      <c r="T127" s="77">
        <v>39</v>
      </c>
      <c r="U127" s="77">
        <v>32</v>
      </c>
      <c r="V127" s="77">
        <v>29</v>
      </c>
      <c r="W127" s="77">
        <v>36</v>
      </c>
      <c r="X127" s="77">
        <v>28</v>
      </c>
      <c r="Y127" s="77">
        <v>27</v>
      </c>
      <c r="Z127" s="77">
        <v>37</v>
      </c>
      <c r="AA127" s="77">
        <v>37</v>
      </c>
      <c r="AB127" s="77">
        <v>36</v>
      </c>
      <c r="AC127" s="77">
        <v>33</v>
      </c>
      <c r="AD127" s="77">
        <v>33</v>
      </c>
      <c r="AE127" s="77">
        <v>39</v>
      </c>
      <c r="AF127" s="77">
        <v>39</v>
      </c>
      <c r="AG127" s="77">
        <v>31</v>
      </c>
      <c r="AH127" s="77">
        <v>27</v>
      </c>
      <c r="AI127" s="77">
        <v>38</v>
      </c>
      <c r="AJ127" s="77">
        <v>32</v>
      </c>
      <c r="AK127" s="77">
        <v>29</v>
      </c>
    </row>
    <row r="128" spans="1:37" x14ac:dyDescent="0.2">
      <c r="A128" t="s">
        <v>125</v>
      </c>
      <c r="B128" s="77">
        <v>124</v>
      </c>
      <c r="C128" s="77">
        <v>137</v>
      </c>
      <c r="D128" s="77">
        <v>141</v>
      </c>
      <c r="E128" s="77">
        <v>134</v>
      </c>
      <c r="F128" s="77">
        <v>120</v>
      </c>
      <c r="G128" s="77">
        <v>119</v>
      </c>
      <c r="H128" s="77">
        <v>120</v>
      </c>
      <c r="I128" s="77">
        <v>110</v>
      </c>
      <c r="J128" s="77">
        <v>102</v>
      </c>
      <c r="K128" s="77">
        <v>106</v>
      </c>
      <c r="L128" s="77">
        <v>115</v>
      </c>
      <c r="M128" s="77">
        <v>113</v>
      </c>
      <c r="N128" s="77">
        <v>117</v>
      </c>
      <c r="O128" s="77">
        <v>123</v>
      </c>
      <c r="P128" s="77">
        <v>110</v>
      </c>
      <c r="Q128" s="77">
        <v>108</v>
      </c>
      <c r="R128" s="77">
        <v>116</v>
      </c>
      <c r="S128" s="77">
        <v>129</v>
      </c>
      <c r="T128" s="77">
        <v>131</v>
      </c>
      <c r="U128" s="77">
        <v>105</v>
      </c>
      <c r="V128" s="77">
        <v>103</v>
      </c>
      <c r="W128" s="77">
        <v>110</v>
      </c>
      <c r="X128" s="77">
        <v>113</v>
      </c>
      <c r="Y128" s="77">
        <v>82</v>
      </c>
      <c r="Z128" s="77">
        <v>102</v>
      </c>
      <c r="AA128" s="77">
        <v>96</v>
      </c>
      <c r="AB128" s="77">
        <v>94</v>
      </c>
      <c r="AC128" s="77">
        <v>95</v>
      </c>
      <c r="AD128" s="77">
        <v>103</v>
      </c>
      <c r="AE128" s="77">
        <v>120</v>
      </c>
      <c r="AF128" s="77">
        <v>132</v>
      </c>
      <c r="AG128" s="77">
        <v>103</v>
      </c>
      <c r="AH128" s="77">
        <v>105</v>
      </c>
      <c r="AI128" s="77">
        <v>99</v>
      </c>
      <c r="AJ128" s="77">
        <v>111</v>
      </c>
      <c r="AK128" s="77">
        <v>105</v>
      </c>
    </row>
    <row r="129" spans="1:37" x14ac:dyDescent="0.2">
      <c r="A129" t="s">
        <v>126</v>
      </c>
      <c r="B129" s="77">
        <v>1936</v>
      </c>
      <c r="C129" s="77">
        <v>1901</v>
      </c>
      <c r="D129" s="77">
        <v>1830</v>
      </c>
      <c r="E129" s="77">
        <v>1353</v>
      </c>
      <c r="F129" s="77">
        <v>1157</v>
      </c>
      <c r="G129" s="77">
        <v>1106</v>
      </c>
      <c r="H129" s="77">
        <v>1087</v>
      </c>
      <c r="I129" s="77">
        <v>979</v>
      </c>
      <c r="J129" s="77">
        <v>934</v>
      </c>
      <c r="K129" s="77">
        <v>964</v>
      </c>
      <c r="L129" s="77">
        <v>1236</v>
      </c>
      <c r="M129" s="77">
        <v>1334</v>
      </c>
      <c r="N129" s="77">
        <v>1669</v>
      </c>
      <c r="O129" s="77">
        <v>1659</v>
      </c>
      <c r="P129" s="77">
        <v>1549</v>
      </c>
      <c r="Q129" s="77">
        <v>1206</v>
      </c>
      <c r="R129" s="77">
        <v>1042</v>
      </c>
      <c r="S129" s="77">
        <v>931</v>
      </c>
      <c r="T129" s="77">
        <v>916</v>
      </c>
      <c r="U129" s="77">
        <v>784</v>
      </c>
      <c r="V129" s="77">
        <v>757</v>
      </c>
      <c r="W129" s="77">
        <v>758</v>
      </c>
      <c r="X129" s="77">
        <v>1041</v>
      </c>
      <c r="Y129" s="77">
        <v>1056</v>
      </c>
      <c r="Z129" s="77">
        <v>1381</v>
      </c>
      <c r="AA129" s="77">
        <v>1367</v>
      </c>
      <c r="AB129" s="77">
        <v>1212</v>
      </c>
      <c r="AC129" s="77">
        <v>1088</v>
      </c>
      <c r="AD129" s="77">
        <v>935</v>
      </c>
      <c r="AE129" s="77">
        <v>910</v>
      </c>
      <c r="AF129" s="77">
        <v>896</v>
      </c>
      <c r="AG129" s="77">
        <v>796</v>
      </c>
      <c r="AH129" s="77">
        <v>748</v>
      </c>
      <c r="AI129" s="77">
        <v>832</v>
      </c>
      <c r="AJ129" s="77">
        <v>1023</v>
      </c>
      <c r="AK129" s="77">
        <v>1239</v>
      </c>
    </row>
    <row r="130" spans="1:37" x14ac:dyDescent="0.2">
      <c r="A130" t="s">
        <v>127</v>
      </c>
      <c r="B130" s="77">
        <v>104</v>
      </c>
      <c r="C130" s="77">
        <v>112</v>
      </c>
      <c r="D130" s="77">
        <v>102</v>
      </c>
      <c r="E130" s="77">
        <v>84</v>
      </c>
      <c r="F130" s="77">
        <v>59</v>
      </c>
      <c r="G130" s="77">
        <v>47</v>
      </c>
      <c r="H130" s="77">
        <v>40</v>
      </c>
      <c r="I130" s="77">
        <v>42</v>
      </c>
      <c r="J130" s="77">
        <v>32</v>
      </c>
      <c r="K130" s="77">
        <v>40</v>
      </c>
      <c r="L130" s="77">
        <v>59</v>
      </c>
      <c r="M130" s="77">
        <v>64</v>
      </c>
      <c r="N130" s="77">
        <v>107</v>
      </c>
      <c r="O130" s="77">
        <v>103</v>
      </c>
      <c r="P130" s="77">
        <v>86</v>
      </c>
      <c r="Q130" s="77">
        <v>77</v>
      </c>
      <c r="R130" s="77">
        <v>50</v>
      </c>
      <c r="S130" s="77">
        <v>42</v>
      </c>
      <c r="T130" s="77">
        <v>38</v>
      </c>
      <c r="U130" s="77">
        <v>32</v>
      </c>
      <c r="V130" s="77">
        <v>19</v>
      </c>
      <c r="W130" s="77">
        <v>17</v>
      </c>
      <c r="X130" s="77">
        <v>41</v>
      </c>
      <c r="Y130" s="77">
        <v>42</v>
      </c>
      <c r="Z130" s="77">
        <v>78</v>
      </c>
      <c r="AA130" s="77">
        <v>85</v>
      </c>
      <c r="AB130" s="77">
        <v>74</v>
      </c>
      <c r="AC130" s="77">
        <v>65</v>
      </c>
      <c r="AD130" s="77">
        <v>68</v>
      </c>
      <c r="AE130" s="77">
        <v>51</v>
      </c>
      <c r="AF130" s="77">
        <v>49</v>
      </c>
      <c r="AG130" s="77">
        <v>41</v>
      </c>
      <c r="AH130" s="77">
        <v>45</v>
      </c>
      <c r="AI130" s="77">
        <v>48</v>
      </c>
      <c r="AJ130" s="77">
        <v>57</v>
      </c>
      <c r="AK130" s="77">
        <v>55</v>
      </c>
    </row>
    <row r="131" spans="1:37" x14ac:dyDescent="0.2">
      <c r="A131" t="s">
        <v>128</v>
      </c>
      <c r="B131" s="77">
        <v>96</v>
      </c>
      <c r="C131" s="77">
        <v>88</v>
      </c>
      <c r="D131" s="77">
        <v>92</v>
      </c>
      <c r="E131" s="77">
        <v>86</v>
      </c>
      <c r="F131" s="77">
        <v>65</v>
      </c>
      <c r="G131" s="77">
        <v>76</v>
      </c>
      <c r="H131" s="77">
        <v>65</v>
      </c>
      <c r="I131" s="77">
        <v>66</v>
      </c>
      <c r="J131" s="77">
        <v>62</v>
      </c>
      <c r="K131" s="77">
        <v>66</v>
      </c>
      <c r="L131" s="77">
        <v>72</v>
      </c>
      <c r="M131" s="77">
        <v>67</v>
      </c>
      <c r="N131" s="77">
        <v>84</v>
      </c>
      <c r="O131" s="77">
        <v>87</v>
      </c>
      <c r="P131" s="77">
        <v>90</v>
      </c>
      <c r="Q131" s="77">
        <v>78</v>
      </c>
      <c r="R131" s="77">
        <v>75</v>
      </c>
      <c r="S131" s="77">
        <v>68</v>
      </c>
      <c r="T131" s="77">
        <v>54</v>
      </c>
      <c r="U131" s="77">
        <v>56</v>
      </c>
      <c r="V131" s="77">
        <v>60</v>
      </c>
      <c r="W131" s="77">
        <v>45</v>
      </c>
      <c r="X131" s="77">
        <v>64</v>
      </c>
      <c r="Y131" s="77">
        <v>47</v>
      </c>
      <c r="Z131" s="77">
        <v>65</v>
      </c>
      <c r="AA131" s="77">
        <v>66</v>
      </c>
      <c r="AB131" s="77">
        <v>66</v>
      </c>
      <c r="AC131" s="77">
        <v>64</v>
      </c>
      <c r="AD131" s="77">
        <v>63</v>
      </c>
      <c r="AE131" s="77">
        <v>72</v>
      </c>
      <c r="AF131" s="77">
        <v>72</v>
      </c>
      <c r="AG131" s="77">
        <v>63</v>
      </c>
      <c r="AH131" s="77">
        <v>54</v>
      </c>
      <c r="AI131" s="77">
        <v>54</v>
      </c>
      <c r="AJ131" s="77">
        <v>56</v>
      </c>
      <c r="AK131" s="77">
        <v>58</v>
      </c>
    </row>
    <row r="132" spans="1:37" x14ac:dyDescent="0.2">
      <c r="A132" t="s">
        <v>129</v>
      </c>
      <c r="B132" s="77">
        <v>52</v>
      </c>
      <c r="C132" s="77">
        <v>51</v>
      </c>
      <c r="D132" s="77">
        <v>59</v>
      </c>
      <c r="E132" s="77">
        <v>44</v>
      </c>
      <c r="F132" s="77">
        <v>22</v>
      </c>
      <c r="G132" s="77">
        <v>21</v>
      </c>
      <c r="H132" s="77">
        <v>20</v>
      </c>
      <c r="I132" s="77">
        <v>18</v>
      </c>
      <c r="J132" s="77">
        <v>22</v>
      </c>
      <c r="K132" s="77">
        <v>19</v>
      </c>
      <c r="L132" s="77">
        <v>20</v>
      </c>
      <c r="M132" s="77">
        <v>23</v>
      </c>
      <c r="N132" s="77">
        <v>49</v>
      </c>
      <c r="O132" s="77">
        <v>39</v>
      </c>
      <c r="P132" s="77">
        <v>36</v>
      </c>
      <c r="Q132" s="77">
        <v>29</v>
      </c>
      <c r="R132" s="77">
        <v>18</v>
      </c>
      <c r="S132" s="77">
        <v>19</v>
      </c>
      <c r="T132" s="77">
        <v>16</v>
      </c>
      <c r="U132" s="77">
        <v>17</v>
      </c>
      <c r="V132" s="77">
        <v>21</v>
      </c>
      <c r="W132" s="77">
        <v>15</v>
      </c>
      <c r="X132" s="77">
        <v>13</v>
      </c>
      <c r="Y132" s="77">
        <v>12</v>
      </c>
      <c r="Z132" s="77">
        <v>36</v>
      </c>
      <c r="AA132" s="77">
        <v>39</v>
      </c>
      <c r="AB132" s="77">
        <v>26</v>
      </c>
      <c r="AC132" s="77">
        <v>25</v>
      </c>
      <c r="AD132" s="77">
        <v>15</v>
      </c>
      <c r="AE132" s="77">
        <v>18</v>
      </c>
      <c r="AF132" s="77">
        <v>13</v>
      </c>
      <c r="AG132" s="77">
        <v>9</v>
      </c>
      <c r="AH132" s="77">
        <v>9</v>
      </c>
      <c r="AI132" s="77">
        <v>10</v>
      </c>
      <c r="AJ132" s="77">
        <v>10</v>
      </c>
      <c r="AK132" s="77">
        <v>25</v>
      </c>
    </row>
    <row r="133" spans="1:37" x14ac:dyDescent="0.2">
      <c r="A133" t="s">
        <v>130</v>
      </c>
      <c r="B133" s="77">
        <v>85</v>
      </c>
      <c r="C133" s="77">
        <v>84</v>
      </c>
      <c r="D133" s="77">
        <v>75</v>
      </c>
      <c r="E133" s="77">
        <v>69</v>
      </c>
      <c r="F133" s="77">
        <v>60</v>
      </c>
      <c r="G133" s="77">
        <v>59</v>
      </c>
      <c r="H133" s="77">
        <v>51</v>
      </c>
      <c r="I133" s="77">
        <v>43</v>
      </c>
      <c r="J133" s="77">
        <v>57</v>
      </c>
      <c r="K133" s="77">
        <v>52</v>
      </c>
      <c r="L133" s="77">
        <v>68</v>
      </c>
      <c r="M133" s="77">
        <v>66</v>
      </c>
      <c r="N133" s="77">
        <v>83</v>
      </c>
      <c r="O133" s="77">
        <v>75</v>
      </c>
      <c r="P133" s="77">
        <v>70</v>
      </c>
      <c r="Q133" s="77">
        <v>71</v>
      </c>
      <c r="R133" s="77">
        <v>55</v>
      </c>
      <c r="S133" s="77">
        <v>57</v>
      </c>
      <c r="T133" s="77">
        <v>56</v>
      </c>
      <c r="U133" s="77">
        <v>46</v>
      </c>
      <c r="V133" s="77">
        <v>43</v>
      </c>
      <c r="W133" s="77">
        <v>49</v>
      </c>
      <c r="X133" s="77">
        <v>53</v>
      </c>
      <c r="Y133" s="77">
        <v>47</v>
      </c>
      <c r="Z133" s="77">
        <v>58</v>
      </c>
      <c r="AA133" s="77">
        <v>53</v>
      </c>
      <c r="AB133" s="77">
        <v>53</v>
      </c>
      <c r="AC133" s="77">
        <v>48</v>
      </c>
      <c r="AD133" s="77">
        <v>40</v>
      </c>
      <c r="AE133" s="77">
        <v>46</v>
      </c>
      <c r="AF133" s="77">
        <v>53</v>
      </c>
      <c r="AG133" s="77">
        <v>48</v>
      </c>
      <c r="AH133" s="77">
        <v>47</v>
      </c>
      <c r="AI133" s="77">
        <v>50</v>
      </c>
      <c r="AJ133" s="77">
        <v>48</v>
      </c>
      <c r="AK133" s="77">
        <v>39</v>
      </c>
    </row>
    <row r="134" spans="1:37" x14ac:dyDescent="0.2">
      <c r="A134" t="s">
        <v>131</v>
      </c>
      <c r="B134" s="77">
        <v>37</v>
      </c>
      <c r="C134" s="77">
        <v>33</v>
      </c>
      <c r="D134" s="77">
        <v>28</v>
      </c>
      <c r="E134" s="77">
        <v>20</v>
      </c>
      <c r="F134" s="77">
        <v>22</v>
      </c>
      <c r="G134" s="77">
        <v>22</v>
      </c>
      <c r="H134" s="77">
        <v>18</v>
      </c>
      <c r="I134" s="77">
        <v>18</v>
      </c>
      <c r="J134" s="77">
        <v>14</v>
      </c>
      <c r="K134" s="77">
        <v>18</v>
      </c>
      <c r="L134" s="77">
        <v>20</v>
      </c>
      <c r="M134" s="77">
        <v>20</v>
      </c>
      <c r="N134" s="77">
        <v>23</v>
      </c>
      <c r="O134" s="77">
        <v>27</v>
      </c>
      <c r="P134" s="77">
        <v>25</v>
      </c>
      <c r="Q134" s="77">
        <v>27</v>
      </c>
      <c r="R134" s="77">
        <v>27</v>
      </c>
      <c r="S134" s="77">
        <v>23</v>
      </c>
      <c r="T134" s="77">
        <v>21</v>
      </c>
      <c r="U134" s="77">
        <v>18</v>
      </c>
      <c r="V134" s="77">
        <v>17</v>
      </c>
      <c r="W134" s="77">
        <v>14</v>
      </c>
      <c r="X134" s="77">
        <v>17</v>
      </c>
      <c r="Y134" s="77">
        <v>12</v>
      </c>
      <c r="Z134" s="77">
        <v>22</v>
      </c>
      <c r="AA134" s="77">
        <v>17</v>
      </c>
      <c r="AB134" s="77">
        <v>20</v>
      </c>
      <c r="AC134" s="77">
        <v>17</v>
      </c>
      <c r="AD134" s="77">
        <v>13</v>
      </c>
      <c r="AE134" s="77">
        <v>15</v>
      </c>
      <c r="AF134" s="77">
        <v>14</v>
      </c>
      <c r="AG134" s="77">
        <v>12</v>
      </c>
      <c r="AH134" s="77">
        <v>11</v>
      </c>
      <c r="AI134" s="77">
        <v>18</v>
      </c>
      <c r="AJ134" s="77">
        <v>18</v>
      </c>
      <c r="AK134" s="77">
        <v>26</v>
      </c>
    </row>
    <row r="135" spans="1:37" x14ac:dyDescent="0.2">
      <c r="A135" t="s">
        <v>132</v>
      </c>
      <c r="B135" s="77">
        <v>61</v>
      </c>
      <c r="C135" s="77">
        <v>52</v>
      </c>
      <c r="D135" s="77">
        <v>61</v>
      </c>
      <c r="E135" s="77">
        <v>44</v>
      </c>
      <c r="F135" s="77">
        <v>45</v>
      </c>
      <c r="G135" s="77">
        <v>52</v>
      </c>
      <c r="H135" s="77">
        <v>51</v>
      </c>
      <c r="I135" s="77">
        <v>40</v>
      </c>
      <c r="J135" s="77">
        <v>40</v>
      </c>
      <c r="K135" s="77">
        <v>39</v>
      </c>
      <c r="L135" s="77">
        <v>35</v>
      </c>
      <c r="M135" s="77">
        <v>39</v>
      </c>
      <c r="N135" s="77">
        <v>39</v>
      </c>
      <c r="O135" s="77">
        <v>39</v>
      </c>
      <c r="P135" s="77">
        <v>42</v>
      </c>
      <c r="Q135" s="77">
        <v>52</v>
      </c>
      <c r="R135" s="77">
        <v>44</v>
      </c>
      <c r="S135" s="77">
        <v>36</v>
      </c>
      <c r="T135" s="77">
        <v>34</v>
      </c>
      <c r="U135" s="77">
        <v>31</v>
      </c>
      <c r="V135" s="77">
        <v>34</v>
      </c>
      <c r="W135" s="77">
        <v>28</v>
      </c>
      <c r="X135" s="77">
        <v>38</v>
      </c>
      <c r="Y135" s="77">
        <v>35</v>
      </c>
      <c r="Z135" s="77">
        <v>34</v>
      </c>
      <c r="AA135" s="77">
        <v>36</v>
      </c>
      <c r="AB135" s="77">
        <v>33</v>
      </c>
      <c r="AC135" s="77">
        <v>27</v>
      </c>
      <c r="AD135" s="77">
        <v>25</v>
      </c>
      <c r="AE135" s="77">
        <v>28</v>
      </c>
      <c r="AF135" s="77">
        <v>27</v>
      </c>
      <c r="AG135" s="77">
        <v>26</v>
      </c>
      <c r="AH135" s="77">
        <v>29</v>
      </c>
      <c r="AI135" s="77">
        <v>25</v>
      </c>
      <c r="AJ135" s="77">
        <v>29</v>
      </c>
      <c r="AK135" s="77">
        <v>38</v>
      </c>
    </row>
    <row r="136" spans="1:37" x14ac:dyDescent="0.2">
      <c r="A136" t="s">
        <v>133</v>
      </c>
      <c r="B136" s="77">
        <v>37</v>
      </c>
      <c r="C136" s="77">
        <v>36</v>
      </c>
      <c r="D136" s="77">
        <v>33</v>
      </c>
      <c r="E136" s="77">
        <v>29</v>
      </c>
      <c r="F136" s="77">
        <v>29</v>
      </c>
      <c r="G136" s="77">
        <v>30</v>
      </c>
      <c r="H136" s="77">
        <v>39</v>
      </c>
      <c r="I136" s="77">
        <v>32</v>
      </c>
      <c r="J136" s="77">
        <v>23</v>
      </c>
      <c r="K136" s="77">
        <v>31</v>
      </c>
      <c r="L136" s="77">
        <v>23</v>
      </c>
      <c r="M136" s="77">
        <v>22</v>
      </c>
      <c r="N136" s="77">
        <v>29</v>
      </c>
      <c r="O136" s="77">
        <v>34</v>
      </c>
      <c r="P136" s="77">
        <v>35</v>
      </c>
      <c r="Q136" s="77">
        <v>22</v>
      </c>
      <c r="R136" s="77">
        <v>20</v>
      </c>
      <c r="S136" s="77">
        <v>26</v>
      </c>
      <c r="T136" s="77">
        <v>36</v>
      </c>
      <c r="U136" s="77">
        <v>26</v>
      </c>
      <c r="V136" s="77">
        <v>22</v>
      </c>
      <c r="W136" s="77">
        <v>24</v>
      </c>
      <c r="X136" s="77">
        <v>25</v>
      </c>
      <c r="Y136" s="77">
        <v>17</v>
      </c>
      <c r="Z136" s="77">
        <v>22</v>
      </c>
      <c r="AA136" s="77">
        <v>24</v>
      </c>
      <c r="AB136" s="77">
        <v>27</v>
      </c>
      <c r="AC136" s="77">
        <v>17</v>
      </c>
      <c r="AD136" s="77">
        <v>16</v>
      </c>
      <c r="AE136" s="77">
        <v>33</v>
      </c>
      <c r="AF136" s="77">
        <v>33</v>
      </c>
      <c r="AG136" s="77">
        <v>28</v>
      </c>
      <c r="AH136" s="77">
        <v>23</v>
      </c>
      <c r="AI136" s="77">
        <v>34</v>
      </c>
      <c r="AJ136" s="77">
        <v>27</v>
      </c>
      <c r="AK136" s="77">
        <v>23</v>
      </c>
    </row>
    <row r="137" spans="1:37" x14ac:dyDescent="0.2">
      <c r="A137" t="s">
        <v>134</v>
      </c>
      <c r="B137" s="77">
        <v>121</v>
      </c>
      <c r="C137" s="77">
        <v>123</v>
      </c>
      <c r="D137" s="77">
        <v>129</v>
      </c>
      <c r="E137" s="77">
        <v>118</v>
      </c>
      <c r="F137" s="77">
        <v>106</v>
      </c>
      <c r="G137" s="77">
        <v>102</v>
      </c>
      <c r="H137" s="77">
        <v>97</v>
      </c>
      <c r="I137" s="77">
        <v>88</v>
      </c>
      <c r="J137" s="77">
        <v>106</v>
      </c>
      <c r="K137" s="77">
        <v>93</v>
      </c>
      <c r="L137" s="77">
        <v>94</v>
      </c>
      <c r="M137" s="77">
        <v>104</v>
      </c>
      <c r="N137" s="77">
        <v>134</v>
      </c>
      <c r="O137" s="77">
        <v>124</v>
      </c>
      <c r="P137" s="77">
        <v>117</v>
      </c>
      <c r="Q137" s="77">
        <v>106</v>
      </c>
      <c r="R137" s="77">
        <v>86</v>
      </c>
      <c r="S137" s="77">
        <v>95</v>
      </c>
      <c r="T137" s="77">
        <v>87</v>
      </c>
      <c r="U137" s="77">
        <v>71</v>
      </c>
      <c r="V137" s="77">
        <v>78</v>
      </c>
      <c r="W137" s="77">
        <v>73</v>
      </c>
      <c r="X137" s="77">
        <v>84</v>
      </c>
      <c r="Y137" s="77">
        <v>76</v>
      </c>
      <c r="Z137" s="77">
        <v>96</v>
      </c>
      <c r="AA137" s="77">
        <v>95</v>
      </c>
      <c r="AB137" s="77">
        <v>90</v>
      </c>
      <c r="AC137" s="77">
        <v>88</v>
      </c>
      <c r="AD137" s="77">
        <v>87</v>
      </c>
      <c r="AE137" s="77">
        <v>101</v>
      </c>
      <c r="AF137" s="77">
        <v>140</v>
      </c>
      <c r="AG137" s="77">
        <v>95</v>
      </c>
      <c r="AH137" s="77">
        <v>100</v>
      </c>
      <c r="AI137" s="77">
        <v>98</v>
      </c>
      <c r="AJ137" s="77">
        <v>87</v>
      </c>
      <c r="AK137" s="77">
        <v>83</v>
      </c>
    </row>
    <row r="138" spans="1:37" x14ac:dyDescent="0.2">
      <c r="A138" t="s">
        <v>135</v>
      </c>
      <c r="B138" s="77">
        <v>40</v>
      </c>
      <c r="C138" s="77">
        <v>36</v>
      </c>
      <c r="D138" s="77">
        <v>45</v>
      </c>
      <c r="E138" s="77">
        <v>25</v>
      </c>
      <c r="F138" s="77">
        <v>30</v>
      </c>
      <c r="G138" s="77">
        <v>29</v>
      </c>
      <c r="H138" s="77">
        <v>28</v>
      </c>
      <c r="I138" s="77">
        <v>26</v>
      </c>
      <c r="J138" s="77">
        <v>23</v>
      </c>
      <c r="K138" s="77">
        <v>19</v>
      </c>
      <c r="L138" s="77">
        <v>20</v>
      </c>
      <c r="M138" s="77">
        <v>17</v>
      </c>
      <c r="N138" s="77">
        <v>24</v>
      </c>
      <c r="O138" s="77">
        <v>29</v>
      </c>
      <c r="P138" s="77">
        <v>25</v>
      </c>
      <c r="Q138" s="77">
        <v>21</v>
      </c>
      <c r="R138" s="77">
        <v>23</v>
      </c>
      <c r="S138" s="77">
        <v>25</v>
      </c>
      <c r="T138" s="77">
        <v>21</v>
      </c>
      <c r="U138" s="77">
        <v>19</v>
      </c>
      <c r="V138" s="77">
        <v>16</v>
      </c>
      <c r="W138" s="77">
        <v>18</v>
      </c>
      <c r="X138" s="77">
        <v>23</v>
      </c>
      <c r="Y138" s="77">
        <v>16</v>
      </c>
      <c r="Z138" s="77">
        <v>20</v>
      </c>
      <c r="AA138" s="77">
        <v>19</v>
      </c>
      <c r="AB138" s="77">
        <v>23</v>
      </c>
      <c r="AC138" s="77">
        <v>22</v>
      </c>
      <c r="AD138" s="77">
        <v>27</v>
      </c>
      <c r="AE138" s="77">
        <v>26</v>
      </c>
      <c r="AF138" s="77">
        <v>28</v>
      </c>
      <c r="AG138" s="77">
        <v>23</v>
      </c>
      <c r="AH138" s="77">
        <v>28</v>
      </c>
      <c r="AI138" s="77">
        <v>32</v>
      </c>
      <c r="AJ138" s="77">
        <v>42</v>
      </c>
      <c r="AK138" s="77">
        <v>35</v>
      </c>
    </row>
    <row r="139" spans="1:37" x14ac:dyDescent="0.2">
      <c r="A139" t="s">
        <v>136</v>
      </c>
      <c r="B139" s="77">
        <v>15</v>
      </c>
      <c r="C139" s="77">
        <v>16</v>
      </c>
      <c r="D139" s="77">
        <v>15</v>
      </c>
      <c r="E139" s="77">
        <v>15</v>
      </c>
      <c r="F139" s="77">
        <v>18</v>
      </c>
      <c r="G139" s="77">
        <v>19</v>
      </c>
      <c r="H139" s="77">
        <v>27</v>
      </c>
      <c r="I139" s="77">
        <v>24</v>
      </c>
      <c r="J139" s="77">
        <v>23</v>
      </c>
      <c r="K139" s="77">
        <v>16</v>
      </c>
      <c r="L139" s="77">
        <v>22</v>
      </c>
      <c r="M139" s="77">
        <v>20</v>
      </c>
      <c r="N139" s="77">
        <v>26</v>
      </c>
      <c r="O139" s="77">
        <v>23</v>
      </c>
      <c r="P139" s="77">
        <v>18</v>
      </c>
      <c r="Q139" s="77">
        <v>19</v>
      </c>
      <c r="R139" s="77">
        <v>19</v>
      </c>
      <c r="S139" s="77">
        <v>21</v>
      </c>
      <c r="T139" s="77">
        <v>25</v>
      </c>
      <c r="U139" s="77">
        <v>22</v>
      </c>
      <c r="V139" s="77">
        <v>16</v>
      </c>
      <c r="W139" s="77">
        <v>16</v>
      </c>
      <c r="X139" s="77">
        <v>18</v>
      </c>
      <c r="Y139" s="77">
        <v>14</v>
      </c>
      <c r="Z139" s="77">
        <v>16</v>
      </c>
      <c r="AA139" s="77">
        <v>15</v>
      </c>
      <c r="AB139" s="77">
        <v>17</v>
      </c>
      <c r="AC139" s="77">
        <v>14</v>
      </c>
      <c r="AD139" s="77">
        <v>17</v>
      </c>
      <c r="AE139" s="77">
        <v>24</v>
      </c>
      <c r="AF139" s="77">
        <v>25</v>
      </c>
      <c r="AG139" s="77">
        <v>20</v>
      </c>
      <c r="AH139" s="77">
        <v>21</v>
      </c>
      <c r="AI139" s="77">
        <v>20</v>
      </c>
      <c r="AJ139" s="77">
        <v>22</v>
      </c>
      <c r="AK139" s="77">
        <v>24</v>
      </c>
    </row>
    <row r="140" spans="1:37" x14ac:dyDescent="0.2">
      <c r="A140" t="s">
        <v>137</v>
      </c>
      <c r="B140" s="77">
        <v>62</v>
      </c>
      <c r="C140" s="77">
        <v>80</v>
      </c>
      <c r="D140" s="77">
        <v>73</v>
      </c>
      <c r="E140" s="77">
        <v>62</v>
      </c>
      <c r="F140" s="77">
        <v>61</v>
      </c>
      <c r="G140" s="77">
        <v>59</v>
      </c>
      <c r="H140" s="77">
        <v>68</v>
      </c>
      <c r="I140" s="77">
        <v>55</v>
      </c>
      <c r="J140" s="77">
        <v>61</v>
      </c>
      <c r="K140" s="77">
        <v>60</v>
      </c>
      <c r="L140" s="77">
        <v>64</v>
      </c>
      <c r="M140" s="77">
        <v>55</v>
      </c>
      <c r="N140" s="77">
        <v>63</v>
      </c>
      <c r="O140" s="77">
        <v>62</v>
      </c>
      <c r="P140" s="77">
        <v>56</v>
      </c>
      <c r="Q140" s="77">
        <v>58</v>
      </c>
      <c r="R140" s="77">
        <v>54</v>
      </c>
      <c r="S140" s="77">
        <v>51</v>
      </c>
      <c r="T140" s="77">
        <v>52</v>
      </c>
      <c r="U140" s="77">
        <v>45</v>
      </c>
      <c r="V140" s="77">
        <v>46</v>
      </c>
      <c r="W140" s="77">
        <v>47</v>
      </c>
      <c r="X140" s="77">
        <v>48</v>
      </c>
      <c r="Y140" s="77">
        <v>44</v>
      </c>
      <c r="Z140" s="77">
        <v>51</v>
      </c>
      <c r="AA140" s="77">
        <v>44</v>
      </c>
      <c r="AB140" s="77">
        <v>38</v>
      </c>
      <c r="AC140" s="77">
        <v>44</v>
      </c>
      <c r="AD140" s="77">
        <v>48</v>
      </c>
      <c r="AE140" s="77">
        <v>53</v>
      </c>
      <c r="AF140" s="77">
        <v>55</v>
      </c>
      <c r="AG140" s="77">
        <v>40</v>
      </c>
      <c r="AH140" s="77">
        <v>54</v>
      </c>
      <c r="AI140" s="77">
        <v>56</v>
      </c>
      <c r="AJ140" s="77">
        <v>56</v>
      </c>
      <c r="AK140" s="77">
        <v>50</v>
      </c>
    </row>
    <row r="141" spans="1:37" x14ac:dyDescent="0.2">
      <c r="A141" t="s">
        <v>138</v>
      </c>
      <c r="B141" s="77">
        <v>79</v>
      </c>
      <c r="C141" s="77">
        <v>82</v>
      </c>
      <c r="D141" s="77">
        <v>86</v>
      </c>
      <c r="E141" s="77">
        <v>71</v>
      </c>
      <c r="F141" s="77">
        <v>72</v>
      </c>
      <c r="G141" s="77">
        <v>86</v>
      </c>
      <c r="H141" s="77">
        <v>81</v>
      </c>
      <c r="I141" s="77">
        <v>74</v>
      </c>
      <c r="J141" s="77">
        <v>71</v>
      </c>
      <c r="K141" s="77">
        <v>72</v>
      </c>
      <c r="L141" s="77">
        <v>81</v>
      </c>
      <c r="M141" s="77">
        <v>71</v>
      </c>
      <c r="N141" s="77">
        <v>83</v>
      </c>
      <c r="O141" s="77">
        <v>89</v>
      </c>
      <c r="P141" s="77">
        <v>84</v>
      </c>
      <c r="Q141" s="77">
        <v>64</v>
      </c>
      <c r="R141" s="77">
        <v>66</v>
      </c>
      <c r="S141" s="77">
        <v>69</v>
      </c>
      <c r="T141" s="77">
        <v>62</v>
      </c>
      <c r="U141" s="77">
        <v>53</v>
      </c>
      <c r="V141" s="77">
        <v>52</v>
      </c>
      <c r="W141" s="77">
        <v>47</v>
      </c>
      <c r="X141" s="77">
        <v>61</v>
      </c>
      <c r="Y141" s="77">
        <v>48</v>
      </c>
      <c r="Z141" s="77">
        <v>68</v>
      </c>
      <c r="AA141" s="77">
        <v>78</v>
      </c>
      <c r="AB141" s="77">
        <v>75</v>
      </c>
      <c r="AC141" s="77">
        <v>71</v>
      </c>
      <c r="AD141" s="77">
        <v>80</v>
      </c>
      <c r="AE141" s="77">
        <v>75</v>
      </c>
      <c r="AF141" s="77">
        <v>70</v>
      </c>
      <c r="AG141" s="77">
        <v>61</v>
      </c>
      <c r="AH141" s="77">
        <v>59</v>
      </c>
      <c r="AI141" s="77">
        <v>66</v>
      </c>
      <c r="AJ141" s="77">
        <v>56</v>
      </c>
      <c r="AK141" s="77">
        <v>60</v>
      </c>
    </row>
    <row r="142" spans="1:37" x14ac:dyDescent="0.2">
      <c r="A142" t="s">
        <v>139</v>
      </c>
      <c r="B142" s="77">
        <v>29</v>
      </c>
      <c r="C142" s="77">
        <v>28</v>
      </c>
      <c r="D142" s="77">
        <v>28</v>
      </c>
      <c r="E142" s="77">
        <v>22</v>
      </c>
      <c r="F142" s="77">
        <v>28</v>
      </c>
      <c r="G142" s="77">
        <v>34</v>
      </c>
      <c r="H142" s="77">
        <v>32</v>
      </c>
      <c r="I142" s="77">
        <v>28</v>
      </c>
      <c r="J142" s="77">
        <v>27</v>
      </c>
      <c r="K142" s="77">
        <v>32</v>
      </c>
      <c r="L142" s="77">
        <v>28</v>
      </c>
      <c r="M142" s="77">
        <v>25</v>
      </c>
      <c r="N142" s="77">
        <v>22</v>
      </c>
      <c r="O142" s="77">
        <v>25</v>
      </c>
      <c r="P142" s="77">
        <v>27</v>
      </c>
      <c r="Q142" s="77">
        <v>24</v>
      </c>
      <c r="R142" s="77">
        <v>21</v>
      </c>
      <c r="S142" s="77">
        <v>23</v>
      </c>
      <c r="T142" s="77">
        <v>18</v>
      </c>
      <c r="U142" s="77">
        <v>16</v>
      </c>
      <c r="V142" s="77">
        <v>14</v>
      </c>
      <c r="W142" s="77">
        <v>18</v>
      </c>
      <c r="X142" s="77">
        <v>22</v>
      </c>
      <c r="Y142" s="77">
        <v>16</v>
      </c>
      <c r="Z142" s="77">
        <v>25</v>
      </c>
      <c r="AA142" s="77">
        <v>24</v>
      </c>
      <c r="AB142" s="77">
        <v>20</v>
      </c>
      <c r="AC142" s="77">
        <v>24</v>
      </c>
      <c r="AD142" s="77">
        <v>22</v>
      </c>
      <c r="AE142" s="77">
        <v>27</v>
      </c>
      <c r="AF142" s="77">
        <v>21</v>
      </c>
      <c r="AG142" s="77">
        <v>24</v>
      </c>
      <c r="AH142" s="77">
        <v>27</v>
      </c>
      <c r="AI142" s="77">
        <v>30</v>
      </c>
      <c r="AJ142" s="77">
        <v>38</v>
      </c>
      <c r="AK142" s="77">
        <v>37</v>
      </c>
    </row>
    <row r="143" spans="1:37" x14ac:dyDescent="0.2">
      <c r="A143" t="s">
        <v>140</v>
      </c>
      <c r="B143" s="77">
        <v>128</v>
      </c>
      <c r="C143" s="77">
        <v>142</v>
      </c>
      <c r="D143" s="77">
        <v>144</v>
      </c>
      <c r="E143" s="77">
        <v>133</v>
      </c>
      <c r="F143" s="77">
        <v>124</v>
      </c>
      <c r="G143" s="77">
        <v>114</v>
      </c>
      <c r="H143" s="77">
        <v>113</v>
      </c>
      <c r="I143" s="77">
        <v>103</v>
      </c>
      <c r="J143" s="77">
        <v>106</v>
      </c>
      <c r="K143" s="77">
        <v>119</v>
      </c>
      <c r="L143" s="77">
        <v>117</v>
      </c>
      <c r="M143" s="77">
        <v>121</v>
      </c>
      <c r="N143" s="77">
        <v>105</v>
      </c>
      <c r="O143" s="77">
        <v>117</v>
      </c>
      <c r="P143" s="77">
        <v>112</v>
      </c>
      <c r="Q143" s="77">
        <v>118</v>
      </c>
      <c r="R143" s="77">
        <v>116</v>
      </c>
      <c r="S143" s="77">
        <v>115</v>
      </c>
      <c r="T143" s="77">
        <v>125</v>
      </c>
      <c r="U143" s="77">
        <v>102</v>
      </c>
      <c r="V143" s="77">
        <v>109</v>
      </c>
      <c r="W143" s="77">
        <v>116</v>
      </c>
      <c r="X143" s="77">
        <v>111</v>
      </c>
      <c r="Y143" s="77">
        <v>96</v>
      </c>
      <c r="Z143" s="77">
        <v>98</v>
      </c>
      <c r="AA143" s="77">
        <v>97</v>
      </c>
      <c r="AB143" s="77">
        <v>89</v>
      </c>
      <c r="AC143" s="77">
        <v>94</v>
      </c>
      <c r="AD143" s="77">
        <v>94</v>
      </c>
      <c r="AE143" s="77">
        <v>109</v>
      </c>
      <c r="AF143" s="77">
        <v>127</v>
      </c>
      <c r="AG143" s="77">
        <v>104</v>
      </c>
      <c r="AH143" s="77">
        <v>108</v>
      </c>
      <c r="AI143" s="77">
        <v>101</v>
      </c>
      <c r="AJ143" s="77">
        <v>109</v>
      </c>
      <c r="AK143" s="77">
        <v>113</v>
      </c>
    </row>
    <row r="144" spans="1:37" x14ac:dyDescent="0.2">
      <c r="A144" t="s">
        <v>141</v>
      </c>
      <c r="B144" s="77">
        <v>416</v>
      </c>
      <c r="C144" s="77">
        <v>438</v>
      </c>
      <c r="D144" s="77">
        <v>472</v>
      </c>
      <c r="E144" s="77">
        <v>533</v>
      </c>
      <c r="F144" s="77">
        <v>502</v>
      </c>
      <c r="G144" s="77">
        <v>399</v>
      </c>
      <c r="H144" s="77">
        <v>408</v>
      </c>
      <c r="I144" s="77">
        <v>335</v>
      </c>
      <c r="J144" s="77">
        <v>326</v>
      </c>
      <c r="K144" s="77">
        <v>342</v>
      </c>
      <c r="L144" s="77">
        <v>376</v>
      </c>
      <c r="M144" s="77">
        <v>397</v>
      </c>
      <c r="N144" s="77">
        <v>397</v>
      </c>
      <c r="O144" s="77">
        <v>392</v>
      </c>
      <c r="P144" s="77">
        <v>392</v>
      </c>
      <c r="Q144" s="77">
        <v>486</v>
      </c>
      <c r="R144" s="77">
        <v>510</v>
      </c>
      <c r="S144" s="77">
        <v>388</v>
      </c>
      <c r="T144" s="77">
        <v>367</v>
      </c>
      <c r="U144" s="77">
        <v>310</v>
      </c>
      <c r="V144" s="77">
        <v>293</v>
      </c>
      <c r="W144" s="77">
        <v>290</v>
      </c>
      <c r="X144" s="77">
        <v>308</v>
      </c>
      <c r="Y144" s="77">
        <v>308</v>
      </c>
      <c r="Z144" s="77">
        <v>335</v>
      </c>
      <c r="AA144" s="77">
        <v>335</v>
      </c>
      <c r="AB144" s="77">
        <v>334</v>
      </c>
      <c r="AC144" s="77">
        <v>393</v>
      </c>
      <c r="AD144" s="77">
        <v>459</v>
      </c>
      <c r="AE144" s="77">
        <v>370</v>
      </c>
      <c r="AF144" s="77">
        <v>381</v>
      </c>
      <c r="AG144" s="77">
        <v>323</v>
      </c>
      <c r="AH144" s="77">
        <v>342</v>
      </c>
      <c r="AI144" s="77">
        <v>332</v>
      </c>
      <c r="AJ144" s="77">
        <v>343</v>
      </c>
      <c r="AK144" s="77">
        <v>376</v>
      </c>
    </row>
    <row r="145" spans="1:37" x14ac:dyDescent="0.2">
      <c r="A145" t="s">
        <v>142</v>
      </c>
      <c r="B145" s="77">
        <v>48</v>
      </c>
      <c r="C145" s="77">
        <v>43</v>
      </c>
      <c r="D145" s="77">
        <v>50</v>
      </c>
      <c r="E145" s="77">
        <v>55</v>
      </c>
      <c r="F145" s="77">
        <v>53</v>
      </c>
      <c r="G145" s="77">
        <v>38</v>
      </c>
      <c r="H145" s="77">
        <v>31</v>
      </c>
      <c r="I145" s="77">
        <v>30</v>
      </c>
      <c r="J145" s="77">
        <v>41</v>
      </c>
      <c r="K145" s="77">
        <v>33</v>
      </c>
      <c r="L145" s="77">
        <v>30</v>
      </c>
      <c r="M145" s="77">
        <v>43</v>
      </c>
      <c r="N145" s="77">
        <v>40</v>
      </c>
      <c r="O145" s="77">
        <v>35</v>
      </c>
      <c r="P145" s="77">
        <v>40</v>
      </c>
      <c r="Q145" s="77">
        <v>39</v>
      </c>
      <c r="R145" s="77">
        <v>46</v>
      </c>
      <c r="S145" s="77">
        <v>33</v>
      </c>
      <c r="T145" s="77">
        <v>30</v>
      </c>
      <c r="U145" s="77">
        <v>19</v>
      </c>
      <c r="V145" s="77">
        <v>12</v>
      </c>
      <c r="W145" s="77">
        <v>14</v>
      </c>
      <c r="X145" s="77">
        <v>17</v>
      </c>
      <c r="Y145" s="77">
        <v>22</v>
      </c>
      <c r="Z145" s="77">
        <v>31</v>
      </c>
      <c r="AA145" s="77">
        <v>31</v>
      </c>
      <c r="AB145" s="77">
        <v>28</v>
      </c>
      <c r="AC145" s="77">
        <v>32</v>
      </c>
      <c r="AD145" s="77">
        <v>37</v>
      </c>
      <c r="AE145" s="77">
        <v>29</v>
      </c>
      <c r="AF145" s="77">
        <v>27</v>
      </c>
      <c r="AG145" s="77">
        <v>16</v>
      </c>
      <c r="AH145" s="77">
        <v>17</v>
      </c>
      <c r="AI145" s="77">
        <v>15</v>
      </c>
      <c r="AJ145" s="77">
        <v>18</v>
      </c>
      <c r="AK145" s="77">
        <v>21</v>
      </c>
    </row>
    <row r="146" spans="1:37" x14ac:dyDescent="0.2">
      <c r="A146" t="s">
        <v>143</v>
      </c>
      <c r="B146" s="77">
        <v>43</v>
      </c>
      <c r="C146" s="77">
        <v>43</v>
      </c>
      <c r="D146" s="77">
        <v>42</v>
      </c>
      <c r="E146" s="77">
        <v>35</v>
      </c>
      <c r="F146" s="77">
        <v>28</v>
      </c>
      <c r="G146" s="77">
        <v>29</v>
      </c>
      <c r="H146" s="77">
        <v>23</v>
      </c>
      <c r="I146" s="77">
        <v>23</v>
      </c>
      <c r="J146" s="77">
        <v>22</v>
      </c>
      <c r="K146" s="77">
        <v>25</v>
      </c>
      <c r="L146" s="77">
        <v>33</v>
      </c>
      <c r="M146" s="77">
        <v>44</v>
      </c>
      <c r="N146" s="77">
        <v>39</v>
      </c>
      <c r="O146" s="77">
        <v>38</v>
      </c>
      <c r="P146" s="77">
        <v>41</v>
      </c>
      <c r="Q146" s="77">
        <v>35</v>
      </c>
      <c r="R146" s="77">
        <v>26</v>
      </c>
      <c r="S146" s="77">
        <v>24</v>
      </c>
      <c r="T146" s="77">
        <v>29</v>
      </c>
      <c r="U146" s="77">
        <v>25</v>
      </c>
      <c r="V146" s="77">
        <v>24</v>
      </c>
      <c r="W146" s="77">
        <v>30</v>
      </c>
      <c r="X146" s="77">
        <v>30</v>
      </c>
      <c r="Y146" s="77">
        <v>34</v>
      </c>
      <c r="Z146" s="77">
        <v>39</v>
      </c>
      <c r="AA146" s="77">
        <v>30</v>
      </c>
      <c r="AB146" s="77">
        <v>32</v>
      </c>
      <c r="AC146" s="77">
        <v>27</v>
      </c>
      <c r="AD146" s="77">
        <v>22</v>
      </c>
      <c r="AE146" s="77">
        <v>18</v>
      </c>
      <c r="AF146" s="77">
        <v>34</v>
      </c>
      <c r="AG146" s="77">
        <v>18</v>
      </c>
      <c r="AH146" s="77">
        <v>19</v>
      </c>
      <c r="AI146" s="77">
        <v>24</v>
      </c>
      <c r="AJ146" s="77">
        <v>29</v>
      </c>
      <c r="AK146" s="77">
        <v>28</v>
      </c>
    </row>
    <row r="147" spans="1:37" x14ac:dyDescent="0.2">
      <c r="A147" t="s">
        <v>144</v>
      </c>
      <c r="B147" s="77">
        <v>155</v>
      </c>
      <c r="C147" s="77">
        <v>145</v>
      </c>
      <c r="D147" s="77">
        <v>143</v>
      </c>
      <c r="E147" s="77">
        <v>102</v>
      </c>
      <c r="F147" s="77">
        <v>89</v>
      </c>
      <c r="G147" s="77">
        <v>112</v>
      </c>
      <c r="H147" s="77">
        <v>102</v>
      </c>
      <c r="I147" s="77">
        <v>96</v>
      </c>
      <c r="J147" s="77">
        <v>83</v>
      </c>
      <c r="K147" s="77">
        <v>87</v>
      </c>
      <c r="L147" s="77">
        <v>94</v>
      </c>
      <c r="M147" s="77">
        <v>83</v>
      </c>
      <c r="N147" s="77">
        <v>114</v>
      </c>
      <c r="O147" s="77">
        <v>138</v>
      </c>
      <c r="P147" s="77">
        <v>129</v>
      </c>
      <c r="Q147" s="77">
        <v>101</v>
      </c>
      <c r="R147" s="77">
        <v>113</v>
      </c>
      <c r="S147" s="77">
        <v>111</v>
      </c>
      <c r="T147" s="77">
        <v>124</v>
      </c>
      <c r="U147" s="77">
        <v>104</v>
      </c>
      <c r="V147" s="77">
        <v>88</v>
      </c>
      <c r="W147" s="77">
        <v>80</v>
      </c>
      <c r="X147" s="77">
        <v>86</v>
      </c>
      <c r="Y147" s="77">
        <v>73</v>
      </c>
      <c r="Z147" s="77">
        <v>92</v>
      </c>
      <c r="AA147" s="77">
        <v>89</v>
      </c>
      <c r="AB147" s="77">
        <v>82</v>
      </c>
      <c r="AC147" s="77">
        <v>74</v>
      </c>
      <c r="AD147" s="77">
        <v>74</v>
      </c>
      <c r="AE147" s="77">
        <v>86</v>
      </c>
      <c r="AF147" s="77">
        <v>94</v>
      </c>
      <c r="AG147" s="77">
        <v>78</v>
      </c>
      <c r="AH147" s="77">
        <v>89</v>
      </c>
      <c r="AI147" s="77">
        <v>92</v>
      </c>
      <c r="AJ147" s="77">
        <v>88</v>
      </c>
      <c r="AK147" s="77">
        <v>94</v>
      </c>
    </row>
    <row r="148" spans="1:37" x14ac:dyDescent="0.2">
      <c r="A148" t="s">
        <v>145</v>
      </c>
      <c r="B148" s="77">
        <v>52</v>
      </c>
      <c r="C148" s="77">
        <v>57</v>
      </c>
      <c r="D148" s="77">
        <v>56</v>
      </c>
      <c r="E148" s="77">
        <v>46</v>
      </c>
      <c r="F148" s="77">
        <v>32</v>
      </c>
      <c r="G148" s="77">
        <v>37</v>
      </c>
      <c r="H148" s="77">
        <v>36</v>
      </c>
      <c r="I148" s="77">
        <v>36</v>
      </c>
      <c r="J148" s="77">
        <v>30</v>
      </c>
      <c r="K148" s="77">
        <v>45</v>
      </c>
      <c r="L148" s="77">
        <v>41</v>
      </c>
      <c r="M148" s="77">
        <v>30</v>
      </c>
      <c r="N148" s="77">
        <v>46</v>
      </c>
      <c r="O148" s="77">
        <v>50</v>
      </c>
      <c r="P148" s="77">
        <v>54</v>
      </c>
      <c r="Q148" s="77">
        <v>51</v>
      </c>
      <c r="R148" s="77">
        <v>38</v>
      </c>
      <c r="S148" s="77">
        <v>41</v>
      </c>
      <c r="T148" s="77">
        <v>40</v>
      </c>
      <c r="U148" s="77">
        <v>35</v>
      </c>
      <c r="V148" s="77">
        <v>30</v>
      </c>
      <c r="W148" s="77">
        <v>34</v>
      </c>
      <c r="X148" s="77">
        <v>40</v>
      </c>
      <c r="Y148" s="77">
        <v>40</v>
      </c>
      <c r="Z148" s="77">
        <v>47</v>
      </c>
      <c r="AA148" s="77">
        <v>52</v>
      </c>
      <c r="AB148" s="77">
        <v>48</v>
      </c>
      <c r="AC148" s="77">
        <v>42</v>
      </c>
      <c r="AD148" s="77">
        <v>35</v>
      </c>
      <c r="AE148" s="77">
        <v>36</v>
      </c>
      <c r="AF148" s="77">
        <v>42</v>
      </c>
      <c r="AG148" s="77">
        <v>35</v>
      </c>
      <c r="AH148" s="77">
        <v>29</v>
      </c>
      <c r="AI148" s="77">
        <v>35</v>
      </c>
      <c r="AJ148" s="77">
        <v>38</v>
      </c>
      <c r="AK148" s="77">
        <v>32</v>
      </c>
    </row>
    <row r="149" spans="1:37" x14ac:dyDescent="0.2">
      <c r="A149" t="s">
        <v>146</v>
      </c>
      <c r="B149" s="77">
        <v>32</v>
      </c>
      <c r="C149" s="77">
        <v>31</v>
      </c>
      <c r="D149" s="77">
        <v>27</v>
      </c>
      <c r="E149" s="77">
        <v>25</v>
      </c>
      <c r="F149" s="77">
        <v>21</v>
      </c>
      <c r="G149" s="77">
        <v>18</v>
      </c>
      <c r="H149" s="77">
        <v>14</v>
      </c>
      <c r="I149" s="77">
        <v>16</v>
      </c>
      <c r="J149" s="77">
        <v>12</v>
      </c>
      <c r="K149" s="77">
        <v>13</v>
      </c>
      <c r="L149" s="77">
        <v>17</v>
      </c>
      <c r="M149" s="77">
        <v>19</v>
      </c>
      <c r="N149" s="77">
        <v>19</v>
      </c>
      <c r="O149" s="77">
        <v>16</v>
      </c>
      <c r="P149" s="77">
        <v>14</v>
      </c>
      <c r="Q149" s="77">
        <v>20</v>
      </c>
      <c r="R149" s="77">
        <v>17</v>
      </c>
      <c r="S149" s="77">
        <v>21</v>
      </c>
      <c r="T149" s="77">
        <v>16</v>
      </c>
      <c r="U149" s="77">
        <v>17</v>
      </c>
      <c r="V149" s="77">
        <v>11</v>
      </c>
      <c r="W149" s="77">
        <v>9</v>
      </c>
      <c r="X149" s="77">
        <v>18</v>
      </c>
      <c r="Y149" s="77">
        <v>12</v>
      </c>
      <c r="Z149" s="77">
        <v>23</v>
      </c>
      <c r="AA149" s="77">
        <v>17</v>
      </c>
      <c r="AB149" s="77">
        <v>20</v>
      </c>
      <c r="AC149" s="77">
        <v>20</v>
      </c>
      <c r="AD149" s="77">
        <v>18</v>
      </c>
      <c r="AE149" s="77">
        <v>24</v>
      </c>
      <c r="AF149" s="77">
        <v>25</v>
      </c>
      <c r="AG149" s="77">
        <v>22</v>
      </c>
      <c r="AH149" s="77">
        <v>24</v>
      </c>
      <c r="AI149" s="77">
        <v>33</v>
      </c>
      <c r="AJ149" s="77">
        <v>28</v>
      </c>
      <c r="AK149" s="77">
        <v>25</v>
      </c>
    </row>
    <row r="150" spans="1:37" x14ac:dyDescent="0.2">
      <c r="A150" t="s">
        <v>147</v>
      </c>
      <c r="B150" s="77">
        <v>39</v>
      </c>
      <c r="C150" s="77">
        <v>36</v>
      </c>
      <c r="D150" s="77">
        <v>38</v>
      </c>
      <c r="E150" s="77">
        <v>30</v>
      </c>
      <c r="F150" s="77">
        <v>23</v>
      </c>
      <c r="G150" s="77">
        <v>29</v>
      </c>
      <c r="H150" s="77">
        <v>35</v>
      </c>
      <c r="I150" s="77">
        <v>31</v>
      </c>
      <c r="J150" s="77">
        <v>26</v>
      </c>
      <c r="K150" s="77">
        <v>26</v>
      </c>
      <c r="L150" s="77">
        <v>25</v>
      </c>
      <c r="M150" s="77">
        <v>28</v>
      </c>
      <c r="N150" s="77">
        <v>34</v>
      </c>
      <c r="O150" s="77">
        <v>31</v>
      </c>
      <c r="P150" s="77">
        <v>28</v>
      </c>
      <c r="Q150" s="77">
        <v>26</v>
      </c>
      <c r="R150" s="77">
        <v>29</v>
      </c>
      <c r="S150" s="77">
        <v>24</v>
      </c>
      <c r="T150" s="77">
        <v>22</v>
      </c>
      <c r="U150" s="77">
        <v>19</v>
      </c>
      <c r="V150" s="77">
        <v>15</v>
      </c>
      <c r="W150" s="77">
        <v>18</v>
      </c>
      <c r="X150" s="77">
        <v>16</v>
      </c>
      <c r="Y150" s="77">
        <v>16</v>
      </c>
      <c r="Z150" s="77">
        <v>21</v>
      </c>
      <c r="AA150" s="77">
        <v>21</v>
      </c>
      <c r="AB150" s="77">
        <v>22</v>
      </c>
      <c r="AC150" s="77">
        <v>18</v>
      </c>
      <c r="AD150" s="77">
        <v>18</v>
      </c>
      <c r="AE150" s="77">
        <v>19</v>
      </c>
      <c r="AF150" s="77">
        <v>34</v>
      </c>
      <c r="AG150" s="77">
        <v>21</v>
      </c>
      <c r="AH150" s="77">
        <v>27</v>
      </c>
      <c r="AI150" s="77">
        <v>25</v>
      </c>
      <c r="AJ150" s="77">
        <v>32</v>
      </c>
      <c r="AK150" s="77">
        <v>26</v>
      </c>
    </row>
    <row r="151" spans="1:37" x14ac:dyDescent="0.2">
      <c r="A151" t="s">
        <v>148</v>
      </c>
      <c r="B151" s="77">
        <v>2697</v>
      </c>
      <c r="C151" s="77">
        <v>2754</v>
      </c>
      <c r="D151" s="77">
        <v>2653</v>
      </c>
      <c r="E151" s="77">
        <v>2242</v>
      </c>
      <c r="F151" s="77">
        <v>2127</v>
      </c>
      <c r="G151" s="77">
        <v>2264</v>
      </c>
      <c r="H151" s="77">
        <v>2251</v>
      </c>
      <c r="I151" s="77">
        <v>2009</v>
      </c>
      <c r="J151" s="77">
        <v>1997</v>
      </c>
      <c r="K151" s="77">
        <v>2062</v>
      </c>
      <c r="L151" s="77">
        <v>2139</v>
      </c>
      <c r="M151" s="77">
        <v>2029</v>
      </c>
      <c r="N151" s="77">
        <v>2409</v>
      </c>
      <c r="O151" s="77">
        <v>2464</v>
      </c>
      <c r="P151" s="77">
        <v>2313</v>
      </c>
      <c r="Q151" s="77">
        <v>2070</v>
      </c>
      <c r="R151" s="77">
        <v>2023</v>
      </c>
      <c r="S151" s="77">
        <v>2094</v>
      </c>
      <c r="T151" s="77">
        <v>2098</v>
      </c>
      <c r="U151" s="77">
        <v>1814</v>
      </c>
      <c r="V151" s="77">
        <v>1779</v>
      </c>
      <c r="W151" s="77">
        <v>1777</v>
      </c>
      <c r="X151" s="77">
        <v>1807</v>
      </c>
      <c r="Y151" s="77">
        <v>1563</v>
      </c>
      <c r="Z151" s="77">
        <v>2008</v>
      </c>
      <c r="AA151" s="77">
        <v>1955</v>
      </c>
      <c r="AB151" s="77">
        <v>1845</v>
      </c>
      <c r="AC151" s="77">
        <v>1801</v>
      </c>
      <c r="AD151" s="77">
        <v>1714</v>
      </c>
      <c r="AE151" s="77">
        <v>1996</v>
      </c>
      <c r="AF151" s="77">
        <v>2069</v>
      </c>
      <c r="AG151" s="77">
        <v>1829</v>
      </c>
      <c r="AH151" s="77">
        <v>1868</v>
      </c>
      <c r="AI151" s="77">
        <v>1930</v>
      </c>
      <c r="AJ151" s="77">
        <v>1931</v>
      </c>
      <c r="AK151" s="77">
        <v>1863</v>
      </c>
    </row>
    <row r="152" spans="1:37" x14ac:dyDescent="0.2">
      <c r="A152" t="s">
        <v>149</v>
      </c>
      <c r="B152" s="77">
        <v>295</v>
      </c>
      <c r="C152" s="77">
        <v>290</v>
      </c>
      <c r="D152" s="77">
        <v>278</v>
      </c>
      <c r="E152" s="77">
        <v>217</v>
      </c>
      <c r="F152" s="77">
        <v>179</v>
      </c>
      <c r="G152" s="77">
        <v>184</v>
      </c>
      <c r="H152" s="77">
        <v>181</v>
      </c>
      <c r="I152" s="77">
        <v>155</v>
      </c>
      <c r="J152" s="77">
        <v>150</v>
      </c>
      <c r="K152" s="77">
        <v>154</v>
      </c>
      <c r="L152" s="77">
        <v>170</v>
      </c>
      <c r="M152" s="77">
        <v>170</v>
      </c>
      <c r="N152" s="77">
        <v>274</v>
      </c>
      <c r="O152" s="77">
        <v>256</v>
      </c>
      <c r="P152" s="77">
        <v>247</v>
      </c>
      <c r="Q152" s="77">
        <v>204</v>
      </c>
      <c r="R152" s="77">
        <v>181</v>
      </c>
      <c r="S152" s="77">
        <v>192</v>
      </c>
      <c r="T152" s="77">
        <v>174</v>
      </c>
      <c r="U152" s="77">
        <v>141</v>
      </c>
      <c r="V152" s="77">
        <v>133</v>
      </c>
      <c r="W152" s="77">
        <v>122</v>
      </c>
      <c r="X152" s="77">
        <v>146</v>
      </c>
      <c r="Y152" s="77">
        <v>130</v>
      </c>
      <c r="Z152" s="77">
        <v>190</v>
      </c>
      <c r="AA152" s="77">
        <v>208</v>
      </c>
      <c r="AB152" s="77">
        <v>179</v>
      </c>
      <c r="AC152" s="77">
        <v>158</v>
      </c>
      <c r="AD152" s="77">
        <v>145</v>
      </c>
      <c r="AE152" s="77">
        <v>176</v>
      </c>
      <c r="AF152" s="77">
        <v>175</v>
      </c>
      <c r="AG152" s="77">
        <v>157</v>
      </c>
      <c r="AH152" s="77">
        <v>173</v>
      </c>
      <c r="AI152" s="77">
        <v>191</v>
      </c>
      <c r="AJ152" s="77">
        <v>180</v>
      </c>
      <c r="AK152" s="77">
        <v>181</v>
      </c>
    </row>
    <row r="153" spans="1:37" x14ac:dyDescent="0.2">
      <c r="A153" t="s">
        <v>150</v>
      </c>
      <c r="B153" s="77">
        <v>101</v>
      </c>
      <c r="C153" s="77">
        <v>96</v>
      </c>
      <c r="D153" s="77">
        <v>94</v>
      </c>
      <c r="E153" s="77">
        <v>65</v>
      </c>
      <c r="F153" s="77">
        <v>55</v>
      </c>
      <c r="G153" s="77">
        <v>56</v>
      </c>
      <c r="H153" s="77">
        <v>51</v>
      </c>
      <c r="I153" s="77">
        <v>49</v>
      </c>
      <c r="J153" s="77">
        <v>53</v>
      </c>
      <c r="K153" s="77">
        <v>47</v>
      </c>
      <c r="L153" s="77">
        <v>55</v>
      </c>
      <c r="M153" s="77">
        <v>57</v>
      </c>
      <c r="N153" s="77">
        <v>97</v>
      </c>
      <c r="O153" s="77">
        <v>85</v>
      </c>
      <c r="P153" s="77">
        <v>88</v>
      </c>
      <c r="Q153" s="77">
        <v>70</v>
      </c>
      <c r="R153" s="77">
        <v>61</v>
      </c>
      <c r="S153" s="77">
        <v>51</v>
      </c>
      <c r="T153" s="77">
        <v>41</v>
      </c>
      <c r="U153" s="77">
        <v>38</v>
      </c>
      <c r="V153" s="77">
        <v>34</v>
      </c>
      <c r="W153" s="77">
        <v>33</v>
      </c>
      <c r="X153" s="77">
        <v>50</v>
      </c>
      <c r="Y153" s="77">
        <v>51</v>
      </c>
      <c r="Z153" s="77">
        <v>63</v>
      </c>
      <c r="AA153" s="77">
        <v>63</v>
      </c>
      <c r="AB153" s="77">
        <v>60</v>
      </c>
      <c r="AC153" s="77">
        <v>52</v>
      </c>
      <c r="AD153" s="77">
        <v>50</v>
      </c>
      <c r="AE153" s="77">
        <v>57</v>
      </c>
      <c r="AF153" s="77">
        <v>48</v>
      </c>
      <c r="AG153" s="77">
        <v>45</v>
      </c>
      <c r="AH153" s="77">
        <v>52</v>
      </c>
      <c r="AI153" s="77">
        <v>54</v>
      </c>
      <c r="AJ153" s="77">
        <v>53</v>
      </c>
      <c r="AK153" s="77">
        <v>44</v>
      </c>
    </row>
    <row r="154" spans="1:37" x14ac:dyDescent="0.2">
      <c r="A154" t="s">
        <v>151</v>
      </c>
      <c r="B154" s="77">
        <v>179</v>
      </c>
      <c r="C154" s="77">
        <v>166</v>
      </c>
      <c r="D154" s="77">
        <v>169</v>
      </c>
      <c r="E154" s="77">
        <v>145</v>
      </c>
      <c r="F154" s="77">
        <v>150</v>
      </c>
      <c r="G154" s="77">
        <v>148</v>
      </c>
      <c r="H154" s="77">
        <v>148</v>
      </c>
      <c r="I154" s="77">
        <v>137</v>
      </c>
      <c r="J154" s="77">
        <v>140</v>
      </c>
      <c r="K154" s="77">
        <v>150</v>
      </c>
      <c r="L154" s="77">
        <v>155</v>
      </c>
      <c r="M154" s="77">
        <v>142</v>
      </c>
      <c r="N154" s="77">
        <v>162</v>
      </c>
      <c r="O154" s="77">
        <v>154</v>
      </c>
      <c r="P154" s="77">
        <v>142</v>
      </c>
      <c r="Q154" s="77">
        <v>121</v>
      </c>
      <c r="R154" s="77">
        <v>136</v>
      </c>
      <c r="S154" s="77">
        <v>142</v>
      </c>
      <c r="T154" s="77">
        <v>142</v>
      </c>
      <c r="U154" s="77">
        <v>126</v>
      </c>
      <c r="V154" s="77">
        <v>135</v>
      </c>
      <c r="W154" s="77">
        <v>129</v>
      </c>
      <c r="X154" s="77">
        <v>141</v>
      </c>
      <c r="Y154" s="77">
        <v>136</v>
      </c>
      <c r="Z154" s="77">
        <v>153</v>
      </c>
      <c r="AA154" s="77">
        <v>140</v>
      </c>
      <c r="AB154" s="77">
        <v>135</v>
      </c>
      <c r="AC154" s="77">
        <v>133</v>
      </c>
      <c r="AD154" s="77">
        <v>147</v>
      </c>
      <c r="AE154" s="77">
        <v>163</v>
      </c>
      <c r="AF154" s="77">
        <v>161</v>
      </c>
      <c r="AG154" s="77">
        <v>137</v>
      </c>
      <c r="AH154" s="77">
        <v>147</v>
      </c>
      <c r="AI154" s="77">
        <v>150</v>
      </c>
      <c r="AJ154" s="77">
        <v>165</v>
      </c>
      <c r="AK154" s="77">
        <v>141</v>
      </c>
    </row>
    <row r="155" spans="1:37" x14ac:dyDescent="0.2">
      <c r="A155" t="s">
        <v>152</v>
      </c>
      <c r="B155" s="77">
        <v>936</v>
      </c>
      <c r="C155" s="77">
        <v>969</v>
      </c>
      <c r="D155" s="77">
        <v>924</v>
      </c>
      <c r="E155" s="77">
        <v>747</v>
      </c>
      <c r="F155" s="77">
        <v>667</v>
      </c>
      <c r="G155" s="77">
        <v>685</v>
      </c>
      <c r="H155" s="77">
        <v>658</v>
      </c>
      <c r="I155" s="77">
        <v>594</v>
      </c>
      <c r="J155" s="77">
        <v>608</v>
      </c>
      <c r="K155" s="77">
        <v>627</v>
      </c>
      <c r="L155" s="77">
        <v>674</v>
      </c>
      <c r="M155" s="77">
        <v>652</v>
      </c>
      <c r="N155" s="77">
        <v>842</v>
      </c>
      <c r="O155" s="77">
        <v>889</v>
      </c>
      <c r="P155" s="77">
        <v>826</v>
      </c>
      <c r="Q155" s="77">
        <v>700</v>
      </c>
      <c r="R155" s="77">
        <v>623</v>
      </c>
      <c r="S155" s="77">
        <v>627</v>
      </c>
      <c r="T155" s="77">
        <v>599</v>
      </c>
      <c r="U155" s="77">
        <v>520</v>
      </c>
      <c r="V155" s="77">
        <v>526</v>
      </c>
      <c r="W155" s="77">
        <v>527</v>
      </c>
      <c r="X155" s="77">
        <v>596</v>
      </c>
      <c r="Y155" s="77">
        <v>525</v>
      </c>
      <c r="Z155" s="77">
        <v>687</v>
      </c>
      <c r="AA155" s="77">
        <v>734</v>
      </c>
      <c r="AB155" s="77">
        <v>691</v>
      </c>
      <c r="AC155" s="77">
        <v>634</v>
      </c>
      <c r="AD155" s="77">
        <v>570</v>
      </c>
      <c r="AE155" s="77">
        <v>610</v>
      </c>
      <c r="AF155" s="77">
        <v>599</v>
      </c>
      <c r="AG155" s="77">
        <v>545</v>
      </c>
      <c r="AH155" s="77">
        <v>570</v>
      </c>
      <c r="AI155" s="77">
        <v>598</v>
      </c>
      <c r="AJ155" s="77">
        <v>633</v>
      </c>
      <c r="AK155" s="77">
        <v>604</v>
      </c>
    </row>
    <row r="156" spans="1:37" x14ac:dyDescent="0.2">
      <c r="A156" t="s">
        <v>153</v>
      </c>
      <c r="B156" s="77">
        <v>59</v>
      </c>
      <c r="C156" s="77">
        <v>56</v>
      </c>
      <c r="D156" s="77">
        <v>51</v>
      </c>
      <c r="E156" s="77">
        <v>46</v>
      </c>
      <c r="F156" s="77">
        <v>49</v>
      </c>
      <c r="G156" s="77">
        <v>39</v>
      </c>
      <c r="H156" s="77">
        <v>32</v>
      </c>
      <c r="I156" s="77">
        <v>29</v>
      </c>
      <c r="J156" s="77">
        <v>26</v>
      </c>
      <c r="K156" s="77">
        <v>20</v>
      </c>
      <c r="L156" s="77">
        <v>32</v>
      </c>
      <c r="M156" s="77">
        <v>36</v>
      </c>
      <c r="N156" s="77">
        <v>38</v>
      </c>
      <c r="O156" s="77">
        <v>37</v>
      </c>
      <c r="P156" s="77">
        <v>40</v>
      </c>
      <c r="Q156" s="77">
        <v>34</v>
      </c>
      <c r="R156" s="77">
        <v>38</v>
      </c>
      <c r="S156" s="77">
        <v>27</v>
      </c>
      <c r="T156" s="77">
        <v>31</v>
      </c>
      <c r="U156" s="77">
        <v>23</v>
      </c>
      <c r="V156" s="77">
        <v>26</v>
      </c>
      <c r="W156" s="77">
        <v>28</v>
      </c>
      <c r="X156" s="77">
        <v>37</v>
      </c>
      <c r="Y156" s="77">
        <v>38</v>
      </c>
      <c r="Z156" s="77">
        <v>37</v>
      </c>
      <c r="AA156" s="77">
        <v>34</v>
      </c>
      <c r="AB156" s="77">
        <v>32</v>
      </c>
      <c r="AC156" s="77">
        <v>32</v>
      </c>
      <c r="AD156" s="77">
        <v>31</v>
      </c>
      <c r="AE156" s="77">
        <v>33</v>
      </c>
      <c r="AF156" s="77">
        <v>31</v>
      </c>
      <c r="AG156" s="77">
        <v>22</v>
      </c>
      <c r="AH156" s="77">
        <v>20</v>
      </c>
      <c r="AI156" s="77">
        <v>20</v>
      </c>
      <c r="AJ156" s="77">
        <v>25</v>
      </c>
      <c r="AK156" s="77">
        <v>22</v>
      </c>
    </row>
    <row r="157" spans="1:37" x14ac:dyDescent="0.2">
      <c r="A157" t="s">
        <v>154</v>
      </c>
      <c r="B157" s="77">
        <v>129</v>
      </c>
      <c r="C157" s="77">
        <v>138</v>
      </c>
      <c r="D157" s="77">
        <v>127</v>
      </c>
      <c r="E157" s="77">
        <v>95</v>
      </c>
      <c r="F157" s="77">
        <v>101</v>
      </c>
      <c r="G157" s="77">
        <v>113</v>
      </c>
      <c r="H157" s="77">
        <v>115</v>
      </c>
      <c r="I157" s="77">
        <v>97</v>
      </c>
      <c r="J157" s="77">
        <v>93</v>
      </c>
      <c r="K157" s="77">
        <v>101</v>
      </c>
      <c r="L157" s="77">
        <v>95</v>
      </c>
      <c r="M157" s="77">
        <v>96</v>
      </c>
      <c r="N157" s="77">
        <v>117</v>
      </c>
      <c r="O157" s="77">
        <v>125</v>
      </c>
      <c r="P157" s="77">
        <v>114</v>
      </c>
      <c r="Q157" s="77">
        <v>106</v>
      </c>
      <c r="R157" s="77">
        <v>107</v>
      </c>
      <c r="S157" s="77">
        <v>105</v>
      </c>
      <c r="T157" s="77">
        <v>109</v>
      </c>
      <c r="U157" s="77">
        <v>95</v>
      </c>
      <c r="V157" s="77">
        <v>96</v>
      </c>
      <c r="W157" s="77">
        <v>87</v>
      </c>
      <c r="X157" s="77">
        <v>105</v>
      </c>
      <c r="Y157" s="77">
        <v>78</v>
      </c>
      <c r="Z157" s="77">
        <v>123</v>
      </c>
      <c r="AA157" s="77">
        <v>126</v>
      </c>
      <c r="AB157" s="77">
        <v>109</v>
      </c>
      <c r="AC157" s="77">
        <v>99</v>
      </c>
      <c r="AD157" s="77">
        <v>94</v>
      </c>
      <c r="AE157" s="77">
        <v>112</v>
      </c>
      <c r="AF157" s="77">
        <v>123</v>
      </c>
      <c r="AG157" s="77">
        <v>91</v>
      </c>
      <c r="AH157" s="77">
        <v>98</v>
      </c>
      <c r="AI157" s="77">
        <v>119</v>
      </c>
      <c r="AJ157" s="77">
        <v>104</v>
      </c>
      <c r="AK157" s="77">
        <v>94</v>
      </c>
    </row>
    <row r="158" spans="1:37" x14ac:dyDescent="0.2">
      <c r="A158" t="s">
        <v>155</v>
      </c>
      <c r="B158" s="77">
        <v>50</v>
      </c>
      <c r="C158" s="77">
        <v>63</v>
      </c>
      <c r="D158" s="77">
        <v>58</v>
      </c>
      <c r="E158" s="77">
        <v>44</v>
      </c>
      <c r="F158" s="77">
        <v>41</v>
      </c>
      <c r="G158" s="77">
        <v>36</v>
      </c>
      <c r="H158" s="77">
        <v>46</v>
      </c>
      <c r="I158" s="77">
        <v>33</v>
      </c>
      <c r="J158" s="77">
        <v>30</v>
      </c>
      <c r="K158" s="77">
        <v>24</v>
      </c>
      <c r="L158" s="77">
        <v>30</v>
      </c>
      <c r="M158" s="77">
        <v>27</v>
      </c>
      <c r="N158" s="77">
        <v>46</v>
      </c>
      <c r="O158" s="77">
        <v>44</v>
      </c>
      <c r="P158" s="77">
        <v>41</v>
      </c>
      <c r="Q158" s="77">
        <v>33</v>
      </c>
      <c r="R158" s="77">
        <v>34</v>
      </c>
      <c r="S158" s="77">
        <v>34</v>
      </c>
      <c r="T158" s="77">
        <v>33</v>
      </c>
      <c r="U158" s="77">
        <v>35</v>
      </c>
      <c r="V158" s="77">
        <v>26</v>
      </c>
      <c r="W158" s="77">
        <v>28</v>
      </c>
      <c r="X158" s="77">
        <v>39</v>
      </c>
      <c r="Y158" s="77">
        <v>30</v>
      </c>
      <c r="Z158" s="77">
        <v>37</v>
      </c>
      <c r="AA158" s="77">
        <v>37</v>
      </c>
      <c r="AB158" s="77">
        <v>34</v>
      </c>
      <c r="AC158" s="77">
        <v>31</v>
      </c>
      <c r="AD158" s="77">
        <v>34</v>
      </c>
      <c r="AE158" s="77">
        <v>39</v>
      </c>
      <c r="AF158" s="77">
        <v>42</v>
      </c>
      <c r="AG158" s="77">
        <v>36</v>
      </c>
      <c r="AH158" s="77">
        <v>40</v>
      </c>
      <c r="AI158" s="77">
        <v>36</v>
      </c>
      <c r="AJ158" s="77">
        <v>37</v>
      </c>
      <c r="AK158" s="77">
        <v>35</v>
      </c>
    </row>
    <row r="159" spans="1:37" x14ac:dyDescent="0.2">
      <c r="A159" t="s">
        <v>156</v>
      </c>
      <c r="B159" s="77">
        <v>66</v>
      </c>
      <c r="C159" s="77">
        <v>66</v>
      </c>
      <c r="D159" s="77">
        <v>68</v>
      </c>
      <c r="E159" s="77">
        <v>63</v>
      </c>
      <c r="F159" s="77">
        <v>56</v>
      </c>
      <c r="G159" s="77">
        <v>51</v>
      </c>
      <c r="H159" s="77">
        <v>50</v>
      </c>
      <c r="I159" s="77">
        <v>47</v>
      </c>
      <c r="J159" s="77">
        <v>41</v>
      </c>
      <c r="K159" s="77">
        <v>53</v>
      </c>
      <c r="L159" s="77">
        <v>64</v>
      </c>
      <c r="M159" s="77">
        <v>55</v>
      </c>
      <c r="N159" s="77">
        <v>72</v>
      </c>
      <c r="O159" s="77">
        <v>82</v>
      </c>
      <c r="P159" s="77">
        <v>76</v>
      </c>
      <c r="Q159" s="77">
        <v>64</v>
      </c>
      <c r="R159" s="77">
        <v>65</v>
      </c>
      <c r="S159" s="77">
        <v>54</v>
      </c>
      <c r="T159" s="77">
        <v>66</v>
      </c>
      <c r="U159" s="77">
        <v>42</v>
      </c>
      <c r="V159" s="77">
        <v>54</v>
      </c>
      <c r="W159" s="77">
        <v>57</v>
      </c>
      <c r="X159" s="77">
        <v>50</v>
      </c>
      <c r="Y159" s="77">
        <v>48</v>
      </c>
      <c r="Z159" s="77">
        <v>73</v>
      </c>
      <c r="AA159" s="77">
        <v>66</v>
      </c>
      <c r="AB159" s="77">
        <v>59</v>
      </c>
      <c r="AC159" s="77">
        <v>53</v>
      </c>
      <c r="AD159" s="77">
        <v>40</v>
      </c>
      <c r="AE159" s="77">
        <v>42</v>
      </c>
      <c r="AF159" s="77">
        <v>57</v>
      </c>
      <c r="AG159" s="77">
        <v>51</v>
      </c>
      <c r="AH159" s="77">
        <v>44</v>
      </c>
      <c r="AI159" s="77">
        <v>50</v>
      </c>
      <c r="AJ159" s="77">
        <v>48</v>
      </c>
      <c r="AK159" s="77">
        <v>70</v>
      </c>
    </row>
    <row r="160" spans="1:37" x14ac:dyDescent="0.2">
      <c r="A160" t="s">
        <v>157</v>
      </c>
      <c r="B160" s="77">
        <v>727</v>
      </c>
      <c r="C160" s="77">
        <v>798</v>
      </c>
      <c r="D160" s="77">
        <v>767</v>
      </c>
      <c r="E160" s="77">
        <v>641</v>
      </c>
      <c r="F160" s="77">
        <v>638</v>
      </c>
      <c r="G160" s="77">
        <v>679</v>
      </c>
      <c r="H160" s="77">
        <v>666</v>
      </c>
      <c r="I160" s="77">
        <v>587</v>
      </c>
      <c r="J160" s="77">
        <v>603</v>
      </c>
      <c r="K160" s="77">
        <v>604</v>
      </c>
      <c r="L160" s="77">
        <v>648</v>
      </c>
      <c r="M160" s="77">
        <v>582</v>
      </c>
      <c r="N160" s="77">
        <v>676</v>
      </c>
      <c r="O160" s="77">
        <v>694</v>
      </c>
      <c r="P160" s="77">
        <v>632</v>
      </c>
      <c r="Q160" s="77">
        <v>598</v>
      </c>
      <c r="R160" s="77">
        <v>603</v>
      </c>
      <c r="S160" s="77">
        <v>636</v>
      </c>
      <c r="T160" s="77">
        <v>657</v>
      </c>
      <c r="U160" s="77">
        <v>554</v>
      </c>
      <c r="V160" s="77">
        <v>518</v>
      </c>
      <c r="W160" s="77">
        <v>517</v>
      </c>
      <c r="X160" s="77">
        <v>509</v>
      </c>
      <c r="Y160" s="77">
        <v>433</v>
      </c>
      <c r="Z160" s="77">
        <v>546</v>
      </c>
      <c r="AA160" s="77">
        <v>536</v>
      </c>
      <c r="AB160" s="77">
        <v>525</v>
      </c>
      <c r="AC160" s="77">
        <v>523</v>
      </c>
      <c r="AD160" s="77">
        <v>539</v>
      </c>
      <c r="AE160" s="77">
        <v>624</v>
      </c>
      <c r="AF160" s="77">
        <v>668</v>
      </c>
      <c r="AG160" s="77">
        <v>599</v>
      </c>
      <c r="AH160" s="77">
        <v>596</v>
      </c>
      <c r="AI160" s="77">
        <v>625</v>
      </c>
      <c r="AJ160" s="77">
        <v>609</v>
      </c>
      <c r="AK160" s="77">
        <v>528</v>
      </c>
    </row>
    <row r="161" spans="1:37" x14ac:dyDescent="0.2">
      <c r="A161" t="s">
        <v>158</v>
      </c>
      <c r="B161" s="77">
        <v>2320</v>
      </c>
      <c r="C161" s="77">
        <v>2406</v>
      </c>
      <c r="D161" s="77">
        <v>2400</v>
      </c>
      <c r="E161" s="77">
        <v>2039</v>
      </c>
      <c r="F161" s="77">
        <v>1953</v>
      </c>
      <c r="G161" s="77">
        <v>2024</v>
      </c>
      <c r="H161" s="77">
        <v>2045</v>
      </c>
      <c r="I161" s="77">
        <v>1781</v>
      </c>
      <c r="J161" s="77">
        <v>1767</v>
      </c>
      <c r="K161" s="77">
        <v>1782</v>
      </c>
      <c r="L161" s="77">
        <v>1858</v>
      </c>
      <c r="M161" s="77">
        <v>1692</v>
      </c>
      <c r="N161" s="77">
        <v>2014</v>
      </c>
      <c r="O161" s="77">
        <v>2083</v>
      </c>
      <c r="P161" s="77">
        <v>1966</v>
      </c>
      <c r="Q161" s="77">
        <v>1799</v>
      </c>
      <c r="R161" s="77">
        <v>1785</v>
      </c>
      <c r="S161" s="77">
        <v>1856</v>
      </c>
      <c r="T161" s="77">
        <v>1855</v>
      </c>
      <c r="U161" s="77">
        <v>1599</v>
      </c>
      <c r="V161" s="77">
        <v>1526</v>
      </c>
      <c r="W161" s="77">
        <v>1507</v>
      </c>
      <c r="X161" s="77">
        <v>1540</v>
      </c>
      <c r="Y161" s="77">
        <v>1298</v>
      </c>
      <c r="Z161" s="77">
        <v>1675</v>
      </c>
      <c r="AA161" s="77">
        <v>1673</v>
      </c>
      <c r="AB161" s="77">
        <v>1627</v>
      </c>
      <c r="AC161" s="77">
        <v>1599</v>
      </c>
      <c r="AD161" s="77">
        <v>1600</v>
      </c>
      <c r="AE161" s="77">
        <v>1829</v>
      </c>
      <c r="AF161" s="77">
        <v>1928</v>
      </c>
      <c r="AG161" s="77">
        <v>1705</v>
      </c>
      <c r="AH161" s="77">
        <v>1707</v>
      </c>
      <c r="AI161" s="77">
        <v>1801</v>
      </c>
      <c r="AJ161" s="77">
        <v>1787</v>
      </c>
      <c r="AK161" s="77">
        <v>1663</v>
      </c>
    </row>
    <row r="162" spans="1:37" x14ac:dyDescent="0.2">
      <c r="A162" t="s">
        <v>159</v>
      </c>
      <c r="B162" s="77">
        <v>67</v>
      </c>
      <c r="C162" s="77">
        <v>68</v>
      </c>
      <c r="D162" s="77">
        <v>59</v>
      </c>
      <c r="E162" s="77">
        <v>40</v>
      </c>
      <c r="F162" s="77">
        <v>46</v>
      </c>
      <c r="G162" s="77">
        <v>41</v>
      </c>
      <c r="H162" s="77">
        <v>40</v>
      </c>
      <c r="I162" s="77">
        <v>34</v>
      </c>
      <c r="J162" s="77">
        <v>34</v>
      </c>
      <c r="K162" s="77">
        <v>35</v>
      </c>
      <c r="L162" s="77">
        <v>39</v>
      </c>
      <c r="M162" s="77">
        <v>38</v>
      </c>
      <c r="N162" s="77">
        <v>46</v>
      </c>
      <c r="O162" s="77">
        <v>51</v>
      </c>
      <c r="P162" s="77">
        <v>47</v>
      </c>
      <c r="Q162" s="77">
        <v>43</v>
      </c>
      <c r="R162" s="77">
        <v>47</v>
      </c>
      <c r="S162" s="77">
        <v>48</v>
      </c>
      <c r="T162" s="77">
        <v>45</v>
      </c>
      <c r="U162" s="77">
        <v>40</v>
      </c>
      <c r="V162" s="77">
        <v>37</v>
      </c>
      <c r="W162" s="77">
        <v>36</v>
      </c>
      <c r="X162" s="77">
        <v>44</v>
      </c>
      <c r="Y162" s="77">
        <v>30</v>
      </c>
      <c r="Z162" s="77">
        <v>40</v>
      </c>
      <c r="AA162" s="77">
        <v>45</v>
      </c>
      <c r="AB162" s="77">
        <v>46</v>
      </c>
      <c r="AC162" s="77">
        <v>46</v>
      </c>
      <c r="AD162" s="77">
        <v>37</v>
      </c>
      <c r="AE162" s="77">
        <v>38</v>
      </c>
      <c r="AF162" s="77">
        <v>39</v>
      </c>
      <c r="AG162" s="77">
        <v>29</v>
      </c>
      <c r="AH162" s="77">
        <v>34</v>
      </c>
      <c r="AI162" s="77">
        <v>35</v>
      </c>
      <c r="AJ162" s="77">
        <v>47</v>
      </c>
      <c r="AK162" s="77">
        <v>37</v>
      </c>
    </row>
    <row r="163" spans="1:37" x14ac:dyDescent="0.2">
      <c r="A163" t="s">
        <v>160</v>
      </c>
      <c r="B163" s="77">
        <v>79</v>
      </c>
      <c r="C163" s="77">
        <v>83</v>
      </c>
      <c r="D163" s="77">
        <v>71</v>
      </c>
      <c r="E163" s="77">
        <v>62</v>
      </c>
      <c r="F163" s="77">
        <v>44</v>
      </c>
      <c r="G163" s="77">
        <v>50</v>
      </c>
      <c r="H163" s="77">
        <v>59</v>
      </c>
      <c r="I163" s="77">
        <v>65</v>
      </c>
      <c r="J163" s="77">
        <v>60</v>
      </c>
      <c r="K163" s="77">
        <v>69</v>
      </c>
      <c r="L163" s="77">
        <v>73</v>
      </c>
      <c r="M163" s="77">
        <v>74</v>
      </c>
      <c r="N163" s="77">
        <v>77</v>
      </c>
      <c r="O163" s="77">
        <v>84</v>
      </c>
      <c r="P163" s="77">
        <v>74</v>
      </c>
      <c r="Q163" s="77">
        <v>57</v>
      </c>
      <c r="R163" s="77">
        <v>38</v>
      </c>
      <c r="S163" s="77">
        <v>53</v>
      </c>
      <c r="T163" s="77">
        <v>54</v>
      </c>
      <c r="U163" s="77">
        <v>40</v>
      </c>
      <c r="V163" s="77">
        <v>46</v>
      </c>
      <c r="W163" s="77">
        <v>47</v>
      </c>
      <c r="X163" s="77">
        <v>63</v>
      </c>
      <c r="Y163" s="77">
        <v>64</v>
      </c>
      <c r="Z163" s="77">
        <v>69</v>
      </c>
      <c r="AA163" s="77">
        <v>81</v>
      </c>
      <c r="AB163" s="77">
        <v>70</v>
      </c>
      <c r="AC163" s="77">
        <v>59</v>
      </c>
      <c r="AD163" s="77">
        <v>43</v>
      </c>
      <c r="AE163" s="77">
        <v>53</v>
      </c>
      <c r="AF163" s="77">
        <v>65</v>
      </c>
      <c r="AG163" s="77">
        <v>52</v>
      </c>
      <c r="AH163" s="77">
        <v>59</v>
      </c>
      <c r="AI163" s="77">
        <v>66</v>
      </c>
      <c r="AJ163" s="77">
        <v>54</v>
      </c>
      <c r="AK163" s="77">
        <v>71</v>
      </c>
    </row>
    <row r="164" spans="1:37" x14ac:dyDescent="0.2">
      <c r="A164" t="s">
        <v>161</v>
      </c>
      <c r="B164" s="77">
        <v>89</v>
      </c>
      <c r="C164" s="77">
        <v>89</v>
      </c>
      <c r="D164" s="77">
        <v>92</v>
      </c>
      <c r="E164" s="77">
        <v>66</v>
      </c>
      <c r="F164" s="77">
        <v>62</v>
      </c>
      <c r="G164" s="77">
        <v>75</v>
      </c>
      <c r="H164" s="77">
        <v>72</v>
      </c>
      <c r="I164" s="77">
        <v>67</v>
      </c>
      <c r="J164" s="77">
        <v>68</v>
      </c>
      <c r="K164" s="77">
        <v>69</v>
      </c>
      <c r="L164" s="77">
        <v>68</v>
      </c>
      <c r="M164" s="77">
        <v>61</v>
      </c>
      <c r="N164" s="77">
        <v>79</v>
      </c>
      <c r="O164" s="77">
        <v>72</v>
      </c>
      <c r="P164" s="77">
        <v>62</v>
      </c>
      <c r="Q164" s="77">
        <v>58</v>
      </c>
      <c r="R164" s="77">
        <v>58</v>
      </c>
      <c r="S164" s="77">
        <v>60</v>
      </c>
      <c r="T164" s="77">
        <v>62</v>
      </c>
      <c r="U164" s="77">
        <v>49</v>
      </c>
      <c r="V164" s="77">
        <v>40</v>
      </c>
      <c r="W164" s="77">
        <v>38</v>
      </c>
      <c r="X164" s="77">
        <v>52</v>
      </c>
      <c r="Y164" s="77">
        <v>39</v>
      </c>
      <c r="Z164" s="77">
        <v>70</v>
      </c>
      <c r="AA164" s="77">
        <v>65</v>
      </c>
      <c r="AB164" s="77">
        <v>62</v>
      </c>
      <c r="AC164" s="77">
        <v>55</v>
      </c>
      <c r="AD164" s="77">
        <v>47</v>
      </c>
      <c r="AE164" s="77">
        <v>54</v>
      </c>
      <c r="AF164" s="77">
        <v>57</v>
      </c>
      <c r="AG164" s="77">
        <v>53</v>
      </c>
      <c r="AH164" s="77">
        <v>48</v>
      </c>
      <c r="AI164" s="77">
        <v>57</v>
      </c>
      <c r="AJ164" s="77">
        <v>60</v>
      </c>
      <c r="AK164" s="77">
        <v>63</v>
      </c>
    </row>
    <row r="165" spans="1:37" x14ac:dyDescent="0.2">
      <c r="A165" t="s">
        <v>162</v>
      </c>
      <c r="B165" s="77">
        <v>822</v>
      </c>
      <c r="C165" s="77">
        <v>821</v>
      </c>
      <c r="D165" s="77">
        <v>790</v>
      </c>
      <c r="E165" s="77">
        <v>633</v>
      </c>
      <c r="F165" s="77">
        <v>577</v>
      </c>
      <c r="G165" s="77">
        <v>599</v>
      </c>
      <c r="H165" s="77">
        <v>574</v>
      </c>
      <c r="I165" s="77">
        <v>512</v>
      </c>
      <c r="J165" s="77">
        <v>495</v>
      </c>
      <c r="K165" s="77">
        <v>538</v>
      </c>
      <c r="L165" s="77">
        <v>602</v>
      </c>
      <c r="M165" s="77">
        <v>587</v>
      </c>
      <c r="N165" s="77">
        <v>717</v>
      </c>
      <c r="O165" s="77">
        <v>712</v>
      </c>
      <c r="P165" s="77">
        <v>700</v>
      </c>
      <c r="Q165" s="77">
        <v>579</v>
      </c>
      <c r="R165" s="77">
        <v>558</v>
      </c>
      <c r="S165" s="77">
        <v>560</v>
      </c>
      <c r="T165" s="77">
        <v>530</v>
      </c>
      <c r="U165" s="77">
        <v>456</v>
      </c>
      <c r="V165" s="77">
        <v>451</v>
      </c>
      <c r="W165" s="77">
        <v>430</v>
      </c>
      <c r="X165" s="77">
        <v>481</v>
      </c>
      <c r="Y165" s="77">
        <v>442</v>
      </c>
      <c r="Z165" s="77">
        <v>592</v>
      </c>
      <c r="AA165" s="77">
        <v>614</v>
      </c>
      <c r="AB165" s="77">
        <v>572</v>
      </c>
      <c r="AC165" s="77">
        <v>544</v>
      </c>
      <c r="AD165" s="77">
        <v>528</v>
      </c>
      <c r="AE165" s="77">
        <v>539</v>
      </c>
      <c r="AF165" s="77">
        <v>523</v>
      </c>
      <c r="AG165" s="77">
        <v>467</v>
      </c>
      <c r="AH165" s="77">
        <v>449</v>
      </c>
      <c r="AI165" s="77">
        <v>507</v>
      </c>
      <c r="AJ165" s="77">
        <v>559</v>
      </c>
      <c r="AK165" s="77">
        <v>522</v>
      </c>
    </row>
    <row r="166" spans="1:37" x14ac:dyDescent="0.2">
      <c r="A166" t="s">
        <v>163</v>
      </c>
      <c r="B166" s="77">
        <v>191</v>
      </c>
      <c r="C166" s="77">
        <v>184</v>
      </c>
      <c r="D166" s="77">
        <v>190</v>
      </c>
      <c r="E166" s="77">
        <v>184</v>
      </c>
      <c r="F166" s="77">
        <v>163</v>
      </c>
      <c r="G166" s="77">
        <v>146</v>
      </c>
      <c r="H166" s="77">
        <v>141</v>
      </c>
      <c r="I166" s="77">
        <v>143</v>
      </c>
      <c r="J166" s="77">
        <v>140</v>
      </c>
      <c r="K166" s="77">
        <v>145</v>
      </c>
      <c r="L166" s="77">
        <v>140</v>
      </c>
      <c r="M166" s="77">
        <v>158</v>
      </c>
      <c r="N166" s="77">
        <v>157</v>
      </c>
      <c r="O166" s="77">
        <v>155</v>
      </c>
      <c r="P166" s="77">
        <v>151</v>
      </c>
      <c r="Q166" s="77">
        <v>142</v>
      </c>
      <c r="R166" s="77">
        <v>125</v>
      </c>
      <c r="S166" s="77">
        <v>114</v>
      </c>
      <c r="T166" s="77">
        <v>125</v>
      </c>
      <c r="U166" s="77">
        <v>111</v>
      </c>
      <c r="V166" s="77">
        <v>100</v>
      </c>
      <c r="W166" s="77">
        <v>110</v>
      </c>
      <c r="X166" s="77">
        <v>97</v>
      </c>
      <c r="Y166" s="77">
        <v>89</v>
      </c>
      <c r="Z166" s="77">
        <v>92</v>
      </c>
      <c r="AA166" s="77">
        <v>89</v>
      </c>
      <c r="AB166" s="77">
        <v>96</v>
      </c>
      <c r="AC166" s="77">
        <v>110</v>
      </c>
      <c r="AD166" s="77">
        <v>110</v>
      </c>
      <c r="AE166" s="77">
        <v>112</v>
      </c>
      <c r="AF166" s="77">
        <v>119</v>
      </c>
      <c r="AG166" s="77">
        <v>104</v>
      </c>
      <c r="AH166" s="77">
        <v>115</v>
      </c>
      <c r="AI166" s="77">
        <v>112</v>
      </c>
      <c r="AJ166" s="77">
        <v>111</v>
      </c>
      <c r="AK166" s="77">
        <v>104</v>
      </c>
    </row>
    <row r="167" spans="1:37" x14ac:dyDescent="0.2">
      <c r="A167" t="s">
        <v>164</v>
      </c>
      <c r="B167" s="77">
        <v>303</v>
      </c>
      <c r="C167" s="77">
        <v>297</v>
      </c>
      <c r="D167" s="77">
        <v>307</v>
      </c>
      <c r="E167" s="77">
        <v>319</v>
      </c>
      <c r="F167" s="77">
        <v>296</v>
      </c>
      <c r="G167" s="77">
        <v>252</v>
      </c>
      <c r="H167" s="77">
        <v>243</v>
      </c>
      <c r="I167" s="77">
        <v>211</v>
      </c>
      <c r="J167" s="77">
        <v>209</v>
      </c>
      <c r="K167" s="77">
        <v>208</v>
      </c>
      <c r="L167" s="77">
        <v>212</v>
      </c>
      <c r="M167" s="77">
        <v>216</v>
      </c>
      <c r="N167" s="77">
        <v>234</v>
      </c>
      <c r="O167" s="77">
        <v>223</v>
      </c>
      <c r="P167" s="77">
        <v>213</v>
      </c>
      <c r="Q167" s="77">
        <v>228</v>
      </c>
      <c r="R167" s="77">
        <v>233</v>
      </c>
      <c r="S167" s="77">
        <v>198</v>
      </c>
      <c r="T167" s="77">
        <v>199</v>
      </c>
      <c r="U167" s="77">
        <v>163</v>
      </c>
      <c r="V167" s="77">
        <v>158</v>
      </c>
      <c r="W167" s="77">
        <v>159</v>
      </c>
      <c r="X167" s="77">
        <v>153</v>
      </c>
      <c r="Y167" s="77">
        <v>138</v>
      </c>
      <c r="Z167" s="77">
        <v>164</v>
      </c>
      <c r="AA167" s="77">
        <v>164</v>
      </c>
      <c r="AB167" s="77">
        <v>167</v>
      </c>
      <c r="AC167" s="77">
        <v>211</v>
      </c>
      <c r="AD167" s="77">
        <v>223</v>
      </c>
      <c r="AE167" s="77">
        <v>182</v>
      </c>
      <c r="AF167" s="77">
        <v>191</v>
      </c>
      <c r="AG167" s="77">
        <v>164</v>
      </c>
      <c r="AH167" s="77">
        <v>176</v>
      </c>
      <c r="AI167" s="77">
        <v>180</v>
      </c>
      <c r="AJ167" s="77">
        <v>173</v>
      </c>
      <c r="AK167" s="77">
        <v>175</v>
      </c>
    </row>
    <row r="168" spans="1:37" x14ac:dyDescent="0.2">
      <c r="A168" t="s">
        <v>165</v>
      </c>
      <c r="B168" s="77">
        <v>77</v>
      </c>
      <c r="C168" s="77">
        <v>76</v>
      </c>
      <c r="D168" s="77">
        <v>72</v>
      </c>
      <c r="E168" s="77">
        <v>55</v>
      </c>
      <c r="F168" s="77">
        <v>40</v>
      </c>
      <c r="G168" s="77">
        <v>36</v>
      </c>
      <c r="H168" s="77">
        <v>30</v>
      </c>
      <c r="I168" s="77">
        <v>29</v>
      </c>
      <c r="J168" s="77">
        <v>24</v>
      </c>
      <c r="K168" s="77">
        <v>27</v>
      </c>
      <c r="L168" s="77">
        <v>34</v>
      </c>
      <c r="M168" s="77">
        <v>42</v>
      </c>
      <c r="N168" s="77">
        <v>57</v>
      </c>
      <c r="O168" s="77">
        <v>59</v>
      </c>
      <c r="P168" s="77">
        <v>53</v>
      </c>
      <c r="Q168" s="77">
        <v>56</v>
      </c>
      <c r="R168" s="77">
        <v>52</v>
      </c>
      <c r="S168" s="77">
        <v>42</v>
      </c>
      <c r="T168" s="77">
        <v>46</v>
      </c>
      <c r="U168" s="77">
        <v>30</v>
      </c>
      <c r="V168" s="77">
        <v>26</v>
      </c>
      <c r="W168" s="77">
        <v>33</v>
      </c>
      <c r="X168" s="77">
        <v>33</v>
      </c>
      <c r="Y168" s="77">
        <v>28</v>
      </c>
      <c r="Z168" s="77">
        <v>42</v>
      </c>
      <c r="AA168" s="77">
        <v>43</v>
      </c>
      <c r="AB168" s="77">
        <v>38</v>
      </c>
      <c r="AC168" s="77">
        <v>36</v>
      </c>
      <c r="AD168" s="77">
        <v>31</v>
      </c>
      <c r="AE168" s="77">
        <v>33</v>
      </c>
      <c r="AF168" s="77">
        <v>29</v>
      </c>
      <c r="AG168" s="77">
        <v>31</v>
      </c>
      <c r="AH168" s="77">
        <v>32</v>
      </c>
      <c r="AI168" s="77">
        <v>32</v>
      </c>
      <c r="AJ168" s="77">
        <v>31</v>
      </c>
      <c r="AK168" s="77">
        <v>37</v>
      </c>
    </row>
    <row r="169" spans="1:37" x14ac:dyDescent="0.2">
      <c r="A169" t="s">
        <v>166</v>
      </c>
      <c r="B169" s="77">
        <v>165</v>
      </c>
      <c r="C169" s="77">
        <v>175</v>
      </c>
      <c r="D169" s="77">
        <v>180</v>
      </c>
      <c r="E169" s="77">
        <v>154</v>
      </c>
      <c r="F169" s="77">
        <v>134</v>
      </c>
      <c r="G169" s="77">
        <v>145</v>
      </c>
      <c r="H169" s="77">
        <v>160</v>
      </c>
      <c r="I169" s="77">
        <v>139</v>
      </c>
      <c r="J169" s="77">
        <v>133</v>
      </c>
      <c r="K169" s="77">
        <v>138</v>
      </c>
      <c r="L169" s="77">
        <v>145</v>
      </c>
      <c r="M169" s="77">
        <v>133</v>
      </c>
      <c r="N169" s="77">
        <v>155</v>
      </c>
      <c r="O169" s="77">
        <v>156</v>
      </c>
      <c r="P169" s="77">
        <v>155</v>
      </c>
      <c r="Q169" s="77">
        <v>146</v>
      </c>
      <c r="R169" s="77">
        <v>151</v>
      </c>
      <c r="S169" s="77">
        <v>160</v>
      </c>
      <c r="T169" s="77">
        <v>149</v>
      </c>
      <c r="U169" s="77">
        <v>118</v>
      </c>
      <c r="V169" s="77">
        <v>120</v>
      </c>
      <c r="W169" s="77">
        <v>111</v>
      </c>
      <c r="X169" s="77">
        <v>117</v>
      </c>
      <c r="Y169" s="77">
        <v>86</v>
      </c>
      <c r="Z169" s="77">
        <v>116</v>
      </c>
      <c r="AA169" s="77">
        <v>125</v>
      </c>
      <c r="AB169" s="77">
        <v>116</v>
      </c>
      <c r="AC169" s="77">
        <v>124</v>
      </c>
      <c r="AD169" s="77">
        <v>133</v>
      </c>
      <c r="AE169" s="77">
        <v>151</v>
      </c>
      <c r="AF169" s="77">
        <v>156</v>
      </c>
      <c r="AG169" s="77">
        <v>124</v>
      </c>
      <c r="AH169" s="77">
        <v>137</v>
      </c>
      <c r="AI169" s="77">
        <v>133</v>
      </c>
      <c r="AJ169" s="77">
        <v>137</v>
      </c>
      <c r="AK169" s="77">
        <v>123</v>
      </c>
    </row>
    <row r="170" spans="1:37" x14ac:dyDescent="0.2">
      <c r="A170" t="s">
        <v>167</v>
      </c>
      <c r="B170" s="77">
        <v>90</v>
      </c>
      <c r="C170" s="77">
        <v>90</v>
      </c>
      <c r="D170" s="77">
        <v>82</v>
      </c>
      <c r="E170" s="77">
        <v>59</v>
      </c>
      <c r="F170" s="77">
        <v>67</v>
      </c>
      <c r="G170" s="77">
        <v>70</v>
      </c>
      <c r="H170" s="77">
        <v>69</v>
      </c>
      <c r="I170" s="77">
        <v>66</v>
      </c>
      <c r="J170" s="77">
        <v>62</v>
      </c>
      <c r="K170" s="77">
        <v>62</v>
      </c>
      <c r="L170" s="77">
        <v>70</v>
      </c>
      <c r="M170" s="77">
        <v>54</v>
      </c>
      <c r="N170" s="77">
        <v>56</v>
      </c>
      <c r="O170" s="77">
        <v>67</v>
      </c>
      <c r="P170" s="77">
        <v>65</v>
      </c>
      <c r="Q170" s="77">
        <v>66</v>
      </c>
      <c r="R170" s="77">
        <v>60</v>
      </c>
      <c r="S170" s="77">
        <v>59</v>
      </c>
      <c r="T170" s="77">
        <v>59</v>
      </c>
      <c r="U170" s="77">
        <v>55</v>
      </c>
      <c r="V170" s="77">
        <v>47</v>
      </c>
      <c r="W170" s="77">
        <v>47</v>
      </c>
      <c r="X170" s="77">
        <v>51</v>
      </c>
      <c r="Y170" s="77">
        <v>41</v>
      </c>
      <c r="Z170" s="77">
        <v>57</v>
      </c>
      <c r="AA170" s="77">
        <v>58</v>
      </c>
      <c r="AB170" s="77">
        <v>65</v>
      </c>
      <c r="AC170" s="77">
        <v>66</v>
      </c>
      <c r="AD170" s="77">
        <v>50</v>
      </c>
      <c r="AE170" s="77">
        <v>60</v>
      </c>
      <c r="AF170" s="77">
        <v>70</v>
      </c>
      <c r="AG170" s="77">
        <v>56</v>
      </c>
      <c r="AH170" s="77">
        <v>60</v>
      </c>
      <c r="AI170" s="77">
        <v>70</v>
      </c>
      <c r="AJ170" s="77">
        <v>71</v>
      </c>
      <c r="AK170" s="77">
        <v>65</v>
      </c>
    </row>
    <row r="171" spans="1:37" x14ac:dyDescent="0.2">
      <c r="A171" t="s">
        <v>168</v>
      </c>
      <c r="B171" s="77">
        <v>22</v>
      </c>
      <c r="C171" s="77">
        <v>21</v>
      </c>
      <c r="D171" s="77">
        <v>22</v>
      </c>
      <c r="E171" s="77">
        <v>19</v>
      </c>
      <c r="F171" s="77">
        <v>16</v>
      </c>
      <c r="G171" s="77">
        <v>21</v>
      </c>
      <c r="H171" s="77">
        <v>13</v>
      </c>
      <c r="I171" s="77">
        <v>12</v>
      </c>
      <c r="J171" s="77">
        <v>16</v>
      </c>
      <c r="K171" s="77">
        <v>13</v>
      </c>
      <c r="L171" s="77">
        <v>15</v>
      </c>
      <c r="M171" s="77">
        <v>16</v>
      </c>
      <c r="N171" s="77">
        <v>18</v>
      </c>
      <c r="O171" s="77">
        <v>16</v>
      </c>
      <c r="P171" s="77">
        <v>18</v>
      </c>
      <c r="Q171" s="77">
        <v>19</v>
      </c>
      <c r="R171" s="77">
        <v>18</v>
      </c>
      <c r="S171" s="77">
        <v>17</v>
      </c>
      <c r="T171" s="77">
        <v>17</v>
      </c>
      <c r="U171" s="77">
        <v>15</v>
      </c>
      <c r="V171" s="77">
        <v>17</v>
      </c>
      <c r="W171" s="77">
        <v>10</v>
      </c>
      <c r="X171" s="77">
        <v>8</v>
      </c>
      <c r="Y171" s="77">
        <v>12</v>
      </c>
      <c r="Z171" s="77">
        <v>17</v>
      </c>
      <c r="AA171" s="77">
        <v>14</v>
      </c>
      <c r="AB171" s="77">
        <v>13</v>
      </c>
      <c r="AC171" s="77">
        <v>18</v>
      </c>
      <c r="AD171" s="77">
        <v>16</v>
      </c>
      <c r="AE171" s="77">
        <v>16</v>
      </c>
      <c r="AF171" s="77">
        <v>16</v>
      </c>
      <c r="AG171" s="77">
        <v>12</v>
      </c>
      <c r="AH171" s="77">
        <v>12</v>
      </c>
      <c r="AI171" s="77">
        <v>10</v>
      </c>
      <c r="AJ171" s="77">
        <v>13</v>
      </c>
      <c r="AK171" s="77">
        <v>10</v>
      </c>
    </row>
    <row r="172" spans="1:37" x14ac:dyDescent="0.2">
      <c r="A172" t="s">
        <v>169</v>
      </c>
      <c r="B172" s="77">
        <v>95</v>
      </c>
      <c r="C172" s="77">
        <v>95</v>
      </c>
      <c r="D172" s="77">
        <v>92</v>
      </c>
      <c r="E172" s="77">
        <v>78</v>
      </c>
      <c r="F172" s="77">
        <v>75</v>
      </c>
      <c r="G172" s="77">
        <v>83</v>
      </c>
      <c r="H172" s="77">
        <v>77</v>
      </c>
      <c r="I172" s="77">
        <v>61</v>
      </c>
      <c r="J172" s="77">
        <v>60</v>
      </c>
      <c r="K172" s="77">
        <v>57</v>
      </c>
      <c r="L172" s="77">
        <v>54</v>
      </c>
      <c r="M172" s="77">
        <v>66</v>
      </c>
      <c r="N172" s="77">
        <v>74</v>
      </c>
      <c r="O172" s="77">
        <v>93</v>
      </c>
      <c r="P172" s="77">
        <v>75</v>
      </c>
      <c r="Q172" s="77">
        <v>66</v>
      </c>
      <c r="R172" s="77">
        <v>68</v>
      </c>
      <c r="S172" s="77">
        <v>81</v>
      </c>
      <c r="T172" s="77">
        <v>86</v>
      </c>
      <c r="U172" s="77">
        <v>70</v>
      </c>
      <c r="V172" s="77">
        <v>64</v>
      </c>
      <c r="W172" s="77">
        <v>75</v>
      </c>
      <c r="X172" s="77">
        <v>58</v>
      </c>
      <c r="Y172" s="77">
        <v>55</v>
      </c>
      <c r="Z172" s="77">
        <v>68</v>
      </c>
      <c r="AA172" s="77">
        <v>68</v>
      </c>
      <c r="AB172" s="77">
        <v>68</v>
      </c>
      <c r="AC172" s="77">
        <v>62</v>
      </c>
      <c r="AD172" s="77">
        <v>54</v>
      </c>
      <c r="AE172" s="77">
        <v>63</v>
      </c>
      <c r="AF172" s="77">
        <v>85</v>
      </c>
      <c r="AG172" s="77">
        <v>81</v>
      </c>
      <c r="AH172" s="77">
        <v>88</v>
      </c>
      <c r="AI172" s="77">
        <v>76</v>
      </c>
      <c r="AJ172" s="77">
        <v>71</v>
      </c>
      <c r="AK172" s="77">
        <v>69</v>
      </c>
    </row>
    <row r="173" spans="1:37" x14ac:dyDescent="0.2">
      <c r="A173" t="s">
        <v>170</v>
      </c>
      <c r="B173" s="77">
        <v>63</v>
      </c>
      <c r="C173" s="77">
        <v>57</v>
      </c>
      <c r="D173" s="77">
        <v>54</v>
      </c>
      <c r="E173" s="77">
        <v>39</v>
      </c>
      <c r="F173" s="77">
        <v>37</v>
      </c>
      <c r="G173" s="77">
        <v>46</v>
      </c>
      <c r="H173" s="77">
        <v>48</v>
      </c>
      <c r="I173" s="77">
        <v>46</v>
      </c>
      <c r="J173" s="77">
        <v>49</v>
      </c>
      <c r="K173" s="77">
        <v>39</v>
      </c>
      <c r="L173" s="77">
        <v>32</v>
      </c>
      <c r="M173" s="77">
        <v>33</v>
      </c>
      <c r="N173" s="77">
        <v>42</v>
      </c>
      <c r="O173" s="77">
        <v>48</v>
      </c>
      <c r="P173" s="77">
        <v>46</v>
      </c>
      <c r="Q173" s="77">
        <v>49</v>
      </c>
      <c r="R173" s="77">
        <v>42</v>
      </c>
      <c r="S173" s="77">
        <v>40</v>
      </c>
      <c r="T173" s="77">
        <v>43</v>
      </c>
      <c r="U173" s="77">
        <v>31</v>
      </c>
      <c r="V173" s="77">
        <v>34</v>
      </c>
      <c r="W173" s="77">
        <v>40</v>
      </c>
      <c r="X173" s="77">
        <v>42</v>
      </c>
      <c r="Y173" s="77">
        <v>34</v>
      </c>
      <c r="Z173" s="77">
        <v>43</v>
      </c>
      <c r="AA173" s="77">
        <v>39</v>
      </c>
      <c r="AB173" s="77">
        <v>39</v>
      </c>
      <c r="AC173" s="77">
        <v>40</v>
      </c>
      <c r="AD173" s="77">
        <v>27</v>
      </c>
      <c r="AE173" s="77">
        <v>37</v>
      </c>
      <c r="AF173" s="77">
        <v>41</v>
      </c>
      <c r="AG173" s="77">
        <v>41</v>
      </c>
      <c r="AH173" s="77">
        <v>33</v>
      </c>
      <c r="AI173" s="77">
        <v>36</v>
      </c>
      <c r="AJ173" s="77">
        <v>39</v>
      </c>
      <c r="AK173" s="77">
        <v>50</v>
      </c>
    </row>
    <row r="174" spans="1:37" x14ac:dyDescent="0.2">
      <c r="A174" t="s">
        <v>171</v>
      </c>
      <c r="B174" s="77">
        <v>17</v>
      </c>
      <c r="C174" s="77">
        <v>23</v>
      </c>
      <c r="D174" s="77">
        <v>20</v>
      </c>
      <c r="E174" s="77">
        <v>20</v>
      </c>
      <c r="F174" s="77">
        <v>14</v>
      </c>
      <c r="G174" s="77">
        <v>17</v>
      </c>
      <c r="H174" s="77">
        <v>15</v>
      </c>
      <c r="I174" s="77">
        <v>14</v>
      </c>
      <c r="J174" s="77">
        <v>14</v>
      </c>
      <c r="K174" s="77">
        <v>15</v>
      </c>
      <c r="L174" s="77">
        <v>20</v>
      </c>
      <c r="M174" s="77">
        <v>16</v>
      </c>
      <c r="N174" s="77">
        <v>17</v>
      </c>
      <c r="O174" s="77">
        <v>19</v>
      </c>
      <c r="P174" s="77">
        <v>18</v>
      </c>
      <c r="Q174" s="77">
        <v>21</v>
      </c>
      <c r="R174" s="77">
        <v>20</v>
      </c>
      <c r="S174" s="77">
        <v>19</v>
      </c>
      <c r="T174" s="77">
        <v>21</v>
      </c>
      <c r="U174" s="77">
        <v>17</v>
      </c>
      <c r="V174" s="77">
        <v>13</v>
      </c>
      <c r="W174" s="77">
        <v>12</v>
      </c>
      <c r="X174" s="77">
        <v>15</v>
      </c>
      <c r="Y174" s="77">
        <v>10</v>
      </c>
      <c r="Z174" s="77">
        <v>14</v>
      </c>
      <c r="AA174" s="77">
        <v>12</v>
      </c>
      <c r="AB174" s="77">
        <v>16</v>
      </c>
      <c r="AC174" s="77">
        <v>15</v>
      </c>
      <c r="AD174" s="77">
        <v>10</v>
      </c>
      <c r="AE174" s="77">
        <v>15</v>
      </c>
      <c r="AF174" s="77">
        <v>17</v>
      </c>
      <c r="AG174" s="77">
        <v>18</v>
      </c>
      <c r="AH174" s="77">
        <v>17</v>
      </c>
      <c r="AI174" s="77">
        <v>18</v>
      </c>
      <c r="AJ174" s="77">
        <v>20</v>
      </c>
      <c r="AK174" s="77">
        <v>17</v>
      </c>
    </row>
    <row r="175" spans="1:37" x14ac:dyDescent="0.2">
      <c r="A175" t="s">
        <v>172</v>
      </c>
      <c r="B175" s="77">
        <v>60</v>
      </c>
      <c r="C175" s="77">
        <v>54</v>
      </c>
      <c r="D175" s="77">
        <v>47</v>
      </c>
      <c r="E175" s="77">
        <v>31</v>
      </c>
      <c r="F175" s="77">
        <v>18</v>
      </c>
      <c r="G175" s="77">
        <v>28</v>
      </c>
      <c r="H175" s="77">
        <v>29</v>
      </c>
      <c r="I175" s="77">
        <v>35</v>
      </c>
      <c r="J175" s="77">
        <v>28</v>
      </c>
      <c r="K175" s="77">
        <v>31</v>
      </c>
      <c r="L175" s="77">
        <v>37</v>
      </c>
      <c r="M175" s="77">
        <v>34</v>
      </c>
      <c r="N175" s="77">
        <v>44</v>
      </c>
      <c r="O175" s="77">
        <v>40</v>
      </c>
      <c r="P175" s="77">
        <v>34</v>
      </c>
      <c r="Q175" s="77">
        <v>26</v>
      </c>
      <c r="R175" s="77">
        <v>28</v>
      </c>
      <c r="S175" s="77">
        <v>18</v>
      </c>
      <c r="T175" s="77">
        <v>28</v>
      </c>
      <c r="U175" s="77">
        <v>19</v>
      </c>
      <c r="V175" s="77">
        <v>17</v>
      </c>
      <c r="W175" s="77">
        <v>21</v>
      </c>
      <c r="X175" s="77">
        <v>26</v>
      </c>
      <c r="Y175" s="77">
        <v>27</v>
      </c>
      <c r="Z175" s="77">
        <v>34</v>
      </c>
      <c r="AA175" s="77">
        <v>38</v>
      </c>
      <c r="AB175" s="77">
        <v>29</v>
      </c>
      <c r="AC175" s="77">
        <v>26</v>
      </c>
      <c r="AD175" s="77">
        <v>24</v>
      </c>
      <c r="AE175" s="77">
        <v>19</v>
      </c>
      <c r="AF175" s="77">
        <v>18</v>
      </c>
      <c r="AG175" s="77">
        <v>15</v>
      </c>
      <c r="AH175" s="77">
        <v>24</v>
      </c>
      <c r="AI175" s="77">
        <v>22</v>
      </c>
      <c r="AJ175" s="77">
        <v>31</v>
      </c>
      <c r="AK175" s="77">
        <v>23</v>
      </c>
    </row>
    <row r="176" spans="1:37" x14ac:dyDescent="0.2">
      <c r="A176" t="s">
        <v>173</v>
      </c>
      <c r="B176" s="77">
        <v>102</v>
      </c>
      <c r="C176" s="77">
        <v>105</v>
      </c>
      <c r="D176" s="77">
        <v>105</v>
      </c>
      <c r="E176" s="77">
        <v>84</v>
      </c>
      <c r="F176" s="77">
        <v>71</v>
      </c>
      <c r="G176" s="77">
        <v>71</v>
      </c>
      <c r="H176" s="77">
        <v>65</v>
      </c>
      <c r="I176" s="77">
        <v>58</v>
      </c>
      <c r="J176" s="77">
        <v>52</v>
      </c>
      <c r="K176" s="77">
        <v>64</v>
      </c>
      <c r="L176" s="77">
        <v>67</v>
      </c>
      <c r="M176" s="77">
        <v>60</v>
      </c>
      <c r="N176" s="77">
        <v>99</v>
      </c>
      <c r="O176" s="77">
        <v>99</v>
      </c>
      <c r="P176" s="77">
        <v>94</v>
      </c>
      <c r="Q176" s="77">
        <v>75</v>
      </c>
      <c r="R176" s="77">
        <v>71</v>
      </c>
      <c r="S176" s="77">
        <v>67</v>
      </c>
      <c r="T176" s="77">
        <v>65</v>
      </c>
      <c r="U176" s="77">
        <v>61</v>
      </c>
      <c r="V176" s="77">
        <v>57</v>
      </c>
      <c r="W176" s="77">
        <v>59</v>
      </c>
      <c r="X176" s="77">
        <v>66</v>
      </c>
      <c r="Y176" s="77">
        <v>80</v>
      </c>
      <c r="Z176" s="77">
        <v>105</v>
      </c>
      <c r="AA176" s="77">
        <v>93</v>
      </c>
      <c r="AB176" s="77">
        <v>83</v>
      </c>
      <c r="AC176" s="77">
        <v>67</v>
      </c>
      <c r="AD176" s="77">
        <v>63</v>
      </c>
      <c r="AE176" s="77">
        <v>73</v>
      </c>
      <c r="AF176" s="77">
        <v>72</v>
      </c>
      <c r="AG176" s="77">
        <v>60</v>
      </c>
      <c r="AH176" s="77">
        <v>74</v>
      </c>
      <c r="AI176" s="77">
        <v>79</v>
      </c>
      <c r="AJ176" s="77">
        <v>77</v>
      </c>
      <c r="AK176" s="77">
        <v>80</v>
      </c>
    </row>
    <row r="177" spans="1:37" x14ac:dyDescent="0.2">
      <c r="A177" t="s">
        <v>174</v>
      </c>
      <c r="B177" s="77">
        <v>48</v>
      </c>
      <c r="C177" s="77">
        <v>50</v>
      </c>
      <c r="D177" s="77">
        <v>47</v>
      </c>
      <c r="E177" s="77">
        <v>40</v>
      </c>
      <c r="F177" s="77">
        <v>43</v>
      </c>
      <c r="G177" s="77">
        <v>46</v>
      </c>
      <c r="H177" s="77">
        <v>44</v>
      </c>
      <c r="I177" s="77">
        <v>26</v>
      </c>
      <c r="J177" s="77">
        <v>32</v>
      </c>
      <c r="K177" s="77">
        <v>37</v>
      </c>
      <c r="L177" s="77">
        <v>38</v>
      </c>
      <c r="M177" s="77">
        <v>36</v>
      </c>
      <c r="N177" s="77">
        <v>51</v>
      </c>
      <c r="O177" s="77">
        <v>58</v>
      </c>
      <c r="P177" s="77">
        <v>49</v>
      </c>
      <c r="Q177" s="77">
        <v>49</v>
      </c>
      <c r="R177" s="77">
        <v>62</v>
      </c>
      <c r="S177" s="77">
        <v>37</v>
      </c>
      <c r="T177" s="77">
        <v>47</v>
      </c>
      <c r="U177" s="77">
        <v>43</v>
      </c>
      <c r="V177" s="77">
        <v>39</v>
      </c>
      <c r="W177" s="77">
        <v>39</v>
      </c>
      <c r="X177" s="77">
        <v>39</v>
      </c>
      <c r="Y177" s="77">
        <v>32</v>
      </c>
      <c r="Z177" s="77">
        <v>42</v>
      </c>
      <c r="AA177" s="77">
        <v>38</v>
      </c>
      <c r="AB177" s="77">
        <v>41</v>
      </c>
      <c r="AC177" s="77">
        <v>41</v>
      </c>
      <c r="AD177" s="77">
        <v>36</v>
      </c>
      <c r="AE177" s="77">
        <v>39</v>
      </c>
      <c r="AF177" s="77">
        <v>45</v>
      </c>
      <c r="AG177" s="77">
        <v>32</v>
      </c>
      <c r="AH177" s="77">
        <v>34</v>
      </c>
      <c r="AI177" s="77">
        <v>33</v>
      </c>
      <c r="AJ177" s="77">
        <v>29</v>
      </c>
      <c r="AK177" s="77">
        <v>24</v>
      </c>
    </row>
    <row r="178" spans="1:37" x14ac:dyDescent="0.2">
      <c r="A178" t="s">
        <v>175</v>
      </c>
      <c r="B178" s="77">
        <v>552</v>
      </c>
      <c r="C178" s="77">
        <v>575</v>
      </c>
      <c r="D178" s="77">
        <v>567</v>
      </c>
      <c r="E178" s="77">
        <v>429</v>
      </c>
      <c r="F178" s="77">
        <v>333</v>
      </c>
      <c r="G178" s="77">
        <v>329</v>
      </c>
      <c r="H178" s="77">
        <v>313</v>
      </c>
      <c r="I178" s="77">
        <v>275</v>
      </c>
      <c r="J178" s="77">
        <v>288</v>
      </c>
      <c r="K178" s="77">
        <v>286</v>
      </c>
      <c r="L178" s="77">
        <v>310</v>
      </c>
      <c r="M178" s="77">
        <v>339</v>
      </c>
      <c r="N178" s="77">
        <v>528</v>
      </c>
      <c r="O178" s="77">
        <v>488</v>
      </c>
      <c r="P178" s="77">
        <v>466</v>
      </c>
      <c r="Q178" s="77">
        <v>404</v>
      </c>
      <c r="R178" s="77">
        <v>351</v>
      </c>
      <c r="S178" s="77">
        <v>303</v>
      </c>
      <c r="T178" s="77">
        <v>293</v>
      </c>
      <c r="U178" s="77">
        <v>245</v>
      </c>
      <c r="V178" s="77">
        <v>233</v>
      </c>
      <c r="W178" s="77">
        <v>230</v>
      </c>
      <c r="X178" s="77">
        <v>257</v>
      </c>
      <c r="Y178" s="77">
        <v>243</v>
      </c>
      <c r="Z178" s="77">
        <v>423</v>
      </c>
      <c r="AA178" s="77">
        <v>421</v>
      </c>
      <c r="AB178" s="77">
        <v>372</v>
      </c>
      <c r="AC178" s="77">
        <v>365</v>
      </c>
      <c r="AD178" s="77">
        <v>313</v>
      </c>
      <c r="AE178" s="77">
        <v>312</v>
      </c>
      <c r="AF178" s="77">
        <v>321</v>
      </c>
      <c r="AG178" s="77">
        <v>267</v>
      </c>
      <c r="AH178" s="77">
        <v>252</v>
      </c>
      <c r="AI178" s="77">
        <v>262</v>
      </c>
      <c r="AJ178" s="77">
        <v>273</v>
      </c>
      <c r="AK178" s="77">
        <v>289</v>
      </c>
    </row>
    <row r="179" spans="1:37" x14ac:dyDescent="0.2">
      <c r="A179" t="s">
        <v>176</v>
      </c>
      <c r="B179" s="77">
        <v>16</v>
      </c>
      <c r="C179" s="77">
        <v>16</v>
      </c>
      <c r="D179" s="77">
        <v>24</v>
      </c>
      <c r="E179" s="77">
        <v>23</v>
      </c>
      <c r="F179" s="77">
        <v>26</v>
      </c>
      <c r="G179" s="77">
        <v>23</v>
      </c>
      <c r="H179" s="77">
        <v>19</v>
      </c>
      <c r="I179" s="77">
        <v>20</v>
      </c>
      <c r="J179" s="77">
        <v>18</v>
      </c>
      <c r="K179" s="77">
        <v>15</v>
      </c>
      <c r="L179" s="77">
        <v>14</v>
      </c>
      <c r="M179" s="77">
        <v>11</v>
      </c>
      <c r="N179" s="77">
        <v>17</v>
      </c>
      <c r="O179" s="77">
        <v>16</v>
      </c>
      <c r="P179" s="77">
        <v>17</v>
      </c>
      <c r="Q179" s="77">
        <v>14</v>
      </c>
      <c r="R179" s="77">
        <v>27</v>
      </c>
      <c r="S179" s="77">
        <v>26</v>
      </c>
      <c r="T179" s="77">
        <v>15</v>
      </c>
      <c r="U179" s="77">
        <v>11</v>
      </c>
      <c r="V179" s="77">
        <v>11</v>
      </c>
      <c r="W179" s="77">
        <v>15</v>
      </c>
      <c r="X179" s="77">
        <v>12</v>
      </c>
      <c r="Y179" s="77">
        <v>8</v>
      </c>
      <c r="Z179" s="77">
        <v>11</v>
      </c>
      <c r="AA179" s="77">
        <v>11</v>
      </c>
      <c r="AB179" s="77">
        <v>15</v>
      </c>
      <c r="AC179" s="77">
        <v>16</v>
      </c>
      <c r="AD179" s="77">
        <v>21</v>
      </c>
      <c r="AE179" s="77">
        <v>23</v>
      </c>
      <c r="AF179" s="77">
        <v>18</v>
      </c>
      <c r="AG179" s="77">
        <v>18</v>
      </c>
      <c r="AH179" s="77">
        <v>8</v>
      </c>
      <c r="AI179" s="77">
        <v>9</v>
      </c>
      <c r="AJ179" s="77">
        <v>13</v>
      </c>
      <c r="AK179" s="77">
        <v>10</v>
      </c>
    </row>
    <row r="180" spans="1:37" x14ac:dyDescent="0.2">
      <c r="A180" t="s">
        <v>177</v>
      </c>
      <c r="B180" s="77">
        <v>91</v>
      </c>
      <c r="C180" s="77">
        <v>83</v>
      </c>
      <c r="D180" s="77">
        <v>89</v>
      </c>
      <c r="E180" s="77">
        <v>90</v>
      </c>
      <c r="F180" s="77">
        <v>77</v>
      </c>
      <c r="G180" s="77">
        <v>73</v>
      </c>
      <c r="H180" s="77">
        <v>82</v>
      </c>
      <c r="I180" s="77">
        <v>78</v>
      </c>
      <c r="J180" s="77">
        <v>76</v>
      </c>
      <c r="K180" s="77">
        <v>79</v>
      </c>
      <c r="L180" s="77">
        <v>84</v>
      </c>
      <c r="M180" s="77">
        <v>93</v>
      </c>
      <c r="N180" s="77">
        <v>92</v>
      </c>
      <c r="O180" s="77">
        <v>91</v>
      </c>
      <c r="P180" s="77">
        <v>92</v>
      </c>
      <c r="Q180" s="77">
        <v>85</v>
      </c>
      <c r="R180" s="77">
        <v>80</v>
      </c>
      <c r="S180" s="77">
        <v>70</v>
      </c>
      <c r="T180" s="77">
        <v>66</v>
      </c>
      <c r="U180" s="77">
        <v>60</v>
      </c>
      <c r="V180" s="77">
        <v>51</v>
      </c>
      <c r="W180" s="77">
        <v>59</v>
      </c>
      <c r="X180" s="77">
        <v>69</v>
      </c>
      <c r="Y180" s="77">
        <v>67</v>
      </c>
      <c r="Z180" s="77">
        <v>72</v>
      </c>
      <c r="AA180" s="77">
        <v>67</v>
      </c>
      <c r="AB180" s="77">
        <v>56</v>
      </c>
      <c r="AC180" s="77">
        <v>58</v>
      </c>
      <c r="AD180" s="77">
        <v>67</v>
      </c>
      <c r="AE180" s="77">
        <v>60</v>
      </c>
      <c r="AF180" s="77">
        <v>53</v>
      </c>
      <c r="AG180" s="77">
        <v>53</v>
      </c>
      <c r="AH180" s="77">
        <v>47</v>
      </c>
      <c r="AI180" s="77">
        <v>53</v>
      </c>
      <c r="AJ180" s="77">
        <v>52</v>
      </c>
      <c r="AK180" s="77">
        <v>61</v>
      </c>
    </row>
    <row r="181" spans="1:37" x14ac:dyDescent="0.2">
      <c r="A181" t="s">
        <v>178</v>
      </c>
      <c r="B181" s="77">
        <v>150</v>
      </c>
      <c r="C181" s="77">
        <v>139</v>
      </c>
      <c r="D181" s="77">
        <v>144</v>
      </c>
      <c r="E181" s="77">
        <v>140</v>
      </c>
      <c r="F181" s="77">
        <v>128</v>
      </c>
      <c r="G181" s="77">
        <v>128</v>
      </c>
      <c r="H181" s="77">
        <v>138</v>
      </c>
      <c r="I181" s="77">
        <v>123</v>
      </c>
      <c r="J181" s="77">
        <v>131</v>
      </c>
      <c r="K181" s="77">
        <v>120</v>
      </c>
      <c r="L181" s="77">
        <v>134</v>
      </c>
      <c r="M181" s="77">
        <v>134</v>
      </c>
      <c r="N181" s="77">
        <v>144</v>
      </c>
      <c r="O181" s="77">
        <v>142</v>
      </c>
      <c r="P181" s="77">
        <v>137</v>
      </c>
      <c r="Q181" s="77">
        <v>139</v>
      </c>
      <c r="R181" s="77">
        <v>143</v>
      </c>
      <c r="S181" s="77">
        <v>122</v>
      </c>
      <c r="T181" s="77">
        <v>112</v>
      </c>
      <c r="U181" s="77">
        <v>100</v>
      </c>
      <c r="V181" s="77">
        <v>93</v>
      </c>
      <c r="W181" s="77">
        <v>97</v>
      </c>
      <c r="X181" s="77">
        <v>105</v>
      </c>
      <c r="Y181" s="77">
        <v>103</v>
      </c>
      <c r="Z181" s="77">
        <v>115</v>
      </c>
      <c r="AA181" s="77">
        <v>110</v>
      </c>
      <c r="AB181" s="77">
        <v>101</v>
      </c>
      <c r="AC181" s="77">
        <v>109</v>
      </c>
      <c r="AD181" s="77">
        <v>110</v>
      </c>
      <c r="AE181" s="77">
        <v>104</v>
      </c>
      <c r="AF181" s="77">
        <v>93</v>
      </c>
      <c r="AG181" s="77">
        <v>78</v>
      </c>
      <c r="AH181" s="77">
        <v>76</v>
      </c>
      <c r="AI181" s="77">
        <v>80</v>
      </c>
      <c r="AJ181" s="77">
        <v>89</v>
      </c>
      <c r="AK181" s="77">
        <v>103</v>
      </c>
    </row>
    <row r="182" spans="1:37" x14ac:dyDescent="0.2">
      <c r="A182" t="s">
        <v>179</v>
      </c>
      <c r="B182" s="77">
        <v>124</v>
      </c>
      <c r="C182" s="77">
        <v>126</v>
      </c>
      <c r="D182" s="77">
        <v>133</v>
      </c>
      <c r="E182" s="77">
        <v>122</v>
      </c>
      <c r="F182" s="77">
        <v>107</v>
      </c>
      <c r="G182" s="77">
        <v>105</v>
      </c>
      <c r="H182" s="77">
        <v>116</v>
      </c>
      <c r="I182" s="77">
        <v>130</v>
      </c>
      <c r="J182" s="77">
        <v>163</v>
      </c>
      <c r="K182" s="77">
        <v>145</v>
      </c>
      <c r="L182" s="77">
        <v>127</v>
      </c>
      <c r="M182" s="77">
        <v>132</v>
      </c>
      <c r="N182" s="77">
        <v>137</v>
      </c>
      <c r="O182" s="77">
        <v>123</v>
      </c>
      <c r="P182" s="77">
        <v>122</v>
      </c>
      <c r="Q182" s="77">
        <v>106</v>
      </c>
      <c r="R182" s="77">
        <v>112</v>
      </c>
      <c r="S182" s="77">
        <v>106</v>
      </c>
      <c r="T182" s="77">
        <v>109</v>
      </c>
      <c r="U182" s="77">
        <v>89</v>
      </c>
      <c r="V182" s="77">
        <v>109</v>
      </c>
      <c r="W182" s="77">
        <v>108</v>
      </c>
      <c r="X182" s="77">
        <v>100</v>
      </c>
      <c r="Y182" s="77">
        <v>94</v>
      </c>
      <c r="Z182" s="77">
        <v>93</v>
      </c>
      <c r="AA182" s="77">
        <v>101</v>
      </c>
      <c r="AB182" s="77">
        <v>94</v>
      </c>
      <c r="AC182" s="77">
        <v>99</v>
      </c>
      <c r="AD182" s="77">
        <v>104</v>
      </c>
      <c r="AE182" s="77">
        <v>93</v>
      </c>
      <c r="AF182" s="77">
        <v>101</v>
      </c>
      <c r="AG182" s="77">
        <v>83</v>
      </c>
      <c r="AH182" s="77">
        <v>86</v>
      </c>
      <c r="AI182" s="77">
        <v>83</v>
      </c>
      <c r="AJ182" s="77">
        <v>86</v>
      </c>
      <c r="AK182" s="77">
        <v>86</v>
      </c>
    </row>
    <row r="183" spans="1:37" x14ac:dyDescent="0.2">
      <c r="A183" t="s">
        <v>180</v>
      </c>
      <c r="B183" s="77">
        <v>31418</v>
      </c>
      <c r="C183" s="77">
        <v>31639</v>
      </c>
      <c r="D183" s="77">
        <v>30921</v>
      </c>
      <c r="E183" s="77">
        <v>26973</v>
      </c>
      <c r="F183" s="77">
        <v>25460</v>
      </c>
      <c r="G183" s="77">
        <v>26040</v>
      </c>
      <c r="H183" s="77">
        <v>25594</v>
      </c>
      <c r="I183" s="77">
        <v>22886</v>
      </c>
      <c r="J183" s="77">
        <v>22907</v>
      </c>
      <c r="K183" s="77">
        <v>23084</v>
      </c>
      <c r="L183" s="77">
        <v>24395</v>
      </c>
      <c r="M183" s="77">
        <v>23597</v>
      </c>
      <c r="N183" s="77">
        <v>27862</v>
      </c>
      <c r="O183" s="77">
        <v>27988</v>
      </c>
      <c r="P183" s="77">
        <v>26494</v>
      </c>
      <c r="Q183" s="77">
        <v>24305</v>
      </c>
      <c r="R183" s="77">
        <v>24007</v>
      </c>
      <c r="S183" s="77">
        <v>23820</v>
      </c>
      <c r="T183" s="77">
        <v>23499</v>
      </c>
      <c r="U183" s="77">
        <v>20058</v>
      </c>
      <c r="V183" s="77">
        <v>19418</v>
      </c>
      <c r="W183" s="77">
        <v>19379</v>
      </c>
      <c r="X183" s="77">
        <v>20619</v>
      </c>
      <c r="Y183" s="77">
        <v>18043</v>
      </c>
      <c r="Z183" s="77">
        <v>23172</v>
      </c>
      <c r="AA183" s="77">
        <v>22832</v>
      </c>
      <c r="AB183" s="77">
        <v>21674</v>
      </c>
      <c r="AC183" s="77">
        <v>21447</v>
      </c>
      <c r="AD183" s="77">
        <v>21316</v>
      </c>
      <c r="AE183" s="77">
        <v>22971</v>
      </c>
      <c r="AF183" s="77">
        <v>23890</v>
      </c>
      <c r="AG183" s="77">
        <v>20740</v>
      </c>
      <c r="AH183" s="77">
        <v>21006</v>
      </c>
      <c r="AI183" s="77">
        <v>22289</v>
      </c>
      <c r="AJ183" s="77">
        <v>22654</v>
      </c>
      <c r="AK183" s="77">
        <v>22190</v>
      </c>
    </row>
    <row r="184" spans="1:37" x14ac:dyDescent="0.2">
      <c r="A184" t="s">
        <v>181</v>
      </c>
      <c r="B184" s="77">
        <v>56</v>
      </c>
      <c r="C184" s="77">
        <v>59</v>
      </c>
      <c r="D184" s="77">
        <v>57</v>
      </c>
      <c r="E184" s="77">
        <v>46</v>
      </c>
      <c r="F184" s="77">
        <v>43</v>
      </c>
      <c r="G184" s="77">
        <v>51</v>
      </c>
      <c r="H184" s="77">
        <v>49</v>
      </c>
      <c r="I184" s="77">
        <v>39</v>
      </c>
      <c r="J184" s="77">
        <v>52</v>
      </c>
      <c r="K184" s="77">
        <v>43</v>
      </c>
      <c r="L184" s="77">
        <v>42</v>
      </c>
      <c r="M184" s="77">
        <v>32</v>
      </c>
      <c r="N184" s="77">
        <v>39</v>
      </c>
      <c r="O184" s="77">
        <v>48</v>
      </c>
      <c r="P184" s="77">
        <v>38</v>
      </c>
      <c r="Q184" s="77">
        <v>29</v>
      </c>
      <c r="R184" s="77">
        <v>31</v>
      </c>
      <c r="S184" s="77">
        <v>38</v>
      </c>
      <c r="T184" s="77">
        <v>38</v>
      </c>
      <c r="U184" s="77">
        <v>31</v>
      </c>
      <c r="V184" s="77">
        <v>28</v>
      </c>
      <c r="W184" s="77">
        <v>33</v>
      </c>
      <c r="X184" s="77">
        <v>37</v>
      </c>
      <c r="Y184" s="77">
        <v>24</v>
      </c>
      <c r="Z184" s="77">
        <v>38</v>
      </c>
      <c r="AA184" s="77">
        <v>34</v>
      </c>
      <c r="AB184" s="77">
        <v>37</v>
      </c>
      <c r="AC184" s="77">
        <v>34</v>
      </c>
      <c r="AD184" s="77">
        <v>32</v>
      </c>
      <c r="AE184" s="77">
        <v>38</v>
      </c>
      <c r="AF184" s="77">
        <v>40</v>
      </c>
      <c r="AG184" s="77">
        <v>42</v>
      </c>
      <c r="AH184" s="77">
        <v>47</v>
      </c>
      <c r="AI184" s="77">
        <v>49</v>
      </c>
      <c r="AJ184" s="77">
        <v>40</v>
      </c>
      <c r="AK184" s="77">
        <v>39</v>
      </c>
    </row>
    <row r="185" spans="1:37" x14ac:dyDescent="0.2">
      <c r="A185" t="s">
        <v>182</v>
      </c>
      <c r="B185" s="77">
        <v>56</v>
      </c>
      <c r="C185" s="77">
        <v>53</v>
      </c>
      <c r="D185" s="77">
        <v>52</v>
      </c>
      <c r="E185" s="77">
        <v>50</v>
      </c>
      <c r="F185" s="77">
        <v>40</v>
      </c>
      <c r="G185" s="77">
        <v>33</v>
      </c>
      <c r="H185" s="77">
        <v>37</v>
      </c>
      <c r="I185" s="77">
        <v>36</v>
      </c>
      <c r="J185" s="77">
        <v>42</v>
      </c>
      <c r="K185" s="77">
        <v>42</v>
      </c>
      <c r="L185" s="77">
        <v>35</v>
      </c>
      <c r="M185" s="77">
        <v>34</v>
      </c>
      <c r="N185" s="77">
        <v>56</v>
      </c>
      <c r="O185" s="77">
        <v>52</v>
      </c>
      <c r="P185" s="77">
        <v>43</v>
      </c>
      <c r="Q185" s="77">
        <v>40</v>
      </c>
      <c r="R185" s="77">
        <v>38</v>
      </c>
      <c r="S185" s="77">
        <v>42</v>
      </c>
      <c r="T185" s="77">
        <v>59</v>
      </c>
      <c r="U185" s="77">
        <v>36</v>
      </c>
      <c r="V185" s="77">
        <v>29</v>
      </c>
      <c r="W185" s="77">
        <v>30</v>
      </c>
      <c r="X185" s="77">
        <v>33</v>
      </c>
      <c r="Y185" s="77">
        <v>22</v>
      </c>
      <c r="Z185" s="77">
        <v>32</v>
      </c>
      <c r="AA185" s="77">
        <v>35</v>
      </c>
      <c r="AB185" s="77">
        <v>30</v>
      </c>
      <c r="AC185" s="77">
        <v>29</v>
      </c>
      <c r="AD185" s="77">
        <v>30</v>
      </c>
      <c r="AE185" s="77">
        <v>43</v>
      </c>
      <c r="AF185" s="77">
        <v>55</v>
      </c>
      <c r="AG185" s="77">
        <v>46</v>
      </c>
      <c r="AH185" s="77">
        <v>39</v>
      </c>
      <c r="AI185" s="77">
        <v>59</v>
      </c>
      <c r="AJ185" s="77">
        <v>46</v>
      </c>
      <c r="AK185" s="77">
        <v>39</v>
      </c>
    </row>
    <row r="186" spans="1:37" x14ac:dyDescent="0.2">
      <c r="A186" t="s">
        <v>183</v>
      </c>
      <c r="B186" s="77">
        <v>35</v>
      </c>
      <c r="C186" s="77">
        <v>33</v>
      </c>
      <c r="D186" s="77">
        <v>34</v>
      </c>
      <c r="E186" s="77">
        <v>27</v>
      </c>
      <c r="F186" s="77">
        <v>23</v>
      </c>
      <c r="G186" s="77">
        <v>26</v>
      </c>
      <c r="H186" s="77">
        <v>28</v>
      </c>
      <c r="I186" s="77">
        <v>32</v>
      </c>
      <c r="J186" s="77">
        <v>34</v>
      </c>
      <c r="K186" s="77">
        <v>27</v>
      </c>
      <c r="L186" s="77">
        <v>31</v>
      </c>
      <c r="M186" s="77">
        <v>35</v>
      </c>
      <c r="N186" s="77">
        <v>38</v>
      </c>
      <c r="O186" s="77">
        <v>33</v>
      </c>
      <c r="P186" s="77">
        <v>32</v>
      </c>
      <c r="Q186" s="77">
        <v>30</v>
      </c>
      <c r="R186" s="77">
        <v>23</v>
      </c>
      <c r="S186" s="77">
        <v>29</v>
      </c>
      <c r="T186" s="77">
        <v>34</v>
      </c>
      <c r="U186" s="77">
        <v>31</v>
      </c>
      <c r="V186" s="77">
        <v>35</v>
      </c>
      <c r="W186" s="77">
        <v>9</v>
      </c>
      <c r="X186" s="77">
        <v>14</v>
      </c>
      <c r="Y186" s="77">
        <v>15</v>
      </c>
      <c r="Z186" s="77">
        <v>18</v>
      </c>
      <c r="AA186" s="77">
        <v>18</v>
      </c>
      <c r="AB186" s="77">
        <v>19</v>
      </c>
      <c r="AC186" s="77">
        <v>18</v>
      </c>
      <c r="AD186" s="77">
        <v>17</v>
      </c>
      <c r="AE186" s="77">
        <v>23</v>
      </c>
      <c r="AF186" s="77">
        <v>27</v>
      </c>
      <c r="AG186" s="77">
        <v>20</v>
      </c>
      <c r="AH186" s="77">
        <v>19</v>
      </c>
      <c r="AI186" s="77">
        <v>21</v>
      </c>
      <c r="AJ186" s="77">
        <v>20</v>
      </c>
      <c r="AK186" s="77">
        <v>20</v>
      </c>
    </row>
    <row r="187" spans="1:37" x14ac:dyDescent="0.2">
      <c r="A187" t="s">
        <v>184</v>
      </c>
      <c r="B187" s="77">
        <v>62</v>
      </c>
      <c r="C187" s="77">
        <v>56</v>
      </c>
      <c r="D187" s="77">
        <v>53</v>
      </c>
      <c r="E187" s="77">
        <v>46</v>
      </c>
      <c r="F187" s="77">
        <v>47</v>
      </c>
      <c r="G187" s="77">
        <v>45</v>
      </c>
      <c r="H187" s="77">
        <v>50</v>
      </c>
      <c r="I187" s="77">
        <v>49</v>
      </c>
      <c r="J187" s="77">
        <v>61</v>
      </c>
      <c r="K187" s="77">
        <v>58</v>
      </c>
      <c r="L187" s="77">
        <v>54</v>
      </c>
      <c r="M187" s="77">
        <v>52</v>
      </c>
      <c r="N187" s="77">
        <v>58</v>
      </c>
      <c r="O187" s="77">
        <v>59</v>
      </c>
      <c r="P187" s="77">
        <v>60</v>
      </c>
      <c r="Q187" s="77">
        <v>54</v>
      </c>
      <c r="R187" s="77">
        <v>51</v>
      </c>
      <c r="S187" s="77">
        <v>50</v>
      </c>
      <c r="T187" s="77">
        <v>60</v>
      </c>
      <c r="U187" s="77">
        <v>47</v>
      </c>
      <c r="V187" s="77">
        <v>44</v>
      </c>
      <c r="W187" s="77">
        <v>38</v>
      </c>
      <c r="X187" s="77">
        <v>52</v>
      </c>
      <c r="Y187" s="77">
        <v>40</v>
      </c>
      <c r="Z187" s="77">
        <v>52</v>
      </c>
      <c r="AA187" s="77">
        <v>41</v>
      </c>
      <c r="AB187" s="77">
        <v>42</v>
      </c>
      <c r="AC187" s="77">
        <v>44</v>
      </c>
      <c r="AD187" s="77">
        <v>39</v>
      </c>
      <c r="AE187" s="77">
        <v>44</v>
      </c>
      <c r="AF187" s="77">
        <v>46</v>
      </c>
      <c r="AG187" s="77">
        <v>45</v>
      </c>
      <c r="AH187" s="77">
        <v>42</v>
      </c>
      <c r="AI187" s="77">
        <v>42</v>
      </c>
      <c r="AJ187" s="77">
        <v>43</v>
      </c>
      <c r="AK187" s="77">
        <v>37</v>
      </c>
    </row>
    <row r="188" spans="1:37" x14ac:dyDescent="0.2">
      <c r="A188" t="s">
        <v>185</v>
      </c>
      <c r="B188" s="77">
        <v>67</v>
      </c>
      <c r="C188" s="77">
        <v>55</v>
      </c>
      <c r="D188" s="77">
        <v>58</v>
      </c>
      <c r="E188" s="77">
        <v>64</v>
      </c>
      <c r="F188" s="77">
        <v>64</v>
      </c>
      <c r="G188" s="77">
        <v>61</v>
      </c>
      <c r="H188" s="77">
        <v>72</v>
      </c>
      <c r="I188" s="77">
        <v>64</v>
      </c>
      <c r="J188" s="77">
        <v>72</v>
      </c>
      <c r="K188" s="77">
        <v>62</v>
      </c>
      <c r="L188" s="77">
        <v>67</v>
      </c>
      <c r="M188" s="77">
        <v>64</v>
      </c>
      <c r="N188" s="77">
        <v>54</v>
      </c>
      <c r="O188" s="77">
        <v>50</v>
      </c>
      <c r="P188" s="77">
        <v>50</v>
      </c>
      <c r="Q188" s="77">
        <v>48</v>
      </c>
      <c r="R188" s="77">
        <v>47</v>
      </c>
      <c r="S188" s="77">
        <v>36</v>
      </c>
      <c r="T188" s="77">
        <v>42</v>
      </c>
      <c r="U188" s="77">
        <v>47</v>
      </c>
      <c r="V188" s="77">
        <v>43</v>
      </c>
      <c r="W188" s="77">
        <v>35</v>
      </c>
      <c r="X188" s="77">
        <v>37</v>
      </c>
      <c r="Y188" s="77">
        <v>30</v>
      </c>
      <c r="Z188" s="77">
        <v>38</v>
      </c>
      <c r="AA188" s="77">
        <v>27</v>
      </c>
      <c r="AB188" s="77">
        <v>31</v>
      </c>
      <c r="AC188" s="77">
        <v>40</v>
      </c>
      <c r="AD188" s="77">
        <v>47</v>
      </c>
      <c r="AE188" s="77">
        <v>41</v>
      </c>
      <c r="AF188" s="77">
        <v>52</v>
      </c>
      <c r="AG188" s="77">
        <v>44</v>
      </c>
      <c r="AH188" s="77">
        <v>39</v>
      </c>
      <c r="AI188" s="77">
        <v>36</v>
      </c>
      <c r="AJ188" s="77">
        <v>30</v>
      </c>
      <c r="AK188" s="77">
        <v>32</v>
      </c>
    </row>
    <row r="189" spans="1:37" x14ac:dyDescent="0.2">
      <c r="A189" t="s">
        <v>186</v>
      </c>
      <c r="B189" s="77">
        <v>77</v>
      </c>
      <c r="C189" s="77">
        <v>60</v>
      </c>
      <c r="D189" s="77">
        <v>65</v>
      </c>
      <c r="E189" s="77">
        <v>51</v>
      </c>
      <c r="F189" s="77">
        <v>62</v>
      </c>
      <c r="G189" s="77">
        <v>69</v>
      </c>
      <c r="H189" s="77">
        <v>69</v>
      </c>
      <c r="I189" s="77">
        <v>57</v>
      </c>
      <c r="J189" s="77">
        <v>43</v>
      </c>
      <c r="K189" s="77">
        <v>38</v>
      </c>
      <c r="L189" s="77">
        <v>45</v>
      </c>
      <c r="M189" s="77">
        <v>50</v>
      </c>
      <c r="N189" s="77">
        <v>41</v>
      </c>
      <c r="O189" s="77">
        <v>48</v>
      </c>
      <c r="P189" s="77">
        <v>39</v>
      </c>
      <c r="Q189" s="77">
        <v>46</v>
      </c>
      <c r="R189" s="77">
        <v>58</v>
      </c>
      <c r="S189" s="77">
        <v>66</v>
      </c>
      <c r="T189" s="77">
        <v>59</v>
      </c>
      <c r="U189" s="77">
        <v>50</v>
      </c>
      <c r="V189" s="77">
        <v>53</v>
      </c>
      <c r="W189" s="77">
        <v>48</v>
      </c>
      <c r="X189" s="77">
        <v>50</v>
      </c>
      <c r="Y189" s="77">
        <v>48</v>
      </c>
      <c r="Z189" s="77">
        <v>55</v>
      </c>
      <c r="AA189" s="77">
        <v>55</v>
      </c>
      <c r="AB189" s="77">
        <v>52</v>
      </c>
      <c r="AC189" s="77">
        <v>51</v>
      </c>
      <c r="AD189" s="77">
        <v>39</v>
      </c>
      <c r="AE189" s="77">
        <v>48</v>
      </c>
      <c r="AF189" s="77">
        <v>51</v>
      </c>
      <c r="AG189" s="77">
        <v>50</v>
      </c>
      <c r="AH189" s="77">
        <v>42</v>
      </c>
      <c r="AI189" s="77">
        <v>52</v>
      </c>
      <c r="AJ189" s="77">
        <v>50</v>
      </c>
      <c r="AK189" s="77">
        <v>55</v>
      </c>
    </row>
    <row r="190" spans="1:37" x14ac:dyDescent="0.2">
      <c r="A190" t="s">
        <v>187</v>
      </c>
      <c r="B190" s="77">
        <v>73</v>
      </c>
      <c r="C190" s="77">
        <v>97</v>
      </c>
      <c r="D190" s="77">
        <v>94</v>
      </c>
      <c r="E190" s="77">
        <v>54</v>
      </c>
      <c r="F190" s="77">
        <v>44</v>
      </c>
      <c r="G190" s="77">
        <v>28</v>
      </c>
      <c r="H190" s="77">
        <v>17</v>
      </c>
      <c r="I190" s="77">
        <v>13</v>
      </c>
      <c r="J190" s="77">
        <v>28</v>
      </c>
      <c r="K190" s="77">
        <v>28</v>
      </c>
      <c r="L190" s="77">
        <v>30</v>
      </c>
      <c r="M190" s="77">
        <v>47</v>
      </c>
      <c r="N190" s="77">
        <v>96</v>
      </c>
      <c r="O190" s="77">
        <v>75</v>
      </c>
      <c r="P190" s="77">
        <v>79</v>
      </c>
      <c r="Q190" s="77">
        <v>53</v>
      </c>
      <c r="R190" s="77">
        <v>24</v>
      </c>
      <c r="S190" s="77">
        <v>20</v>
      </c>
      <c r="T190" s="77">
        <v>16</v>
      </c>
      <c r="U190" s="77">
        <v>14</v>
      </c>
      <c r="V190" s="77">
        <v>14</v>
      </c>
      <c r="W190" s="77">
        <v>26</v>
      </c>
      <c r="X190" s="77">
        <v>27</v>
      </c>
      <c r="Y190" s="77">
        <v>33</v>
      </c>
      <c r="Z190" s="77">
        <v>58</v>
      </c>
      <c r="AA190" s="77">
        <v>73</v>
      </c>
      <c r="AB190" s="77">
        <v>47</v>
      </c>
      <c r="AC190" s="77">
        <v>49</v>
      </c>
      <c r="AD190" s="77">
        <v>37</v>
      </c>
      <c r="AE190" s="77">
        <v>28</v>
      </c>
      <c r="AF190" s="77">
        <v>22</v>
      </c>
      <c r="AG190" s="77">
        <v>12</v>
      </c>
      <c r="AH190" s="77">
        <v>11</v>
      </c>
      <c r="AI190" s="77">
        <v>18</v>
      </c>
      <c r="AJ190" s="77">
        <v>20</v>
      </c>
      <c r="AK190" s="77">
        <v>20</v>
      </c>
    </row>
    <row r="191" spans="1:37" x14ac:dyDescent="0.2">
      <c r="A191" t="s">
        <v>188</v>
      </c>
      <c r="B191" s="77">
        <v>107</v>
      </c>
      <c r="C191" s="77">
        <v>103</v>
      </c>
      <c r="D191" s="77">
        <v>98</v>
      </c>
      <c r="E191" s="77">
        <v>92</v>
      </c>
      <c r="F191" s="77">
        <v>72</v>
      </c>
      <c r="G191" s="77">
        <v>78</v>
      </c>
      <c r="H191" s="77">
        <v>75</v>
      </c>
      <c r="I191" s="77">
        <v>69</v>
      </c>
      <c r="J191" s="77">
        <v>67</v>
      </c>
      <c r="K191" s="77">
        <v>71</v>
      </c>
      <c r="L191" s="77">
        <v>62</v>
      </c>
      <c r="M191" s="77">
        <v>69</v>
      </c>
      <c r="N191" s="77">
        <v>76</v>
      </c>
      <c r="O191" s="77">
        <v>79</v>
      </c>
      <c r="P191" s="77">
        <v>83</v>
      </c>
      <c r="Q191" s="77">
        <v>69</v>
      </c>
      <c r="R191" s="77">
        <v>67</v>
      </c>
      <c r="S191" s="77">
        <v>63</v>
      </c>
      <c r="T191" s="77">
        <v>54</v>
      </c>
      <c r="U191" s="77">
        <v>49</v>
      </c>
      <c r="V191" s="77">
        <v>46</v>
      </c>
      <c r="W191" s="77">
        <v>39</v>
      </c>
      <c r="X191" s="77">
        <v>46</v>
      </c>
      <c r="Y191" s="77">
        <v>31</v>
      </c>
      <c r="Z191" s="77">
        <v>51</v>
      </c>
      <c r="AA191" s="77">
        <v>45</v>
      </c>
      <c r="AB191" s="77">
        <v>44</v>
      </c>
      <c r="AC191" s="77">
        <v>44</v>
      </c>
      <c r="AD191" s="77">
        <v>44</v>
      </c>
      <c r="AE191" s="77">
        <v>57</v>
      </c>
      <c r="AF191" s="77">
        <v>59</v>
      </c>
      <c r="AG191" s="77">
        <v>49</v>
      </c>
      <c r="AH191" s="77">
        <v>49</v>
      </c>
      <c r="AI191" s="77">
        <v>62</v>
      </c>
      <c r="AJ191" s="77">
        <v>45</v>
      </c>
      <c r="AK191" s="77">
        <v>48</v>
      </c>
    </row>
    <row r="192" spans="1:37" x14ac:dyDescent="0.2">
      <c r="A192" t="s">
        <v>189</v>
      </c>
      <c r="B192" s="77">
        <v>158</v>
      </c>
      <c r="C192" s="77">
        <v>151</v>
      </c>
      <c r="D192" s="77">
        <v>178</v>
      </c>
      <c r="E192" s="77">
        <v>164</v>
      </c>
      <c r="F192" s="77">
        <v>154</v>
      </c>
      <c r="G192" s="77">
        <v>148</v>
      </c>
      <c r="H192" s="77">
        <v>140</v>
      </c>
      <c r="I192" s="77">
        <v>141</v>
      </c>
      <c r="J192" s="77">
        <v>127</v>
      </c>
      <c r="K192" s="77">
        <v>114</v>
      </c>
      <c r="L192" s="77">
        <v>117</v>
      </c>
      <c r="M192" s="77">
        <v>141</v>
      </c>
      <c r="N192" s="77">
        <v>145</v>
      </c>
      <c r="O192" s="77">
        <v>133</v>
      </c>
      <c r="P192" s="77">
        <v>123</v>
      </c>
      <c r="Q192" s="77">
        <v>119</v>
      </c>
      <c r="R192" s="77">
        <v>116</v>
      </c>
      <c r="S192" s="77">
        <v>117</v>
      </c>
      <c r="T192" s="77">
        <v>129</v>
      </c>
      <c r="U192" s="77">
        <v>106</v>
      </c>
      <c r="V192" s="77">
        <v>87</v>
      </c>
      <c r="W192" s="77">
        <v>94</v>
      </c>
      <c r="X192" s="77">
        <v>89</v>
      </c>
      <c r="Y192" s="77">
        <v>103</v>
      </c>
      <c r="Z192" s="77">
        <v>113</v>
      </c>
      <c r="AA192" s="77">
        <v>114</v>
      </c>
      <c r="AB192" s="77">
        <v>105</v>
      </c>
      <c r="AC192" s="77">
        <v>107</v>
      </c>
      <c r="AD192" s="77">
        <v>113</v>
      </c>
      <c r="AE192" s="77">
        <v>108</v>
      </c>
      <c r="AF192" s="77">
        <v>114</v>
      </c>
      <c r="AG192" s="77">
        <v>96</v>
      </c>
      <c r="AH192" s="77">
        <v>91</v>
      </c>
      <c r="AI192" s="77">
        <v>83</v>
      </c>
      <c r="AJ192" s="77">
        <v>106</v>
      </c>
      <c r="AK192" s="77">
        <v>116</v>
      </c>
    </row>
    <row r="193" spans="1:37" x14ac:dyDescent="0.2">
      <c r="A193" t="s">
        <v>190</v>
      </c>
      <c r="B193" s="77">
        <v>362</v>
      </c>
      <c r="C193" s="77">
        <v>330</v>
      </c>
      <c r="D193" s="77">
        <v>348</v>
      </c>
      <c r="E193" s="77">
        <v>346</v>
      </c>
      <c r="F193" s="77">
        <v>327</v>
      </c>
      <c r="G193" s="77">
        <v>314</v>
      </c>
      <c r="H193" s="77">
        <v>317</v>
      </c>
      <c r="I193" s="77">
        <v>300</v>
      </c>
      <c r="J193" s="77">
        <v>292</v>
      </c>
      <c r="K193" s="77">
        <v>264</v>
      </c>
      <c r="L193" s="77">
        <v>276</v>
      </c>
      <c r="M193" s="77">
        <v>302</v>
      </c>
      <c r="N193" s="77">
        <v>292</v>
      </c>
      <c r="O193" s="77">
        <v>280</v>
      </c>
      <c r="P193" s="77">
        <v>277</v>
      </c>
      <c r="Q193" s="77">
        <v>271</v>
      </c>
      <c r="R193" s="77">
        <v>269</v>
      </c>
      <c r="S193" s="77">
        <v>241</v>
      </c>
      <c r="T193" s="77">
        <v>246</v>
      </c>
      <c r="U193" s="77">
        <v>211</v>
      </c>
      <c r="V193" s="77">
        <v>190</v>
      </c>
      <c r="W193" s="77">
        <v>193</v>
      </c>
      <c r="X193" s="77">
        <v>200</v>
      </c>
      <c r="Y193" s="77">
        <v>202</v>
      </c>
      <c r="Z193" s="77">
        <v>239</v>
      </c>
      <c r="AA193" s="77">
        <v>226</v>
      </c>
      <c r="AB193" s="77">
        <v>208</v>
      </c>
      <c r="AC193" s="77">
        <v>231</v>
      </c>
      <c r="AD193" s="77">
        <v>238</v>
      </c>
      <c r="AE193" s="77">
        <v>213</v>
      </c>
      <c r="AF193" s="77">
        <v>250</v>
      </c>
      <c r="AG193" s="77">
        <v>206</v>
      </c>
      <c r="AH193" s="77">
        <v>206</v>
      </c>
      <c r="AI193" s="77">
        <v>200</v>
      </c>
      <c r="AJ193" s="77">
        <v>225</v>
      </c>
      <c r="AK193" s="77">
        <v>236</v>
      </c>
    </row>
    <row r="194" spans="1:37" x14ac:dyDescent="0.2">
      <c r="A194" t="s">
        <v>191</v>
      </c>
      <c r="B194" s="77">
        <v>69</v>
      </c>
      <c r="C194" s="77">
        <v>65</v>
      </c>
      <c r="D194" s="77">
        <v>56</v>
      </c>
      <c r="E194" s="77">
        <v>55</v>
      </c>
      <c r="F194" s="77">
        <v>50</v>
      </c>
      <c r="G194" s="77">
        <v>49</v>
      </c>
      <c r="H194" s="77">
        <v>39</v>
      </c>
      <c r="I194" s="77">
        <v>46</v>
      </c>
      <c r="J194" s="77">
        <v>53</v>
      </c>
      <c r="K194" s="77">
        <v>57</v>
      </c>
      <c r="L194" s="77">
        <v>55</v>
      </c>
      <c r="M194" s="77">
        <v>56</v>
      </c>
      <c r="N194" s="77">
        <v>62</v>
      </c>
      <c r="O194" s="77">
        <v>61</v>
      </c>
      <c r="P194" s="77">
        <v>56</v>
      </c>
      <c r="Q194" s="77">
        <v>59</v>
      </c>
      <c r="R194" s="77">
        <v>57</v>
      </c>
      <c r="S194" s="77">
        <v>40</v>
      </c>
      <c r="T194" s="77">
        <v>44</v>
      </c>
      <c r="U194" s="77">
        <v>39</v>
      </c>
      <c r="V194" s="77">
        <v>36</v>
      </c>
      <c r="W194" s="77">
        <v>31</v>
      </c>
      <c r="X194" s="77">
        <v>44</v>
      </c>
      <c r="Y194" s="77">
        <v>48</v>
      </c>
      <c r="Z194" s="77">
        <v>53</v>
      </c>
      <c r="AA194" s="77">
        <v>42</v>
      </c>
      <c r="AB194" s="77">
        <v>44</v>
      </c>
      <c r="AC194" s="77">
        <v>44</v>
      </c>
      <c r="AD194" s="77">
        <v>50</v>
      </c>
      <c r="AE194" s="77">
        <v>37</v>
      </c>
      <c r="AF194" s="77">
        <v>44</v>
      </c>
      <c r="AG194" s="77">
        <v>33</v>
      </c>
      <c r="AH194" s="77">
        <v>29</v>
      </c>
      <c r="AI194" s="77">
        <v>33</v>
      </c>
      <c r="AJ194" s="77">
        <v>49</v>
      </c>
      <c r="AK194" s="77">
        <v>57</v>
      </c>
    </row>
    <row r="195" spans="1:37" x14ac:dyDescent="0.2">
      <c r="A195" t="s">
        <v>192</v>
      </c>
      <c r="B195" s="77">
        <v>45</v>
      </c>
      <c r="C195" s="77">
        <v>52</v>
      </c>
      <c r="D195" s="77">
        <v>49</v>
      </c>
      <c r="E195" s="77">
        <v>46</v>
      </c>
      <c r="F195" s="77">
        <v>39</v>
      </c>
      <c r="G195" s="77">
        <v>45</v>
      </c>
      <c r="H195" s="77">
        <v>49</v>
      </c>
      <c r="I195" s="77">
        <v>43</v>
      </c>
      <c r="J195" s="77">
        <v>47</v>
      </c>
      <c r="K195" s="77">
        <v>46</v>
      </c>
      <c r="L195" s="77">
        <v>42</v>
      </c>
      <c r="M195" s="77">
        <v>41</v>
      </c>
      <c r="N195" s="77">
        <v>41</v>
      </c>
      <c r="O195" s="77">
        <v>44</v>
      </c>
      <c r="P195" s="77">
        <v>44</v>
      </c>
      <c r="Q195" s="77">
        <v>45</v>
      </c>
      <c r="R195" s="77">
        <v>40</v>
      </c>
      <c r="S195" s="77">
        <v>40</v>
      </c>
      <c r="T195" s="77">
        <v>42</v>
      </c>
      <c r="U195" s="77">
        <v>39</v>
      </c>
      <c r="V195" s="77">
        <v>34</v>
      </c>
      <c r="W195" s="77">
        <v>29</v>
      </c>
      <c r="X195" s="77">
        <v>32</v>
      </c>
      <c r="Y195" s="77">
        <v>40</v>
      </c>
      <c r="Z195" s="77">
        <v>41</v>
      </c>
      <c r="AA195" s="77">
        <v>38</v>
      </c>
      <c r="AB195" s="77">
        <v>43</v>
      </c>
      <c r="AC195" s="77">
        <v>40</v>
      </c>
      <c r="AD195" s="77">
        <v>36</v>
      </c>
      <c r="AE195" s="77">
        <v>49</v>
      </c>
      <c r="AF195" s="77">
        <v>47</v>
      </c>
      <c r="AG195" s="77">
        <v>36</v>
      </c>
      <c r="AH195" s="77">
        <v>33</v>
      </c>
      <c r="AI195" s="77">
        <v>37</v>
      </c>
      <c r="AJ195" s="77">
        <v>46</v>
      </c>
      <c r="AK195" s="77">
        <v>41</v>
      </c>
    </row>
    <row r="196" spans="1:37" x14ac:dyDescent="0.2">
      <c r="A196" t="s">
        <v>193</v>
      </c>
      <c r="B196" s="77">
        <v>103</v>
      </c>
      <c r="C196" s="77">
        <v>97</v>
      </c>
      <c r="D196" s="77">
        <v>100</v>
      </c>
      <c r="E196" s="77">
        <v>79</v>
      </c>
      <c r="F196" s="77">
        <v>74</v>
      </c>
      <c r="G196" s="77">
        <v>74</v>
      </c>
      <c r="H196" s="77">
        <v>73</v>
      </c>
      <c r="I196" s="77">
        <v>71</v>
      </c>
      <c r="J196" s="77">
        <v>53</v>
      </c>
      <c r="K196" s="77">
        <v>65</v>
      </c>
      <c r="L196" s="77">
        <v>74</v>
      </c>
      <c r="M196" s="77">
        <v>61</v>
      </c>
      <c r="N196" s="77">
        <v>85</v>
      </c>
      <c r="O196" s="77">
        <v>91</v>
      </c>
      <c r="P196" s="77">
        <v>80</v>
      </c>
      <c r="Q196" s="77">
        <v>65</v>
      </c>
      <c r="R196" s="77">
        <v>74</v>
      </c>
      <c r="S196" s="77">
        <v>68</v>
      </c>
      <c r="T196" s="77">
        <v>69</v>
      </c>
      <c r="U196" s="77">
        <v>52</v>
      </c>
      <c r="V196" s="77">
        <v>54</v>
      </c>
      <c r="W196" s="77">
        <v>53</v>
      </c>
      <c r="X196" s="77">
        <v>59</v>
      </c>
      <c r="Y196" s="77">
        <v>47</v>
      </c>
      <c r="Z196" s="77">
        <v>56</v>
      </c>
      <c r="AA196" s="77">
        <v>63</v>
      </c>
      <c r="AB196" s="77">
        <v>60</v>
      </c>
      <c r="AC196" s="77">
        <v>54</v>
      </c>
      <c r="AD196" s="77">
        <v>60</v>
      </c>
      <c r="AE196" s="77">
        <v>72</v>
      </c>
      <c r="AF196" s="77">
        <v>81</v>
      </c>
      <c r="AG196" s="77">
        <v>63</v>
      </c>
      <c r="AH196" s="77">
        <v>67</v>
      </c>
      <c r="AI196" s="77">
        <v>61</v>
      </c>
      <c r="AJ196" s="77">
        <v>63</v>
      </c>
      <c r="AK196" s="77">
        <v>63</v>
      </c>
    </row>
    <row r="197" spans="1:37" x14ac:dyDescent="0.2">
      <c r="A197" t="s">
        <v>194</v>
      </c>
      <c r="B197" s="77">
        <v>27</v>
      </c>
      <c r="C197" s="77">
        <v>24</v>
      </c>
      <c r="D197" s="77">
        <v>22</v>
      </c>
      <c r="E197" s="77">
        <v>23</v>
      </c>
      <c r="F197" s="77">
        <v>24</v>
      </c>
      <c r="G197" s="77">
        <v>18</v>
      </c>
      <c r="H197" s="77">
        <v>20</v>
      </c>
      <c r="I197" s="77">
        <v>18</v>
      </c>
      <c r="J197" s="77">
        <v>21</v>
      </c>
      <c r="K197" s="77">
        <v>17</v>
      </c>
      <c r="L197" s="77">
        <v>19</v>
      </c>
      <c r="M197" s="77">
        <v>13</v>
      </c>
      <c r="N197" s="77">
        <v>27</v>
      </c>
      <c r="O197" s="77">
        <v>29</v>
      </c>
      <c r="P197" s="77">
        <v>27</v>
      </c>
      <c r="Q197" s="77">
        <v>34</v>
      </c>
      <c r="R197" s="77">
        <v>25</v>
      </c>
      <c r="S197" s="77">
        <v>26</v>
      </c>
      <c r="T197" s="77">
        <v>18</v>
      </c>
      <c r="U197" s="77">
        <v>16</v>
      </c>
      <c r="V197" s="77">
        <v>14</v>
      </c>
      <c r="W197" s="77">
        <v>18</v>
      </c>
      <c r="X197" s="77">
        <v>18</v>
      </c>
      <c r="Y197" s="77">
        <v>15</v>
      </c>
      <c r="Z197" s="77">
        <v>17</v>
      </c>
      <c r="AA197" s="77">
        <v>21</v>
      </c>
      <c r="AB197" s="77">
        <v>19</v>
      </c>
      <c r="AC197" s="77">
        <v>19</v>
      </c>
      <c r="AD197" s="77">
        <v>14</v>
      </c>
      <c r="AE197" s="77">
        <v>21</v>
      </c>
      <c r="AF197" s="77">
        <v>25</v>
      </c>
      <c r="AG197" s="77">
        <v>18</v>
      </c>
      <c r="AH197" s="77">
        <v>23</v>
      </c>
      <c r="AI197" s="77">
        <v>28</v>
      </c>
      <c r="AJ197" s="77">
        <v>25</v>
      </c>
      <c r="AK197" s="77">
        <v>25</v>
      </c>
    </row>
    <row r="198" spans="1:37" x14ac:dyDescent="0.2">
      <c r="A198" t="s">
        <v>195</v>
      </c>
      <c r="B198" s="77">
        <v>81</v>
      </c>
      <c r="C198" s="77">
        <v>75</v>
      </c>
      <c r="D198" s="77">
        <v>68</v>
      </c>
      <c r="E198" s="77">
        <v>58</v>
      </c>
      <c r="F198" s="77">
        <v>28</v>
      </c>
      <c r="G198" s="77">
        <v>32</v>
      </c>
      <c r="H198" s="77">
        <v>29</v>
      </c>
      <c r="I198" s="77">
        <v>35</v>
      </c>
      <c r="J198" s="77">
        <v>39</v>
      </c>
      <c r="K198" s="77">
        <v>40</v>
      </c>
      <c r="L198" s="77">
        <v>61</v>
      </c>
      <c r="M198" s="77">
        <v>71</v>
      </c>
      <c r="N198" s="77">
        <v>66</v>
      </c>
      <c r="O198" s="77">
        <v>75</v>
      </c>
      <c r="P198" s="77">
        <v>67</v>
      </c>
      <c r="Q198" s="77">
        <v>58</v>
      </c>
      <c r="R198" s="77">
        <v>42</v>
      </c>
      <c r="S198" s="77">
        <v>31</v>
      </c>
      <c r="T198" s="77">
        <v>27</v>
      </c>
      <c r="U198" s="77">
        <v>24</v>
      </c>
      <c r="V198" s="77">
        <v>25</v>
      </c>
      <c r="W198" s="77">
        <v>18</v>
      </c>
      <c r="X198" s="77">
        <v>48</v>
      </c>
      <c r="Y198" s="77">
        <v>46</v>
      </c>
      <c r="Z198" s="77">
        <v>48</v>
      </c>
      <c r="AA198" s="77">
        <v>47</v>
      </c>
      <c r="AB198" s="77">
        <v>42</v>
      </c>
      <c r="AC198" s="77">
        <v>36</v>
      </c>
      <c r="AD198" s="77">
        <v>32</v>
      </c>
      <c r="AE198" s="77">
        <v>30</v>
      </c>
      <c r="AF198" s="77">
        <v>24</v>
      </c>
      <c r="AG198" s="77">
        <v>19</v>
      </c>
      <c r="AH198" s="77">
        <v>18</v>
      </c>
      <c r="AI198" s="77">
        <v>27</v>
      </c>
      <c r="AJ198" s="77">
        <v>56</v>
      </c>
      <c r="AK198" s="77">
        <v>62</v>
      </c>
    </row>
    <row r="199" spans="1:37" x14ac:dyDescent="0.2">
      <c r="A199" t="s">
        <v>196</v>
      </c>
      <c r="B199" s="77">
        <v>39</v>
      </c>
      <c r="C199" s="77">
        <v>34</v>
      </c>
      <c r="D199" s="77">
        <v>34</v>
      </c>
      <c r="E199" s="77">
        <v>30</v>
      </c>
      <c r="F199" s="77">
        <v>32</v>
      </c>
      <c r="G199" s="77">
        <v>34</v>
      </c>
      <c r="H199" s="77">
        <v>34</v>
      </c>
      <c r="I199" s="77">
        <v>29</v>
      </c>
      <c r="J199" s="77">
        <v>24</v>
      </c>
      <c r="K199" s="77">
        <v>19</v>
      </c>
      <c r="L199" s="77">
        <v>24</v>
      </c>
      <c r="M199" s="77">
        <v>27</v>
      </c>
      <c r="N199" s="77">
        <v>35</v>
      </c>
      <c r="O199" s="77">
        <v>38</v>
      </c>
      <c r="P199" s="77">
        <v>34</v>
      </c>
      <c r="Q199" s="77">
        <v>35</v>
      </c>
      <c r="R199" s="77">
        <v>33</v>
      </c>
      <c r="S199" s="77">
        <v>29</v>
      </c>
      <c r="T199" s="77">
        <v>28</v>
      </c>
      <c r="U199" s="77">
        <v>19</v>
      </c>
      <c r="V199" s="77">
        <v>16</v>
      </c>
      <c r="W199" s="77">
        <v>29</v>
      </c>
      <c r="X199" s="77">
        <v>23</v>
      </c>
      <c r="Y199" s="77">
        <v>19</v>
      </c>
      <c r="Z199" s="77">
        <v>26</v>
      </c>
      <c r="AA199" s="77">
        <v>24</v>
      </c>
      <c r="AB199" s="77">
        <v>24</v>
      </c>
      <c r="AC199" s="77">
        <v>23</v>
      </c>
      <c r="AD199" s="77">
        <v>22</v>
      </c>
      <c r="AE199" s="77">
        <v>29</v>
      </c>
      <c r="AF199" s="77">
        <v>26</v>
      </c>
      <c r="AG199" s="77">
        <v>27</v>
      </c>
      <c r="AH199" s="77">
        <v>27</v>
      </c>
      <c r="AI199" s="77">
        <v>18</v>
      </c>
      <c r="AJ199" s="77">
        <v>26</v>
      </c>
      <c r="AK199" s="77">
        <v>32</v>
      </c>
    </row>
    <row r="200" spans="1:37" x14ac:dyDescent="0.2">
      <c r="A200" t="s">
        <v>197</v>
      </c>
      <c r="B200" s="77">
        <v>108</v>
      </c>
      <c r="C200" s="77">
        <v>98</v>
      </c>
      <c r="D200" s="77">
        <v>94</v>
      </c>
      <c r="E200" s="77">
        <v>82</v>
      </c>
      <c r="F200" s="77">
        <v>72</v>
      </c>
      <c r="G200" s="77">
        <v>71</v>
      </c>
      <c r="H200" s="77">
        <v>70</v>
      </c>
      <c r="I200" s="77">
        <v>59</v>
      </c>
      <c r="J200" s="77">
        <v>60</v>
      </c>
      <c r="K200" s="77">
        <v>67</v>
      </c>
      <c r="L200" s="77">
        <v>71</v>
      </c>
      <c r="M200" s="77">
        <v>77</v>
      </c>
      <c r="N200" s="77">
        <v>84</v>
      </c>
      <c r="O200" s="77">
        <v>79</v>
      </c>
      <c r="P200" s="77">
        <v>72</v>
      </c>
      <c r="Q200" s="77">
        <v>76</v>
      </c>
      <c r="R200" s="77">
        <v>74</v>
      </c>
      <c r="S200" s="77">
        <v>79</v>
      </c>
      <c r="T200" s="77">
        <v>71</v>
      </c>
      <c r="U200" s="77">
        <v>67</v>
      </c>
      <c r="V200" s="77">
        <v>70</v>
      </c>
      <c r="W200" s="77">
        <v>69</v>
      </c>
      <c r="X200" s="77">
        <v>77</v>
      </c>
      <c r="Y200" s="77">
        <v>69</v>
      </c>
      <c r="Z200" s="77">
        <v>79</v>
      </c>
      <c r="AA200" s="77">
        <v>65</v>
      </c>
      <c r="AB200" s="77">
        <v>60</v>
      </c>
      <c r="AC200" s="77">
        <v>56</v>
      </c>
      <c r="AD200" s="77">
        <v>48</v>
      </c>
      <c r="AE200" s="77">
        <v>52</v>
      </c>
      <c r="AF200" s="77">
        <v>51</v>
      </c>
      <c r="AG200" s="77">
        <v>58</v>
      </c>
      <c r="AH200" s="77">
        <v>56</v>
      </c>
      <c r="AI200" s="77">
        <v>67</v>
      </c>
      <c r="AJ200" s="77">
        <v>72</v>
      </c>
      <c r="AK200" s="77">
        <v>79</v>
      </c>
    </row>
    <row r="201" spans="1:37" x14ac:dyDescent="0.2">
      <c r="A201" t="s">
        <v>198</v>
      </c>
      <c r="B201" s="77">
        <v>107</v>
      </c>
      <c r="C201" s="77">
        <v>104</v>
      </c>
      <c r="D201" s="77">
        <v>109</v>
      </c>
      <c r="E201" s="77">
        <v>98</v>
      </c>
      <c r="F201" s="77">
        <v>80</v>
      </c>
      <c r="G201" s="77">
        <v>96</v>
      </c>
      <c r="H201" s="77">
        <v>97</v>
      </c>
      <c r="I201" s="77">
        <v>85</v>
      </c>
      <c r="J201" s="77">
        <v>84</v>
      </c>
      <c r="K201" s="77">
        <v>93</v>
      </c>
      <c r="L201" s="77">
        <v>93</v>
      </c>
      <c r="M201" s="77">
        <v>86</v>
      </c>
      <c r="N201" s="77">
        <v>106</v>
      </c>
      <c r="O201" s="77">
        <v>105</v>
      </c>
      <c r="P201" s="77">
        <v>102</v>
      </c>
      <c r="Q201" s="77">
        <v>95</v>
      </c>
      <c r="R201" s="77">
        <v>96</v>
      </c>
      <c r="S201" s="77">
        <v>91</v>
      </c>
      <c r="T201" s="77">
        <v>92</v>
      </c>
      <c r="U201" s="77">
        <v>72</v>
      </c>
      <c r="V201" s="77">
        <v>71</v>
      </c>
      <c r="W201" s="77">
        <v>72</v>
      </c>
      <c r="X201" s="77">
        <v>68</v>
      </c>
      <c r="Y201" s="77">
        <v>53</v>
      </c>
      <c r="Z201" s="77">
        <v>84</v>
      </c>
      <c r="AA201" s="77">
        <v>89</v>
      </c>
      <c r="AB201" s="77">
        <v>87</v>
      </c>
      <c r="AC201" s="77">
        <v>87</v>
      </c>
      <c r="AD201" s="77">
        <v>77</v>
      </c>
      <c r="AE201" s="77">
        <v>91</v>
      </c>
      <c r="AF201" s="77">
        <v>84</v>
      </c>
      <c r="AG201" s="77">
        <v>82</v>
      </c>
      <c r="AH201" s="77">
        <v>75</v>
      </c>
      <c r="AI201" s="77">
        <v>80</v>
      </c>
      <c r="AJ201" s="77">
        <v>73</v>
      </c>
      <c r="AK201" s="77">
        <v>69</v>
      </c>
    </row>
    <row r="202" spans="1:37" x14ac:dyDescent="0.2">
      <c r="A202" t="s">
        <v>199</v>
      </c>
      <c r="B202" s="77">
        <v>29</v>
      </c>
      <c r="C202" s="77">
        <v>33</v>
      </c>
      <c r="D202" s="77">
        <v>27</v>
      </c>
      <c r="E202" s="77">
        <v>27</v>
      </c>
      <c r="F202" s="77">
        <v>21</v>
      </c>
      <c r="G202" s="77">
        <v>27</v>
      </c>
      <c r="H202" s="77">
        <v>30</v>
      </c>
      <c r="I202" s="77">
        <v>25</v>
      </c>
      <c r="J202" s="77">
        <v>25</v>
      </c>
      <c r="K202" s="77">
        <v>28</v>
      </c>
      <c r="L202" s="77">
        <v>27</v>
      </c>
      <c r="M202" s="77">
        <v>27</v>
      </c>
      <c r="N202" s="77">
        <v>32</v>
      </c>
      <c r="O202" s="77">
        <v>41</v>
      </c>
      <c r="P202" s="77">
        <v>36</v>
      </c>
      <c r="Q202" s="77">
        <v>32</v>
      </c>
      <c r="R202" s="77">
        <v>38</v>
      </c>
      <c r="S202" s="77">
        <v>33</v>
      </c>
      <c r="T202" s="77">
        <v>28</v>
      </c>
      <c r="U202" s="77">
        <v>25</v>
      </c>
      <c r="V202" s="77">
        <v>22</v>
      </c>
      <c r="W202" s="77">
        <v>19</v>
      </c>
      <c r="X202" s="77">
        <v>23</v>
      </c>
      <c r="Y202" s="77">
        <v>15</v>
      </c>
      <c r="Z202" s="77">
        <v>27</v>
      </c>
      <c r="AA202" s="77">
        <v>28</v>
      </c>
      <c r="AB202" s="77">
        <v>28</v>
      </c>
      <c r="AC202" s="77">
        <v>30</v>
      </c>
      <c r="AD202" s="77">
        <v>26</v>
      </c>
      <c r="AE202" s="77">
        <v>32</v>
      </c>
      <c r="AF202" s="77">
        <v>29</v>
      </c>
      <c r="AG202" s="77">
        <v>28</v>
      </c>
      <c r="AH202" s="77">
        <v>25</v>
      </c>
      <c r="AI202" s="77">
        <v>29</v>
      </c>
      <c r="AJ202" s="77">
        <v>36</v>
      </c>
      <c r="AK202" s="77">
        <v>39</v>
      </c>
    </row>
    <row r="203" spans="1:37" x14ac:dyDescent="0.2">
      <c r="A203" t="s">
        <v>200</v>
      </c>
      <c r="B203" s="77">
        <v>35</v>
      </c>
      <c r="C203" s="77">
        <v>36</v>
      </c>
      <c r="D203" s="77">
        <v>39</v>
      </c>
      <c r="E203" s="77">
        <v>29</v>
      </c>
      <c r="F203" s="77">
        <v>28</v>
      </c>
      <c r="G203" s="77">
        <v>33</v>
      </c>
      <c r="H203" s="77">
        <v>25</v>
      </c>
      <c r="I203" s="77">
        <v>27</v>
      </c>
      <c r="J203" s="77">
        <v>27</v>
      </c>
      <c r="K203" s="77">
        <v>25</v>
      </c>
      <c r="L203" s="77">
        <v>23</v>
      </c>
      <c r="M203" s="77">
        <v>26</v>
      </c>
      <c r="N203" s="77">
        <v>30</v>
      </c>
      <c r="O203" s="77">
        <v>30</v>
      </c>
      <c r="P203" s="77">
        <v>26</v>
      </c>
      <c r="Q203" s="77">
        <v>24</v>
      </c>
      <c r="R203" s="77">
        <v>24</v>
      </c>
      <c r="S203" s="77">
        <v>27</v>
      </c>
      <c r="T203" s="77">
        <v>27</v>
      </c>
      <c r="U203" s="77">
        <v>24</v>
      </c>
      <c r="V203" s="77">
        <v>26</v>
      </c>
      <c r="W203" s="77">
        <v>25</v>
      </c>
      <c r="X203" s="77">
        <v>23</v>
      </c>
      <c r="Y203" s="77">
        <v>26</v>
      </c>
      <c r="Z203" s="77">
        <v>29</v>
      </c>
      <c r="AA203" s="77">
        <v>27</v>
      </c>
      <c r="AB203" s="77">
        <v>19</v>
      </c>
      <c r="AC203" s="77">
        <v>19</v>
      </c>
      <c r="AD203" s="77">
        <v>22</v>
      </c>
      <c r="AE203" s="77">
        <v>25</v>
      </c>
      <c r="AF203" s="77">
        <v>32</v>
      </c>
      <c r="AG203" s="77">
        <v>23</v>
      </c>
      <c r="AH203" s="77">
        <v>25</v>
      </c>
      <c r="AI203" s="77">
        <v>23</v>
      </c>
      <c r="AJ203" s="77">
        <v>29</v>
      </c>
      <c r="AK203" s="77">
        <v>30</v>
      </c>
    </row>
    <row r="204" spans="1:37" x14ac:dyDescent="0.2">
      <c r="A204" t="s">
        <v>201</v>
      </c>
      <c r="B204" s="77">
        <v>36</v>
      </c>
      <c r="C204" s="77">
        <v>38</v>
      </c>
      <c r="D204" s="77">
        <v>38</v>
      </c>
      <c r="E204" s="77">
        <v>26</v>
      </c>
      <c r="F204" s="77">
        <v>29</v>
      </c>
      <c r="G204" s="77">
        <v>29</v>
      </c>
      <c r="H204" s="77">
        <v>30</v>
      </c>
      <c r="I204" s="77">
        <v>21</v>
      </c>
      <c r="J204" s="77">
        <v>26</v>
      </c>
      <c r="K204" s="77">
        <v>32</v>
      </c>
      <c r="L204" s="77">
        <v>28</v>
      </c>
      <c r="M204" s="77">
        <v>28</v>
      </c>
      <c r="N204" s="77">
        <v>24</v>
      </c>
      <c r="O204" s="77">
        <v>29</v>
      </c>
      <c r="P204" s="77">
        <v>30</v>
      </c>
      <c r="Q204" s="77">
        <v>20</v>
      </c>
      <c r="R204" s="77">
        <v>25</v>
      </c>
      <c r="S204" s="77">
        <v>29</v>
      </c>
      <c r="T204" s="77">
        <v>25</v>
      </c>
      <c r="U204" s="77">
        <v>19</v>
      </c>
      <c r="V204" s="77">
        <v>21</v>
      </c>
      <c r="W204" s="77">
        <v>17</v>
      </c>
      <c r="X204" s="77">
        <v>24</v>
      </c>
      <c r="Y204" s="77">
        <v>19</v>
      </c>
      <c r="Z204" s="77">
        <v>31</v>
      </c>
      <c r="AA204" s="77">
        <v>29</v>
      </c>
      <c r="AB204" s="77">
        <v>29</v>
      </c>
      <c r="AC204" s="77">
        <v>35</v>
      </c>
      <c r="AD204" s="77">
        <v>30</v>
      </c>
      <c r="AE204" s="77">
        <v>26</v>
      </c>
      <c r="AF204" s="77">
        <v>25</v>
      </c>
      <c r="AG204" s="77">
        <v>21</v>
      </c>
      <c r="AH204" s="77">
        <v>25</v>
      </c>
      <c r="AI204" s="77">
        <v>27</v>
      </c>
      <c r="AJ204" s="77">
        <v>31</v>
      </c>
      <c r="AK204" s="77">
        <v>26</v>
      </c>
    </row>
    <row r="205" spans="1:37" x14ac:dyDescent="0.2">
      <c r="A205" t="s">
        <v>202</v>
      </c>
      <c r="B205" s="77">
        <v>44</v>
      </c>
      <c r="C205" s="77">
        <v>36</v>
      </c>
      <c r="D205" s="77">
        <v>33</v>
      </c>
      <c r="E205" s="77">
        <v>29</v>
      </c>
      <c r="F205" s="77">
        <v>28</v>
      </c>
      <c r="G205" s="77">
        <v>29</v>
      </c>
      <c r="H205" s="77">
        <v>33</v>
      </c>
      <c r="I205" s="77">
        <v>32</v>
      </c>
      <c r="J205" s="77">
        <v>27</v>
      </c>
      <c r="K205" s="77">
        <v>29</v>
      </c>
      <c r="L205" s="77">
        <v>23</v>
      </c>
      <c r="M205" s="77">
        <v>25</v>
      </c>
      <c r="N205" s="77">
        <v>32</v>
      </c>
      <c r="O205" s="77">
        <v>30</v>
      </c>
      <c r="P205" s="77">
        <v>28</v>
      </c>
      <c r="Q205" s="77">
        <v>27</v>
      </c>
      <c r="R205" s="77">
        <v>30</v>
      </c>
      <c r="S205" s="77">
        <v>26</v>
      </c>
      <c r="T205" s="77">
        <v>26</v>
      </c>
      <c r="U205" s="77">
        <v>21</v>
      </c>
      <c r="V205" s="77">
        <v>19</v>
      </c>
      <c r="W205" s="77">
        <v>18</v>
      </c>
      <c r="X205" s="77">
        <v>24</v>
      </c>
      <c r="Y205" s="77">
        <v>27</v>
      </c>
      <c r="Z205" s="77">
        <v>31</v>
      </c>
      <c r="AA205" s="77">
        <v>31</v>
      </c>
      <c r="AB205" s="77">
        <v>27</v>
      </c>
      <c r="AC205" s="77">
        <v>27</v>
      </c>
      <c r="AD205" s="77">
        <v>25</v>
      </c>
      <c r="AE205" s="77">
        <v>25</v>
      </c>
      <c r="AF205" s="77">
        <v>26</v>
      </c>
      <c r="AG205" s="77">
        <v>23</v>
      </c>
      <c r="AH205" s="77">
        <v>20</v>
      </c>
      <c r="AI205" s="77">
        <v>23</v>
      </c>
      <c r="AJ205" s="77">
        <v>25</v>
      </c>
      <c r="AK205" s="77">
        <v>27</v>
      </c>
    </row>
    <row r="206" spans="1:37" x14ac:dyDescent="0.2">
      <c r="A206" t="s">
        <v>203</v>
      </c>
      <c r="B206" s="77">
        <v>110</v>
      </c>
      <c r="C206" s="77">
        <v>102</v>
      </c>
      <c r="D206" s="77">
        <v>97</v>
      </c>
      <c r="E206" s="77">
        <v>71</v>
      </c>
      <c r="F206" s="77">
        <v>63</v>
      </c>
      <c r="G206" s="77">
        <v>61</v>
      </c>
      <c r="H206" s="77">
        <v>58</v>
      </c>
      <c r="I206" s="77">
        <v>56</v>
      </c>
      <c r="J206" s="77">
        <v>57</v>
      </c>
      <c r="K206" s="77">
        <v>69</v>
      </c>
      <c r="L206" s="77">
        <v>67</v>
      </c>
      <c r="M206" s="77">
        <v>77</v>
      </c>
      <c r="N206" s="77">
        <v>73</v>
      </c>
      <c r="O206" s="77">
        <v>75</v>
      </c>
      <c r="P206" s="77">
        <v>88</v>
      </c>
      <c r="Q206" s="77">
        <v>57</v>
      </c>
      <c r="R206" s="77">
        <v>54</v>
      </c>
      <c r="S206" s="77">
        <v>50</v>
      </c>
      <c r="T206" s="77">
        <v>77</v>
      </c>
      <c r="U206" s="77">
        <v>50</v>
      </c>
      <c r="V206" s="77">
        <v>47</v>
      </c>
      <c r="W206" s="77">
        <v>51</v>
      </c>
      <c r="X206" s="77">
        <v>55</v>
      </c>
      <c r="Y206" s="77">
        <v>60</v>
      </c>
      <c r="Z206" s="77">
        <v>66</v>
      </c>
      <c r="AA206" s="77">
        <v>62</v>
      </c>
      <c r="AB206" s="77">
        <v>55</v>
      </c>
      <c r="AC206" s="77">
        <v>51</v>
      </c>
      <c r="AD206" s="77">
        <v>53</v>
      </c>
      <c r="AE206" s="77">
        <v>47</v>
      </c>
      <c r="AF206" s="77">
        <v>76</v>
      </c>
      <c r="AG206" s="77">
        <v>46</v>
      </c>
      <c r="AH206" s="77">
        <v>43</v>
      </c>
      <c r="AI206" s="77">
        <v>55</v>
      </c>
      <c r="AJ206" s="77">
        <v>65</v>
      </c>
      <c r="AK206" s="77">
        <v>64</v>
      </c>
    </row>
    <row r="207" spans="1:37" x14ac:dyDescent="0.2">
      <c r="A207" t="s">
        <v>204</v>
      </c>
      <c r="B207" s="77">
        <v>36</v>
      </c>
      <c r="C207" s="77">
        <v>40</v>
      </c>
      <c r="D207" s="77">
        <v>43</v>
      </c>
      <c r="E207" s="77">
        <v>41</v>
      </c>
      <c r="F207" s="77">
        <v>36</v>
      </c>
      <c r="G207" s="77">
        <v>31</v>
      </c>
      <c r="H207" s="77">
        <v>32</v>
      </c>
      <c r="I207" s="77">
        <v>23</v>
      </c>
      <c r="J207" s="77">
        <v>22</v>
      </c>
      <c r="K207" s="77">
        <v>19</v>
      </c>
      <c r="L207" s="77">
        <v>30</v>
      </c>
      <c r="M207" s="77">
        <v>29</v>
      </c>
      <c r="N207" s="77">
        <v>32</v>
      </c>
      <c r="O207" s="77">
        <v>33</v>
      </c>
      <c r="P207" s="77">
        <v>33</v>
      </c>
      <c r="Q207" s="77">
        <v>24</v>
      </c>
      <c r="R207" s="77">
        <v>18</v>
      </c>
      <c r="S207" s="77">
        <v>23</v>
      </c>
      <c r="T207" s="77">
        <v>21</v>
      </c>
      <c r="U207" s="77">
        <v>19</v>
      </c>
      <c r="V207" s="77">
        <v>16</v>
      </c>
      <c r="W207" s="77">
        <v>17</v>
      </c>
      <c r="X207" s="77">
        <v>20</v>
      </c>
      <c r="Y207" s="77">
        <v>19</v>
      </c>
      <c r="Z207" s="77">
        <v>22</v>
      </c>
      <c r="AA207" s="77">
        <v>25</v>
      </c>
      <c r="AB207" s="77">
        <v>23</v>
      </c>
      <c r="AC207" s="77">
        <v>19</v>
      </c>
      <c r="AD207" s="77">
        <v>17</v>
      </c>
      <c r="AE207" s="77">
        <v>28</v>
      </c>
      <c r="AF207" s="77">
        <v>25</v>
      </c>
      <c r="AG207" s="77">
        <v>24</v>
      </c>
      <c r="AH207" s="77">
        <v>18</v>
      </c>
      <c r="AI207" s="77">
        <v>20</v>
      </c>
      <c r="AJ207" s="77">
        <v>28</v>
      </c>
      <c r="AK207" s="77">
        <v>23</v>
      </c>
    </row>
    <row r="208" spans="1:37" x14ac:dyDescent="0.2">
      <c r="A208" t="s">
        <v>205</v>
      </c>
      <c r="B208" s="77">
        <v>104</v>
      </c>
      <c r="C208" s="77">
        <v>108</v>
      </c>
      <c r="D208" s="77">
        <v>110</v>
      </c>
      <c r="E208" s="77">
        <v>83</v>
      </c>
      <c r="F208" s="77">
        <v>80</v>
      </c>
      <c r="G208" s="77">
        <v>90</v>
      </c>
      <c r="H208" s="77">
        <v>103</v>
      </c>
      <c r="I208" s="77">
        <v>99</v>
      </c>
      <c r="J208" s="77">
        <v>93</v>
      </c>
      <c r="K208" s="77">
        <v>77</v>
      </c>
      <c r="L208" s="77">
        <v>77</v>
      </c>
      <c r="M208" s="77">
        <v>82</v>
      </c>
      <c r="N208" s="77">
        <v>110</v>
      </c>
      <c r="O208" s="77">
        <v>107</v>
      </c>
      <c r="P208" s="77">
        <v>98</v>
      </c>
      <c r="Q208" s="77">
        <v>81</v>
      </c>
      <c r="R208" s="77">
        <v>78</v>
      </c>
      <c r="S208" s="77">
        <v>75</v>
      </c>
      <c r="T208" s="77">
        <v>90</v>
      </c>
      <c r="U208" s="77">
        <v>77</v>
      </c>
      <c r="V208" s="77">
        <v>61</v>
      </c>
      <c r="W208" s="77">
        <v>71</v>
      </c>
      <c r="X208" s="77">
        <v>67</v>
      </c>
      <c r="Y208" s="77">
        <v>47</v>
      </c>
      <c r="Z208" s="77">
        <v>77</v>
      </c>
      <c r="AA208" s="77">
        <v>83</v>
      </c>
      <c r="AB208" s="77">
        <v>63</v>
      </c>
      <c r="AC208" s="77">
        <v>67</v>
      </c>
      <c r="AD208" s="77">
        <v>59</v>
      </c>
      <c r="AE208" s="77">
        <v>70</v>
      </c>
      <c r="AF208" s="77">
        <v>80</v>
      </c>
      <c r="AG208" s="77">
        <v>73</v>
      </c>
      <c r="AH208" s="77">
        <v>73</v>
      </c>
      <c r="AI208" s="77">
        <v>55</v>
      </c>
      <c r="AJ208" s="77">
        <v>55</v>
      </c>
      <c r="AK208" s="77">
        <v>60</v>
      </c>
    </row>
    <row r="209" spans="1:37" x14ac:dyDescent="0.2">
      <c r="A209" t="s">
        <v>206</v>
      </c>
      <c r="B209" s="77">
        <v>124</v>
      </c>
      <c r="C209" s="77">
        <v>127</v>
      </c>
      <c r="D209" s="77">
        <v>107</v>
      </c>
      <c r="E209" s="77">
        <v>84</v>
      </c>
      <c r="F209" s="77">
        <v>90</v>
      </c>
      <c r="G209" s="77">
        <v>95</v>
      </c>
      <c r="H209" s="77">
        <v>77</v>
      </c>
      <c r="I209" s="77">
        <v>81</v>
      </c>
      <c r="J209" s="77">
        <v>78</v>
      </c>
      <c r="K209" s="77">
        <v>79</v>
      </c>
      <c r="L209" s="77">
        <v>79</v>
      </c>
      <c r="M209" s="77">
        <v>72</v>
      </c>
      <c r="N209" s="77">
        <v>108</v>
      </c>
      <c r="O209" s="77">
        <v>102</v>
      </c>
      <c r="P209" s="77">
        <v>102</v>
      </c>
      <c r="Q209" s="77">
        <v>81</v>
      </c>
      <c r="R209" s="77">
        <v>77</v>
      </c>
      <c r="S209" s="77">
        <v>78</v>
      </c>
      <c r="T209" s="77">
        <v>77</v>
      </c>
      <c r="U209" s="77">
        <v>62</v>
      </c>
      <c r="V209" s="77">
        <v>63</v>
      </c>
      <c r="W209" s="77">
        <v>61</v>
      </c>
      <c r="X209" s="77">
        <v>67</v>
      </c>
      <c r="Y209" s="77">
        <v>70</v>
      </c>
      <c r="Z209" s="77">
        <v>91</v>
      </c>
      <c r="AA209" s="77">
        <v>76</v>
      </c>
      <c r="AB209" s="77">
        <v>66</v>
      </c>
      <c r="AC209" s="77">
        <v>58</v>
      </c>
      <c r="AD209" s="77">
        <v>69</v>
      </c>
      <c r="AE209" s="77">
        <v>75</v>
      </c>
      <c r="AF209" s="77">
        <v>72</v>
      </c>
      <c r="AG209" s="77">
        <v>65</v>
      </c>
      <c r="AH209" s="77">
        <v>63</v>
      </c>
      <c r="AI209" s="77">
        <v>67</v>
      </c>
      <c r="AJ209" s="77">
        <v>73</v>
      </c>
      <c r="AK209" s="77">
        <v>84</v>
      </c>
    </row>
    <row r="210" spans="1:37" x14ac:dyDescent="0.2">
      <c r="A210" t="s">
        <v>207</v>
      </c>
      <c r="B210" s="77">
        <v>51</v>
      </c>
      <c r="C210" s="77">
        <v>61</v>
      </c>
      <c r="D210" s="77">
        <v>57</v>
      </c>
      <c r="E210" s="77">
        <v>47</v>
      </c>
      <c r="F210" s="77">
        <v>52</v>
      </c>
      <c r="G210" s="77">
        <v>55</v>
      </c>
      <c r="H210" s="77">
        <v>55</v>
      </c>
      <c r="I210" s="77">
        <v>47</v>
      </c>
      <c r="J210" s="77">
        <v>46</v>
      </c>
      <c r="K210" s="77">
        <v>48</v>
      </c>
      <c r="L210" s="77">
        <v>56</v>
      </c>
      <c r="M210" s="77">
        <v>42</v>
      </c>
      <c r="N210" s="77">
        <v>42</v>
      </c>
      <c r="O210" s="77">
        <v>53</v>
      </c>
      <c r="P210" s="77">
        <v>50</v>
      </c>
      <c r="Q210" s="77">
        <v>38</v>
      </c>
      <c r="R210" s="77">
        <v>43</v>
      </c>
      <c r="S210" s="77">
        <v>53</v>
      </c>
      <c r="T210" s="77">
        <v>51</v>
      </c>
      <c r="U210" s="77">
        <v>48</v>
      </c>
      <c r="V210" s="77">
        <v>49</v>
      </c>
      <c r="W210" s="77">
        <v>57</v>
      </c>
      <c r="X210" s="77">
        <v>56</v>
      </c>
      <c r="Y210" s="77">
        <v>43</v>
      </c>
      <c r="Z210" s="77">
        <v>47</v>
      </c>
      <c r="AA210" s="77">
        <v>47</v>
      </c>
      <c r="AB210" s="77">
        <v>53</v>
      </c>
      <c r="AC210" s="77">
        <v>59</v>
      </c>
      <c r="AD210" s="77">
        <v>53</v>
      </c>
      <c r="AE210" s="77">
        <v>59</v>
      </c>
      <c r="AF210" s="77">
        <v>52</v>
      </c>
      <c r="AG210" s="77">
        <v>43</v>
      </c>
      <c r="AH210" s="77">
        <v>46</v>
      </c>
      <c r="AI210" s="77">
        <v>51</v>
      </c>
      <c r="AJ210" s="77">
        <v>53</v>
      </c>
      <c r="AK210" s="77">
        <v>43</v>
      </c>
    </row>
    <row r="211" spans="1:37" x14ac:dyDescent="0.2">
      <c r="A211" t="s">
        <v>208</v>
      </c>
      <c r="B211" s="77">
        <v>40</v>
      </c>
      <c r="C211" s="77">
        <v>37</v>
      </c>
      <c r="D211" s="77">
        <v>39</v>
      </c>
      <c r="E211" s="77">
        <v>28</v>
      </c>
      <c r="F211" s="77">
        <v>24</v>
      </c>
      <c r="G211" s="77">
        <v>31</v>
      </c>
      <c r="H211" s="77">
        <v>34</v>
      </c>
      <c r="I211" s="77">
        <v>28</v>
      </c>
      <c r="J211" s="77">
        <v>26</v>
      </c>
      <c r="K211" s="77">
        <v>33</v>
      </c>
      <c r="L211" s="77">
        <v>20</v>
      </c>
      <c r="M211" s="77">
        <v>26</v>
      </c>
      <c r="N211" s="77">
        <v>50</v>
      </c>
      <c r="O211" s="77">
        <v>49</v>
      </c>
      <c r="P211" s="77">
        <v>41</v>
      </c>
      <c r="Q211" s="77">
        <v>32</v>
      </c>
      <c r="R211" s="77">
        <v>35</v>
      </c>
      <c r="S211" s="77">
        <v>26</v>
      </c>
      <c r="T211" s="77">
        <v>23</v>
      </c>
      <c r="U211" s="77">
        <v>28</v>
      </c>
      <c r="V211" s="77">
        <v>27</v>
      </c>
      <c r="W211" s="77">
        <v>28</v>
      </c>
      <c r="X211" s="77">
        <v>39</v>
      </c>
      <c r="Y211" s="77">
        <v>34</v>
      </c>
      <c r="Z211" s="77">
        <v>32</v>
      </c>
      <c r="AA211" s="77">
        <v>29</v>
      </c>
      <c r="AB211" s="77">
        <v>26</v>
      </c>
      <c r="AC211" s="77">
        <v>24</v>
      </c>
      <c r="AD211" s="77">
        <v>21</v>
      </c>
      <c r="AE211" s="77">
        <v>21</v>
      </c>
      <c r="AF211" s="77">
        <v>25</v>
      </c>
      <c r="AG211" s="77">
        <v>18</v>
      </c>
      <c r="AH211" s="77">
        <v>18</v>
      </c>
      <c r="AI211" s="77">
        <v>26</v>
      </c>
      <c r="AJ211" s="77">
        <v>28</v>
      </c>
      <c r="AK211" s="77">
        <v>29</v>
      </c>
    </row>
    <row r="212" spans="1:37" x14ac:dyDescent="0.2">
      <c r="A212" t="s">
        <v>209</v>
      </c>
      <c r="B212" s="77">
        <v>110</v>
      </c>
      <c r="C212" s="77">
        <v>114</v>
      </c>
      <c r="D212" s="77">
        <v>130</v>
      </c>
      <c r="E212" s="77">
        <v>136</v>
      </c>
      <c r="F212" s="77">
        <v>128</v>
      </c>
      <c r="G212" s="77">
        <v>100</v>
      </c>
      <c r="H212" s="77">
        <v>94</v>
      </c>
      <c r="I212" s="77">
        <v>87</v>
      </c>
      <c r="J212" s="77">
        <v>81</v>
      </c>
      <c r="K212" s="77">
        <v>96</v>
      </c>
      <c r="L212" s="77">
        <v>88</v>
      </c>
      <c r="M212" s="77">
        <v>93</v>
      </c>
      <c r="N212" s="77">
        <v>109</v>
      </c>
      <c r="O212" s="77">
        <v>99</v>
      </c>
      <c r="P212" s="77">
        <v>93</v>
      </c>
      <c r="Q212" s="77">
        <v>84</v>
      </c>
      <c r="R212" s="77">
        <v>88</v>
      </c>
      <c r="S212" s="77">
        <v>98</v>
      </c>
      <c r="T212" s="77">
        <v>95</v>
      </c>
      <c r="U212" s="77">
        <v>77</v>
      </c>
      <c r="V212" s="77">
        <v>79</v>
      </c>
      <c r="W212" s="77">
        <v>93</v>
      </c>
      <c r="X212" s="77">
        <v>81</v>
      </c>
      <c r="Y212" s="77">
        <v>74</v>
      </c>
      <c r="Z212" s="77">
        <v>90</v>
      </c>
      <c r="AA212" s="77">
        <v>86</v>
      </c>
      <c r="AB212" s="77">
        <v>79</v>
      </c>
      <c r="AC212" s="77">
        <v>86</v>
      </c>
      <c r="AD212" s="77">
        <v>72</v>
      </c>
      <c r="AE212" s="77">
        <v>92</v>
      </c>
      <c r="AF212" s="77">
        <v>89</v>
      </c>
      <c r="AG212" s="77">
        <v>84</v>
      </c>
      <c r="AH212" s="77">
        <v>91</v>
      </c>
      <c r="AI212" s="77">
        <v>77</v>
      </c>
      <c r="AJ212" s="77">
        <v>93</v>
      </c>
      <c r="AK212" s="77">
        <v>89</v>
      </c>
    </row>
    <row r="213" spans="1:37" x14ac:dyDescent="0.2">
      <c r="A213" t="s">
        <v>210</v>
      </c>
      <c r="B213" s="77">
        <v>157</v>
      </c>
      <c r="C213" s="77">
        <v>159</v>
      </c>
      <c r="D213" s="77">
        <v>144</v>
      </c>
      <c r="E213" s="77">
        <v>120</v>
      </c>
      <c r="F213" s="77">
        <v>110</v>
      </c>
      <c r="G213" s="77">
        <v>118</v>
      </c>
      <c r="H213" s="77">
        <v>122</v>
      </c>
      <c r="I213" s="77">
        <v>109</v>
      </c>
      <c r="J213" s="77">
        <v>118</v>
      </c>
      <c r="K213" s="77">
        <v>112</v>
      </c>
      <c r="L213" s="77">
        <v>124</v>
      </c>
      <c r="M213" s="77">
        <v>131</v>
      </c>
      <c r="N213" s="77">
        <v>148</v>
      </c>
      <c r="O213" s="77">
        <v>152</v>
      </c>
      <c r="P213" s="77">
        <v>140</v>
      </c>
      <c r="Q213" s="77">
        <v>106</v>
      </c>
      <c r="R213" s="77">
        <v>104</v>
      </c>
      <c r="S213" s="77">
        <v>116</v>
      </c>
      <c r="T213" s="77">
        <v>115</v>
      </c>
      <c r="U213" s="77">
        <v>101</v>
      </c>
      <c r="V213" s="77">
        <v>100</v>
      </c>
      <c r="W213" s="77">
        <v>99</v>
      </c>
      <c r="X213" s="77">
        <v>92</v>
      </c>
      <c r="Y213" s="77">
        <v>78</v>
      </c>
      <c r="Z213" s="77">
        <v>106</v>
      </c>
      <c r="AA213" s="77">
        <v>98</v>
      </c>
      <c r="AB213" s="77">
        <v>99</v>
      </c>
      <c r="AC213" s="77">
        <v>87</v>
      </c>
      <c r="AD213" s="77">
        <v>79</v>
      </c>
      <c r="AE213" s="77">
        <v>110</v>
      </c>
      <c r="AF213" s="77">
        <v>129</v>
      </c>
      <c r="AG213" s="77">
        <v>111</v>
      </c>
      <c r="AH213" s="77">
        <v>120</v>
      </c>
      <c r="AI213" s="77">
        <v>126</v>
      </c>
      <c r="AJ213" s="77">
        <v>137</v>
      </c>
      <c r="AK213" s="77">
        <v>121</v>
      </c>
    </row>
    <row r="214" spans="1:37" x14ac:dyDescent="0.2">
      <c r="A214" t="s">
        <v>211</v>
      </c>
      <c r="B214" s="77">
        <v>228</v>
      </c>
      <c r="C214" s="77">
        <v>237</v>
      </c>
      <c r="D214" s="77">
        <v>222</v>
      </c>
      <c r="E214" s="77">
        <v>153</v>
      </c>
      <c r="F214" s="77">
        <v>155</v>
      </c>
      <c r="G214" s="77">
        <v>156</v>
      </c>
      <c r="H214" s="77">
        <v>166</v>
      </c>
      <c r="I214" s="77">
        <v>162</v>
      </c>
      <c r="J214" s="77">
        <v>183</v>
      </c>
      <c r="K214" s="77">
        <v>179</v>
      </c>
      <c r="L214" s="77">
        <v>174</v>
      </c>
      <c r="M214" s="77">
        <v>190</v>
      </c>
      <c r="N214" s="77">
        <v>204</v>
      </c>
      <c r="O214" s="77">
        <v>201</v>
      </c>
      <c r="P214" s="77">
        <v>184</v>
      </c>
      <c r="Q214" s="77">
        <v>164</v>
      </c>
      <c r="R214" s="77">
        <v>170</v>
      </c>
      <c r="S214" s="77">
        <v>152</v>
      </c>
      <c r="T214" s="77">
        <v>135</v>
      </c>
      <c r="U214" s="77">
        <v>117</v>
      </c>
      <c r="V214" s="77">
        <v>119</v>
      </c>
      <c r="W214" s="77">
        <v>125</v>
      </c>
      <c r="X214" s="77">
        <v>146</v>
      </c>
      <c r="Y214" s="77">
        <v>127</v>
      </c>
      <c r="Z214" s="77">
        <v>162</v>
      </c>
      <c r="AA214" s="77">
        <v>164</v>
      </c>
      <c r="AB214" s="77">
        <v>154</v>
      </c>
      <c r="AC214" s="77">
        <v>142</v>
      </c>
      <c r="AD214" s="77">
        <v>138</v>
      </c>
      <c r="AE214" s="77">
        <v>154</v>
      </c>
      <c r="AF214" s="77">
        <v>135</v>
      </c>
      <c r="AG214" s="77">
        <v>143</v>
      </c>
      <c r="AH214" s="77">
        <v>149</v>
      </c>
      <c r="AI214" s="77">
        <v>143</v>
      </c>
      <c r="AJ214" s="77">
        <v>166</v>
      </c>
      <c r="AK214" s="77">
        <v>151</v>
      </c>
    </row>
    <row r="215" spans="1:37" x14ac:dyDescent="0.2">
      <c r="A215" t="s">
        <v>212</v>
      </c>
      <c r="B215" s="77">
        <v>195</v>
      </c>
      <c r="C215" s="77">
        <v>200</v>
      </c>
      <c r="D215" s="77">
        <v>199</v>
      </c>
      <c r="E215" s="77">
        <v>161</v>
      </c>
      <c r="F215" s="77">
        <v>149</v>
      </c>
      <c r="G215" s="77">
        <v>158</v>
      </c>
      <c r="H215" s="77">
        <v>136</v>
      </c>
      <c r="I215" s="77">
        <v>124</v>
      </c>
      <c r="J215" s="77">
        <v>127</v>
      </c>
      <c r="K215" s="77">
        <v>128</v>
      </c>
      <c r="L215" s="77">
        <v>135</v>
      </c>
      <c r="M215" s="77">
        <v>123</v>
      </c>
      <c r="N215" s="77">
        <v>139</v>
      </c>
      <c r="O215" s="77">
        <v>139</v>
      </c>
      <c r="P215" s="77">
        <v>137</v>
      </c>
      <c r="Q215" s="77">
        <v>141</v>
      </c>
      <c r="R215" s="77">
        <v>148</v>
      </c>
      <c r="S215" s="77">
        <v>151</v>
      </c>
      <c r="T215" s="77">
        <v>140</v>
      </c>
      <c r="U215" s="77">
        <v>122</v>
      </c>
      <c r="V215" s="77">
        <v>125</v>
      </c>
      <c r="W215" s="77">
        <v>95</v>
      </c>
      <c r="X215" s="77">
        <v>103</v>
      </c>
      <c r="Y215" s="77">
        <v>85</v>
      </c>
      <c r="Z215" s="77">
        <v>118</v>
      </c>
      <c r="AA215" s="77">
        <v>114</v>
      </c>
      <c r="AB215" s="77">
        <v>111</v>
      </c>
      <c r="AC215" s="77">
        <v>125</v>
      </c>
      <c r="AD215" s="77">
        <v>111</v>
      </c>
      <c r="AE215" s="77">
        <v>112</v>
      </c>
      <c r="AF215" s="77">
        <v>133</v>
      </c>
      <c r="AG215" s="77">
        <v>104</v>
      </c>
      <c r="AH215" s="77">
        <v>102</v>
      </c>
      <c r="AI215" s="77">
        <v>105</v>
      </c>
      <c r="AJ215" s="77">
        <v>108</v>
      </c>
      <c r="AK215" s="77">
        <v>109</v>
      </c>
    </row>
    <row r="216" spans="1:37" x14ac:dyDescent="0.2">
      <c r="A216" t="s">
        <v>213</v>
      </c>
      <c r="B216" s="77">
        <v>88</v>
      </c>
      <c r="C216" s="77">
        <v>74</v>
      </c>
      <c r="D216" s="77">
        <v>76</v>
      </c>
      <c r="E216" s="77">
        <v>51</v>
      </c>
      <c r="F216" s="77">
        <v>55</v>
      </c>
      <c r="G216" s="77">
        <v>50</v>
      </c>
      <c r="H216" s="77">
        <v>68</v>
      </c>
      <c r="I216" s="77">
        <v>64</v>
      </c>
      <c r="J216" s="77">
        <v>46</v>
      </c>
      <c r="K216" s="77">
        <v>51</v>
      </c>
      <c r="L216" s="77">
        <v>42</v>
      </c>
      <c r="M216" s="77">
        <v>43</v>
      </c>
      <c r="N216" s="77">
        <v>66</v>
      </c>
      <c r="O216" s="77">
        <v>64</v>
      </c>
      <c r="P216" s="77">
        <v>63</v>
      </c>
      <c r="Q216" s="77">
        <v>46</v>
      </c>
      <c r="R216" s="77">
        <v>57</v>
      </c>
      <c r="S216" s="77">
        <v>44</v>
      </c>
      <c r="T216" s="77">
        <v>61</v>
      </c>
      <c r="U216" s="77">
        <v>50</v>
      </c>
      <c r="V216" s="77">
        <v>35</v>
      </c>
      <c r="W216" s="77">
        <v>24</v>
      </c>
      <c r="X216" s="77">
        <v>37</v>
      </c>
      <c r="Y216" s="77">
        <v>43</v>
      </c>
      <c r="Z216" s="77">
        <v>49</v>
      </c>
      <c r="AA216" s="77">
        <v>45</v>
      </c>
      <c r="AB216" s="77">
        <v>49</v>
      </c>
      <c r="AC216" s="77">
        <v>47</v>
      </c>
      <c r="AD216" s="77">
        <v>40</v>
      </c>
      <c r="AE216" s="77">
        <v>40</v>
      </c>
      <c r="AF216" s="77">
        <v>45</v>
      </c>
      <c r="AG216" s="77">
        <v>34</v>
      </c>
      <c r="AH216" s="77">
        <v>30</v>
      </c>
      <c r="AI216" s="77">
        <v>35</v>
      </c>
      <c r="AJ216" s="77">
        <v>46</v>
      </c>
      <c r="AK216" s="77">
        <v>56</v>
      </c>
    </row>
    <row r="217" spans="1:37" x14ac:dyDescent="0.2">
      <c r="A217" t="s">
        <v>214</v>
      </c>
      <c r="B217" s="77">
        <v>198</v>
      </c>
      <c r="C217" s="77">
        <v>238</v>
      </c>
      <c r="D217" s="77">
        <v>169</v>
      </c>
      <c r="E217" s="77">
        <v>171</v>
      </c>
      <c r="F217" s="77">
        <v>192</v>
      </c>
      <c r="G217" s="77">
        <v>242</v>
      </c>
      <c r="H217" s="77">
        <v>295</v>
      </c>
      <c r="I217" s="77">
        <v>213</v>
      </c>
      <c r="J217" s="77">
        <v>209</v>
      </c>
      <c r="K217" s="77">
        <v>238</v>
      </c>
      <c r="L217" s="77">
        <v>228</v>
      </c>
      <c r="M217" s="77">
        <v>156</v>
      </c>
      <c r="N217" s="77">
        <v>176</v>
      </c>
      <c r="O217" s="77">
        <v>231</v>
      </c>
      <c r="P217" s="77">
        <v>176</v>
      </c>
      <c r="Q217" s="77">
        <v>174</v>
      </c>
      <c r="R217" s="77">
        <v>176</v>
      </c>
      <c r="S217" s="77">
        <v>264</v>
      </c>
      <c r="T217" s="77">
        <v>257</v>
      </c>
      <c r="U217" s="77">
        <v>202</v>
      </c>
      <c r="V217" s="77">
        <v>172</v>
      </c>
      <c r="W217" s="77">
        <v>192</v>
      </c>
      <c r="X217" s="77">
        <v>191</v>
      </c>
      <c r="Y217" s="77">
        <v>125</v>
      </c>
      <c r="Z217" s="77">
        <v>163</v>
      </c>
      <c r="AA217" s="77">
        <v>200</v>
      </c>
      <c r="AB217" s="77">
        <v>159</v>
      </c>
      <c r="AC217" s="77">
        <v>180</v>
      </c>
      <c r="AD217" s="77">
        <v>178</v>
      </c>
      <c r="AE217" s="77">
        <v>259</v>
      </c>
      <c r="AF217" s="77">
        <v>280</v>
      </c>
      <c r="AG217" s="77">
        <v>204</v>
      </c>
      <c r="AH217" s="77">
        <v>193</v>
      </c>
      <c r="AI217" s="77">
        <v>310</v>
      </c>
      <c r="AJ217" s="77">
        <v>224</v>
      </c>
      <c r="AK217" s="77">
        <v>170</v>
      </c>
    </row>
    <row r="218" spans="1:37" x14ac:dyDescent="0.2">
      <c r="A218" t="s">
        <v>215</v>
      </c>
      <c r="B218" s="77">
        <v>90</v>
      </c>
      <c r="C218" s="77">
        <v>81</v>
      </c>
      <c r="D218" s="77">
        <v>87</v>
      </c>
      <c r="E218" s="77">
        <v>61</v>
      </c>
      <c r="F218" s="77">
        <v>66</v>
      </c>
      <c r="G218" s="77">
        <v>73</v>
      </c>
      <c r="H218" s="77">
        <v>78</v>
      </c>
      <c r="I218" s="77">
        <v>66</v>
      </c>
      <c r="J218" s="77">
        <v>60</v>
      </c>
      <c r="K218" s="77">
        <v>72</v>
      </c>
      <c r="L218" s="77">
        <v>65</v>
      </c>
      <c r="M218" s="77">
        <v>54</v>
      </c>
      <c r="N218" s="77">
        <v>74</v>
      </c>
      <c r="O218" s="77">
        <v>74</v>
      </c>
      <c r="P218" s="77">
        <v>72</v>
      </c>
      <c r="Q218" s="77">
        <v>59</v>
      </c>
      <c r="R218" s="77">
        <v>57</v>
      </c>
      <c r="S218" s="77">
        <v>57</v>
      </c>
      <c r="T218" s="77">
        <v>53</v>
      </c>
      <c r="U218" s="77">
        <v>50</v>
      </c>
      <c r="V218" s="77">
        <v>40</v>
      </c>
      <c r="W218" s="77">
        <v>44</v>
      </c>
      <c r="X218" s="77">
        <v>50</v>
      </c>
      <c r="Y218" s="77">
        <v>51</v>
      </c>
      <c r="Z218" s="77">
        <v>56</v>
      </c>
      <c r="AA218" s="77">
        <v>60</v>
      </c>
      <c r="AB218" s="77">
        <v>53</v>
      </c>
      <c r="AC218" s="77">
        <v>53</v>
      </c>
      <c r="AD218" s="77">
        <v>46</v>
      </c>
      <c r="AE218" s="77">
        <v>63</v>
      </c>
      <c r="AF218" s="77">
        <v>75</v>
      </c>
      <c r="AG218" s="77">
        <v>60</v>
      </c>
      <c r="AH218" s="77">
        <v>55</v>
      </c>
      <c r="AI218" s="77">
        <v>57</v>
      </c>
      <c r="AJ218" s="77">
        <v>52</v>
      </c>
      <c r="AK218" s="77">
        <v>51</v>
      </c>
    </row>
    <row r="219" spans="1:37" x14ac:dyDescent="0.2">
      <c r="A219" t="s">
        <v>216</v>
      </c>
      <c r="B219" s="77">
        <v>38</v>
      </c>
      <c r="C219" s="77">
        <v>49</v>
      </c>
      <c r="D219" s="77">
        <v>45</v>
      </c>
      <c r="E219" s="77">
        <v>40</v>
      </c>
      <c r="F219" s="77">
        <v>29</v>
      </c>
      <c r="G219" s="77">
        <v>29</v>
      </c>
      <c r="H219" s="77">
        <v>35</v>
      </c>
      <c r="I219" s="77">
        <v>40</v>
      </c>
      <c r="J219" s="77">
        <v>38</v>
      </c>
      <c r="K219" s="77">
        <v>43</v>
      </c>
      <c r="L219" s="77">
        <v>34</v>
      </c>
      <c r="M219" s="77">
        <v>31</v>
      </c>
      <c r="N219" s="77">
        <v>37</v>
      </c>
      <c r="O219" s="77">
        <v>39</v>
      </c>
      <c r="P219" s="77">
        <v>36</v>
      </c>
      <c r="Q219" s="77">
        <v>24</v>
      </c>
      <c r="R219" s="77">
        <v>28</v>
      </c>
      <c r="S219" s="77">
        <v>30</v>
      </c>
      <c r="T219" s="77">
        <v>33</v>
      </c>
      <c r="U219" s="77">
        <v>33</v>
      </c>
      <c r="V219" s="77">
        <v>31</v>
      </c>
      <c r="W219" s="77">
        <v>32</v>
      </c>
      <c r="X219" s="77">
        <v>32</v>
      </c>
      <c r="Y219" s="77">
        <v>25</v>
      </c>
      <c r="Z219" s="77">
        <v>31</v>
      </c>
      <c r="AA219" s="77">
        <v>31</v>
      </c>
      <c r="AB219" s="77">
        <v>32</v>
      </c>
      <c r="AC219" s="77">
        <v>28</v>
      </c>
      <c r="AD219" s="77">
        <v>25</v>
      </c>
      <c r="AE219" s="77">
        <v>32</v>
      </c>
      <c r="AF219" s="77">
        <v>32</v>
      </c>
      <c r="AG219" s="77">
        <v>28</v>
      </c>
      <c r="AH219" s="77">
        <v>39</v>
      </c>
      <c r="AI219" s="77">
        <v>45</v>
      </c>
      <c r="AJ219" s="77">
        <v>45</v>
      </c>
      <c r="AK219" s="77">
        <v>45</v>
      </c>
    </row>
    <row r="220" spans="1:37" x14ac:dyDescent="0.2">
      <c r="A220" t="s">
        <v>217</v>
      </c>
      <c r="B220" s="77">
        <v>30</v>
      </c>
      <c r="C220" s="77">
        <v>30</v>
      </c>
      <c r="D220" s="77">
        <v>28</v>
      </c>
      <c r="E220" s="77">
        <v>33</v>
      </c>
      <c r="F220" s="77">
        <v>34</v>
      </c>
      <c r="G220" s="77">
        <v>31</v>
      </c>
      <c r="H220" s="77">
        <v>25</v>
      </c>
      <c r="I220" s="77">
        <v>27</v>
      </c>
      <c r="J220" s="77">
        <v>32</v>
      </c>
      <c r="K220" s="77">
        <v>36</v>
      </c>
      <c r="L220" s="77">
        <v>27</v>
      </c>
      <c r="M220" s="77">
        <v>23</v>
      </c>
      <c r="N220" s="77">
        <v>34</v>
      </c>
      <c r="O220" s="77">
        <v>34</v>
      </c>
      <c r="P220" s="77">
        <v>37</v>
      </c>
      <c r="Q220" s="77">
        <v>29</v>
      </c>
      <c r="R220" s="77">
        <v>33</v>
      </c>
      <c r="S220" s="77">
        <v>30</v>
      </c>
      <c r="T220" s="77">
        <v>35</v>
      </c>
      <c r="U220" s="77">
        <v>22</v>
      </c>
      <c r="V220" s="77">
        <v>26</v>
      </c>
      <c r="W220" s="77">
        <v>23</v>
      </c>
      <c r="X220" s="77">
        <v>26</v>
      </c>
      <c r="Y220" s="77">
        <v>28</v>
      </c>
      <c r="Z220" s="77">
        <v>28</v>
      </c>
      <c r="AA220" s="77">
        <v>31</v>
      </c>
      <c r="AB220" s="77">
        <v>35</v>
      </c>
      <c r="AC220" s="77">
        <v>26</v>
      </c>
      <c r="AD220" s="77">
        <v>21</v>
      </c>
      <c r="AE220" s="77">
        <v>26</v>
      </c>
      <c r="AF220" s="77">
        <v>30</v>
      </c>
      <c r="AG220" s="77">
        <v>20</v>
      </c>
      <c r="AH220" s="77">
        <v>27</v>
      </c>
      <c r="AI220" s="77">
        <v>22</v>
      </c>
      <c r="AJ220" s="77">
        <v>27</v>
      </c>
      <c r="AK220" s="77">
        <v>30</v>
      </c>
    </row>
    <row r="221" spans="1:37" x14ac:dyDescent="0.2">
      <c r="A221" t="s">
        <v>218</v>
      </c>
      <c r="B221" s="77">
        <v>1444</v>
      </c>
      <c r="C221" s="77">
        <v>1470</v>
      </c>
      <c r="D221" s="77">
        <v>1443</v>
      </c>
      <c r="E221" s="77">
        <v>1343</v>
      </c>
      <c r="F221" s="77">
        <v>1276</v>
      </c>
      <c r="G221" s="77">
        <v>1268</v>
      </c>
      <c r="H221" s="77">
        <v>1226</v>
      </c>
      <c r="I221" s="77">
        <v>1083</v>
      </c>
      <c r="J221" s="77">
        <v>1022</v>
      </c>
      <c r="K221" s="77">
        <v>1047</v>
      </c>
      <c r="L221" s="77">
        <v>1077</v>
      </c>
      <c r="M221" s="77">
        <v>1046</v>
      </c>
      <c r="N221" s="77">
        <v>1181</v>
      </c>
      <c r="O221" s="77">
        <v>1183</v>
      </c>
      <c r="P221" s="77">
        <v>1121</v>
      </c>
      <c r="Q221" s="77">
        <v>1074</v>
      </c>
      <c r="R221" s="77">
        <v>1075</v>
      </c>
      <c r="S221" s="77">
        <v>1063</v>
      </c>
      <c r="T221" s="77">
        <v>1072</v>
      </c>
      <c r="U221" s="77">
        <v>907</v>
      </c>
      <c r="V221" s="77">
        <v>890</v>
      </c>
      <c r="W221" s="77">
        <v>866</v>
      </c>
      <c r="X221" s="77">
        <v>939</v>
      </c>
      <c r="Y221" s="77">
        <v>818</v>
      </c>
      <c r="Z221" s="77">
        <v>1024</v>
      </c>
      <c r="AA221" s="77">
        <v>991</v>
      </c>
      <c r="AB221" s="77">
        <v>960</v>
      </c>
      <c r="AC221" s="77">
        <v>946</v>
      </c>
      <c r="AD221" s="77">
        <v>906</v>
      </c>
      <c r="AE221" s="77">
        <v>1019</v>
      </c>
      <c r="AF221" s="77">
        <v>1044</v>
      </c>
      <c r="AG221" s="77">
        <v>964</v>
      </c>
      <c r="AH221" s="77">
        <v>1046</v>
      </c>
      <c r="AI221" s="77">
        <v>1068</v>
      </c>
      <c r="AJ221" s="77">
        <v>1086</v>
      </c>
      <c r="AK221" s="77">
        <v>1068</v>
      </c>
    </row>
    <row r="222" spans="1:37" x14ac:dyDescent="0.2">
      <c r="A222" t="s">
        <v>219</v>
      </c>
      <c r="B222" s="77">
        <v>146</v>
      </c>
      <c r="C222" s="77">
        <v>137</v>
      </c>
      <c r="D222" s="77">
        <v>140</v>
      </c>
      <c r="E222" s="77">
        <v>90</v>
      </c>
      <c r="F222" s="77">
        <v>93</v>
      </c>
      <c r="G222" s="77">
        <v>89</v>
      </c>
      <c r="H222" s="77">
        <v>95</v>
      </c>
      <c r="I222" s="77">
        <v>68</v>
      </c>
      <c r="J222" s="77">
        <v>73</v>
      </c>
      <c r="K222" s="77">
        <v>73</v>
      </c>
      <c r="L222" s="77">
        <v>88</v>
      </c>
      <c r="M222" s="77">
        <v>98</v>
      </c>
      <c r="N222" s="77">
        <v>101</v>
      </c>
      <c r="O222" s="77">
        <v>99</v>
      </c>
      <c r="P222" s="77">
        <v>87</v>
      </c>
      <c r="Q222" s="77">
        <v>77</v>
      </c>
      <c r="R222" s="77">
        <v>68</v>
      </c>
      <c r="S222" s="77">
        <v>68</v>
      </c>
      <c r="T222" s="77">
        <v>77</v>
      </c>
      <c r="U222" s="77">
        <v>70</v>
      </c>
      <c r="V222" s="77">
        <v>67</v>
      </c>
      <c r="W222" s="77">
        <v>67</v>
      </c>
      <c r="X222" s="77">
        <v>73</v>
      </c>
      <c r="Y222" s="77">
        <v>68</v>
      </c>
      <c r="Z222" s="77">
        <v>97</v>
      </c>
      <c r="AA222" s="77">
        <v>96</v>
      </c>
      <c r="AB222" s="77">
        <v>83</v>
      </c>
      <c r="AC222" s="77">
        <v>77</v>
      </c>
      <c r="AD222" s="77">
        <v>71</v>
      </c>
      <c r="AE222" s="77">
        <v>72</v>
      </c>
      <c r="AF222" s="77">
        <v>75</v>
      </c>
      <c r="AG222" s="77">
        <v>71</v>
      </c>
      <c r="AH222" s="77">
        <v>80</v>
      </c>
      <c r="AI222" s="77">
        <v>68</v>
      </c>
      <c r="AJ222" s="77">
        <v>76</v>
      </c>
      <c r="AK222" s="77">
        <v>66</v>
      </c>
    </row>
    <row r="223" spans="1:37" x14ac:dyDescent="0.2">
      <c r="A223" t="s">
        <v>220</v>
      </c>
      <c r="B223" s="77">
        <v>35</v>
      </c>
      <c r="C223" s="77">
        <v>30</v>
      </c>
      <c r="D223" s="77">
        <v>29</v>
      </c>
      <c r="E223" s="77">
        <v>32</v>
      </c>
      <c r="F223" s="77">
        <v>34</v>
      </c>
      <c r="G223" s="77">
        <v>31</v>
      </c>
      <c r="H223" s="77">
        <v>33</v>
      </c>
      <c r="I223" s="77">
        <v>29</v>
      </c>
      <c r="J223" s="77">
        <v>20</v>
      </c>
      <c r="K223" s="77">
        <v>18</v>
      </c>
      <c r="L223" s="77">
        <v>23</v>
      </c>
      <c r="M223" s="77">
        <v>22</v>
      </c>
      <c r="N223" s="77">
        <v>24</v>
      </c>
      <c r="O223" s="77">
        <v>23</v>
      </c>
      <c r="P223" s="77">
        <v>20</v>
      </c>
      <c r="Q223" s="77">
        <v>22</v>
      </c>
      <c r="R223" s="77">
        <v>33</v>
      </c>
      <c r="S223" s="77">
        <v>26</v>
      </c>
      <c r="T223" s="77">
        <v>29</v>
      </c>
      <c r="U223" s="77">
        <v>25</v>
      </c>
      <c r="V223" s="77">
        <v>20</v>
      </c>
      <c r="W223" s="77">
        <v>17</v>
      </c>
      <c r="X223" s="77">
        <v>22</v>
      </c>
      <c r="Y223" s="77">
        <v>16</v>
      </c>
      <c r="Z223" s="77">
        <v>18</v>
      </c>
      <c r="AA223" s="77">
        <v>20</v>
      </c>
      <c r="AB223" s="77">
        <v>23</v>
      </c>
      <c r="AC223" s="77">
        <v>26</v>
      </c>
      <c r="AD223" s="77">
        <v>23</v>
      </c>
      <c r="AE223" s="77">
        <v>32</v>
      </c>
      <c r="AF223" s="77">
        <v>32</v>
      </c>
      <c r="AG223" s="77">
        <v>26</v>
      </c>
      <c r="AH223" s="77">
        <v>26</v>
      </c>
      <c r="AI223" s="77">
        <v>26</v>
      </c>
      <c r="AJ223" s="77">
        <v>27</v>
      </c>
      <c r="AK223" s="77">
        <v>33</v>
      </c>
    </row>
    <row r="224" spans="1:37" x14ac:dyDescent="0.2">
      <c r="A224" t="s">
        <v>221</v>
      </c>
      <c r="B224" s="77">
        <v>61</v>
      </c>
      <c r="C224" s="77">
        <v>64</v>
      </c>
      <c r="D224" s="77">
        <v>65</v>
      </c>
      <c r="E224" s="77">
        <v>48</v>
      </c>
      <c r="F224" s="77">
        <v>47</v>
      </c>
      <c r="G224" s="77">
        <v>47</v>
      </c>
      <c r="H224" s="77">
        <v>47</v>
      </c>
      <c r="I224" s="77">
        <v>51</v>
      </c>
      <c r="J224" s="77">
        <v>43</v>
      </c>
      <c r="K224" s="77">
        <v>52</v>
      </c>
      <c r="L224" s="77">
        <v>53</v>
      </c>
      <c r="M224" s="77">
        <v>57</v>
      </c>
      <c r="N224" s="77">
        <v>65</v>
      </c>
      <c r="O224" s="77">
        <v>65</v>
      </c>
      <c r="P224" s="77">
        <v>69</v>
      </c>
      <c r="Q224" s="77">
        <v>50</v>
      </c>
      <c r="R224" s="77">
        <v>44</v>
      </c>
      <c r="S224" s="77">
        <v>42</v>
      </c>
      <c r="T224" s="77">
        <v>57</v>
      </c>
      <c r="U224" s="77">
        <v>35</v>
      </c>
      <c r="V224" s="77">
        <v>16</v>
      </c>
      <c r="W224" s="77">
        <v>20</v>
      </c>
      <c r="X224" s="77">
        <v>26</v>
      </c>
      <c r="Y224" s="77">
        <v>27</v>
      </c>
      <c r="Z224" s="77">
        <v>36</v>
      </c>
      <c r="AA224" s="77">
        <v>41</v>
      </c>
      <c r="AB224" s="77">
        <v>36</v>
      </c>
      <c r="AC224" s="77">
        <v>39</v>
      </c>
      <c r="AD224" s="77">
        <v>32</v>
      </c>
      <c r="AE224" s="77">
        <v>38</v>
      </c>
      <c r="AF224" s="77">
        <v>50</v>
      </c>
      <c r="AG224" s="77">
        <v>36</v>
      </c>
      <c r="AH224" s="77">
        <v>40</v>
      </c>
      <c r="AI224" s="77">
        <v>48</v>
      </c>
      <c r="AJ224" s="77">
        <v>45</v>
      </c>
      <c r="AK224" s="77">
        <v>44</v>
      </c>
    </row>
    <row r="225" spans="1:37" x14ac:dyDescent="0.2">
      <c r="A225" t="s">
        <v>222</v>
      </c>
      <c r="B225" s="77">
        <v>121</v>
      </c>
      <c r="C225" s="77">
        <v>130</v>
      </c>
      <c r="D225" s="77">
        <v>117</v>
      </c>
      <c r="E225" s="77">
        <v>113</v>
      </c>
      <c r="F225" s="77">
        <v>122</v>
      </c>
      <c r="G225" s="77">
        <v>111</v>
      </c>
      <c r="H225" s="77">
        <v>102</v>
      </c>
      <c r="I225" s="77">
        <v>89</v>
      </c>
      <c r="J225" s="77">
        <v>79</v>
      </c>
      <c r="K225" s="77">
        <v>74</v>
      </c>
      <c r="L225" s="77">
        <v>85</v>
      </c>
      <c r="M225" s="77">
        <v>91</v>
      </c>
      <c r="N225" s="77">
        <v>113</v>
      </c>
      <c r="O225" s="77">
        <v>107</v>
      </c>
      <c r="P225" s="77">
        <v>98</v>
      </c>
      <c r="Q225" s="77">
        <v>86</v>
      </c>
      <c r="R225" s="77">
        <v>83</v>
      </c>
      <c r="S225" s="77">
        <v>84</v>
      </c>
      <c r="T225" s="77">
        <v>88</v>
      </c>
      <c r="U225" s="77">
        <v>73</v>
      </c>
      <c r="V225" s="77">
        <v>69</v>
      </c>
      <c r="W225" s="77">
        <v>81</v>
      </c>
      <c r="X225" s="77">
        <v>90</v>
      </c>
      <c r="Y225" s="77">
        <v>95</v>
      </c>
      <c r="Z225" s="77">
        <v>109</v>
      </c>
      <c r="AA225" s="77">
        <v>109</v>
      </c>
      <c r="AB225" s="77">
        <v>97</v>
      </c>
      <c r="AC225" s="77">
        <v>92</v>
      </c>
      <c r="AD225" s="77">
        <v>86</v>
      </c>
      <c r="AE225" s="77">
        <v>90</v>
      </c>
      <c r="AF225" s="77">
        <v>102</v>
      </c>
      <c r="AG225" s="77">
        <v>86</v>
      </c>
      <c r="AH225" s="77">
        <v>85</v>
      </c>
      <c r="AI225" s="77">
        <v>95</v>
      </c>
      <c r="AJ225" s="77">
        <v>93</v>
      </c>
      <c r="AK225" s="77">
        <v>117</v>
      </c>
    </row>
    <row r="226" spans="1:37" x14ac:dyDescent="0.2">
      <c r="A226" t="s">
        <v>223</v>
      </c>
      <c r="B226" s="77">
        <v>51</v>
      </c>
      <c r="C226" s="77">
        <v>42</v>
      </c>
      <c r="D226" s="77">
        <v>48</v>
      </c>
      <c r="E226" s="77">
        <v>32</v>
      </c>
      <c r="F226" s="77">
        <v>33</v>
      </c>
      <c r="G226" s="77">
        <v>45</v>
      </c>
      <c r="H226" s="77">
        <v>46</v>
      </c>
      <c r="I226" s="77">
        <v>46</v>
      </c>
      <c r="J226" s="77">
        <v>33</v>
      </c>
      <c r="K226" s="77">
        <v>35</v>
      </c>
      <c r="L226" s="77">
        <v>43</v>
      </c>
      <c r="M226" s="77">
        <v>41</v>
      </c>
      <c r="N226" s="77">
        <v>35</v>
      </c>
      <c r="O226" s="77">
        <v>39</v>
      </c>
      <c r="P226" s="77">
        <v>35</v>
      </c>
      <c r="Q226" s="77">
        <v>38</v>
      </c>
      <c r="R226" s="77">
        <v>28</v>
      </c>
      <c r="S226" s="77">
        <v>36</v>
      </c>
      <c r="T226" s="77">
        <v>42</v>
      </c>
      <c r="U226" s="77">
        <v>36</v>
      </c>
      <c r="V226" s="77">
        <v>26</v>
      </c>
      <c r="W226" s="77">
        <v>20</v>
      </c>
      <c r="X226" s="77">
        <v>24</v>
      </c>
      <c r="Y226" s="77">
        <v>18</v>
      </c>
      <c r="Z226" s="77">
        <v>32</v>
      </c>
      <c r="AA226" s="77">
        <v>32</v>
      </c>
      <c r="AB226" s="77">
        <v>20</v>
      </c>
      <c r="AC226" s="77">
        <v>25</v>
      </c>
      <c r="AD226" s="77">
        <v>24</v>
      </c>
      <c r="AE226" s="77">
        <v>28</v>
      </c>
      <c r="AF226" s="77">
        <v>33</v>
      </c>
      <c r="AG226" s="77">
        <v>31</v>
      </c>
      <c r="AH226" s="77">
        <v>30</v>
      </c>
      <c r="AI226" s="77">
        <v>30</v>
      </c>
      <c r="AJ226" s="77">
        <v>36</v>
      </c>
      <c r="AK226" s="77">
        <v>33</v>
      </c>
    </row>
    <row r="227" spans="1:37" x14ac:dyDescent="0.2">
      <c r="A227" t="s">
        <v>224</v>
      </c>
      <c r="B227" s="77">
        <v>26</v>
      </c>
      <c r="C227" s="77">
        <v>20</v>
      </c>
      <c r="D227" s="77">
        <v>26</v>
      </c>
      <c r="E227" s="77">
        <v>36</v>
      </c>
      <c r="F227" s="77">
        <v>29</v>
      </c>
      <c r="G227" s="77">
        <v>23</v>
      </c>
      <c r="H227" s="77">
        <v>17</v>
      </c>
      <c r="I227" s="77">
        <v>14</v>
      </c>
      <c r="J227" s="77">
        <v>9</v>
      </c>
      <c r="K227" s="77">
        <v>15</v>
      </c>
      <c r="L227" s="77">
        <v>17</v>
      </c>
      <c r="M227" s="77">
        <v>29</v>
      </c>
      <c r="N227" s="77">
        <v>22</v>
      </c>
      <c r="O227" s="77">
        <v>22</v>
      </c>
      <c r="P227" s="77">
        <v>23</v>
      </c>
      <c r="Q227" s="77">
        <v>35</v>
      </c>
      <c r="R227" s="77">
        <v>41</v>
      </c>
      <c r="S227" s="77">
        <v>31</v>
      </c>
      <c r="T227" s="77">
        <v>23</v>
      </c>
      <c r="U227" s="77">
        <v>22</v>
      </c>
      <c r="V227" s="77">
        <v>20</v>
      </c>
      <c r="W227" s="77">
        <v>10</v>
      </c>
      <c r="X227" s="77">
        <v>11</v>
      </c>
      <c r="Y227" s="77">
        <v>17</v>
      </c>
      <c r="Z227" s="77">
        <v>16</v>
      </c>
      <c r="AA227" s="77">
        <v>14</v>
      </c>
      <c r="AB227" s="77">
        <v>15</v>
      </c>
      <c r="AC227" s="77">
        <v>20</v>
      </c>
      <c r="AD227" s="77">
        <v>20</v>
      </c>
      <c r="AE227" s="77">
        <v>22</v>
      </c>
      <c r="AF227" s="77">
        <v>16</v>
      </c>
      <c r="AG227" s="77">
        <v>14</v>
      </c>
      <c r="AH227" s="77">
        <v>44</v>
      </c>
      <c r="AI227" s="77">
        <v>22</v>
      </c>
      <c r="AJ227" s="77">
        <v>26</v>
      </c>
      <c r="AK227" s="77">
        <v>30</v>
      </c>
    </row>
    <row r="228" spans="1:37" x14ac:dyDescent="0.2">
      <c r="A228" t="s">
        <v>225</v>
      </c>
      <c r="B228" s="77">
        <v>3975</v>
      </c>
      <c r="C228" s="77">
        <v>3955</v>
      </c>
      <c r="D228" s="77">
        <v>3905</v>
      </c>
      <c r="E228" s="77">
        <v>3519</v>
      </c>
      <c r="F228" s="77">
        <v>3324</v>
      </c>
      <c r="G228" s="77">
        <v>3347</v>
      </c>
      <c r="H228" s="77">
        <v>3312</v>
      </c>
      <c r="I228" s="77">
        <v>2948</v>
      </c>
      <c r="J228" s="77">
        <v>2934</v>
      </c>
      <c r="K228" s="77">
        <v>2931</v>
      </c>
      <c r="L228" s="77">
        <v>2989</v>
      </c>
      <c r="M228" s="77">
        <v>2942</v>
      </c>
      <c r="N228" s="77">
        <v>3334</v>
      </c>
      <c r="O228" s="77">
        <v>3358</v>
      </c>
      <c r="P228" s="77">
        <v>3212</v>
      </c>
      <c r="Q228" s="77">
        <v>3059</v>
      </c>
      <c r="R228" s="77">
        <v>3100</v>
      </c>
      <c r="S228" s="77">
        <v>3033</v>
      </c>
      <c r="T228" s="77">
        <v>3077</v>
      </c>
      <c r="U228" s="77">
        <v>2558</v>
      </c>
      <c r="V228" s="77">
        <v>2462</v>
      </c>
      <c r="W228" s="77">
        <v>2475</v>
      </c>
      <c r="X228" s="77">
        <v>2454</v>
      </c>
      <c r="Y228" s="77">
        <v>2202</v>
      </c>
      <c r="Z228" s="77">
        <v>2720</v>
      </c>
      <c r="AA228" s="77">
        <v>2735</v>
      </c>
      <c r="AB228" s="77">
        <v>2576</v>
      </c>
      <c r="AC228" s="77">
        <v>2624</v>
      </c>
      <c r="AD228" s="77">
        <v>2652</v>
      </c>
      <c r="AE228" s="77">
        <v>2809</v>
      </c>
      <c r="AF228" s="77">
        <v>3297</v>
      </c>
      <c r="AG228" s="77">
        <v>2582</v>
      </c>
      <c r="AH228" s="77">
        <v>2665</v>
      </c>
      <c r="AI228" s="77">
        <v>2829</v>
      </c>
      <c r="AJ228" s="77">
        <v>2752</v>
      </c>
      <c r="AK228" s="77">
        <v>2769</v>
      </c>
    </row>
    <row r="229" spans="1:37" x14ac:dyDescent="0.2">
      <c r="A229" t="s">
        <v>226</v>
      </c>
      <c r="B229" s="77">
        <v>25</v>
      </c>
      <c r="C229" s="77">
        <v>19</v>
      </c>
      <c r="D229" s="77">
        <v>17</v>
      </c>
      <c r="E229" s="77">
        <v>20</v>
      </c>
      <c r="F229" s="77">
        <v>28</v>
      </c>
      <c r="G229" s="77">
        <v>18</v>
      </c>
      <c r="H229" s="77">
        <v>20</v>
      </c>
      <c r="I229" s="77">
        <v>15</v>
      </c>
      <c r="J229" s="77">
        <v>11</v>
      </c>
      <c r="K229" s="77">
        <v>15</v>
      </c>
      <c r="L229" s="77">
        <v>19</v>
      </c>
      <c r="M229" s="77">
        <v>14</v>
      </c>
      <c r="N229" s="77">
        <v>24</v>
      </c>
      <c r="O229" s="77">
        <v>19</v>
      </c>
      <c r="P229" s="77">
        <v>21</v>
      </c>
      <c r="Q229" s="77">
        <v>19</v>
      </c>
      <c r="R229" s="77">
        <v>31</v>
      </c>
      <c r="S229" s="77">
        <v>31</v>
      </c>
      <c r="T229" s="77">
        <v>39</v>
      </c>
      <c r="U229" s="77">
        <v>24</v>
      </c>
      <c r="V229" s="77">
        <v>18</v>
      </c>
      <c r="W229" s="77">
        <v>12</v>
      </c>
      <c r="X229" s="77">
        <v>18</v>
      </c>
      <c r="Y229" s="77">
        <v>13</v>
      </c>
      <c r="Z229" s="77">
        <v>15</v>
      </c>
      <c r="AA229" s="77">
        <v>17</v>
      </c>
      <c r="AB229" s="77">
        <v>17</v>
      </c>
      <c r="AC229" s="77">
        <v>19</v>
      </c>
      <c r="AD229" s="77">
        <v>19</v>
      </c>
      <c r="AE229" s="77">
        <v>20</v>
      </c>
      <c r="AF229" s="77">
        <v>26</v>
      </c>
      <c r="AG229" s="77">
        <v>14</v>
      </c>
      <c r="AH229" s="77">
        <v>15</v>
      </c>
      <c r="AI229" s="77">
        <v>19</v>
      </c>
      <c r="AJ229" s="77">
        <v>20</v>
      </c>
      <c r="AK229" s="77">
        <v>18</v>
      </c>
    </row>
    <row r="230" spans="1:37" x14ac:dyDescent="0.2">
      <c r="A230" t="s">
        <v>227</v>
      </c>
      <c r="B230" s="77">
        <v>46</v>
      </c>
      <c r="C230" s="77">
        <v>42</v>
      </c>
      <c r="D230" s="77">
        <v>34</v>
      </c>
      <c r="E230" s="77">
        <v>29</v>
      </c>
      <c r="F230" s="77">
        <v>33</v>
      </c>
      <c r="G230" s="77">
        <v>43</v>
      </c>
      <c r="H230" s="77">
        <v>43</v>
      </c>
      <c r="I230" s="77">
        <v>35</v>
      </c>
      <c r="J230" s="77">
        <v>44</v>
      </c>
      <c r="K230" s="77">
        <v>31</v>
      </c>
      <c r="L230" s="77">
        <v>32</v>
      </c>
      <c r="M230" s="77">
        <v>29</v>
      </c>
      <c r="N230" s="77">
        <v>32</v>
      </c>
      <c r="O230" s="77">
        <v>34</v>
      </c>
      <c r="P230" s="77">
        <v>29</v>
      </c>
      <c r="Q230" s="77">
        <v>24</v>
      </c>
      <c r="R230" s="77">
        <v>21</v>
      </c>
      <c r="S230" s="77">
        <v>28</v>
      </c>
      <c r="T230" s="77">
        <v>37</v>
      </c>
      <c r="U230" s="77">
        <v>36</v>
      </c>
      <c r="V230" s="77">
        <v>40</v>
      </c>
      <c r="W230" s="77">
        <v>41</v>
      </c>
      <c r="X230" s="77">
        <v>31</v>
      </c>
      <c r="Y230" s="77">
        <v>33</v>
      </c>
      <c r="Z230" s="77">
        <v>29</v>
      </c>
      <c r="AA230" s="77">
        <v>32</v>
      </c>
      <c r="AB230" s="77">
        <v>23</v>
      </c>
      <c r="AC230" s="77">
        <v>24</v>
      </c>
      <c r="AD230" s="77">
        <v>26</v>
      </c>
      <c r="AE230" s="77">
        <v>26</v>
      </c>
      <c r="AF230" s="77">
        <v>30</v>
      </c>
      <c r="AG230" s="77">
        <v>26</v>
      </c>
      <c r="AH230" s="77">
        <v>23</v>
      </c>
      <c r="AI230" s="77">
        <v>28</v>
      </c>
      <c r="AJ230" s="77">
        <v>27</v>
      </c>
      <c r="AK230" s="77">
        <v>20</v>
      </c>
    </row>
    <row r="231" spans="1:37" x14ac:dyDescent="0.2">
      <c r="A231" t="s">
        <v>228</v>
      </c>
      <c r="B231" s="77">
        <v>17</v>
      </c>
      <c r="C231" s="77">
        <v>25</v>
      </c>
      <c r="D231" s="77">
        <v>27</v>
      </c>
      <c r="E231" s="77">
        <v>28</v>
      </c>
      <c r="F231" s="77">
        <v>25</v>
      </c>
      <c r="G231" s="77">
        <v>18</v>
      </c>
      <c r="H231" s="77">
        <v>24</v>
      </c>
      <c r="I231" s="77">
        <v>15</v>
      </c>
      <c r="J231" s="77">
        <v>17</v>
      </c>
      <c r="K231" s="77">
        <v>15</v>
      </c>
      <c r="L231" s="77">
        <v>17</v>
      </c>
      <c r="M231" s="77">
        <v>24</v>
      </c>
      <c r="N231" s="77">
        <v>21</v>
      </c>
      <c r="O231" s="77">
        <v>17</v>
      </c>
      <c r="P231" s="77">
        <v>27</v>
      </c>
      <c r="Q231" s="77">
        <v>29</v>
      </c>
      <c r="R231" s="77">
        <v>46</v>
      </c>
      <c r="S231" s="77">
        <v>24</v>
      </c>
      <c r="T231" s="77">
        <v>24</v>
      </c>
      <c r="U231" s="77">
        <v>18</v>
      </c>
      <c r="V231" s="77">
        <v>13</v>
      </c>
      <c r="W231" s="77">
        <v>13</v>
      </c>
      <c r="X231" s="77">
        <v>16</v>
      </c>
      <c r="Y231" s="77">
        <v>22</v>
      </c>
      <c r="Z231" s="77">
        <v>22</v>
      </c>
      <c r="AA231" s="77">
        <v>21</v>
      </c>
      <c r="AB231" s="77">
        <v>22</v>
      </c>
      <c r="AC231" s="77">
        <v>27</v>
      </c>
      <c r="AD231" s="77">
        <v>29</v>
      </c>
      <c r="AE231" s="77">
        <v>19</v>
      </c>
      <c r="AF231" s="77">
        <v>17</v>
      </c>
      <c r="AG231" s="77">
        <v>18</v>
      </c>
      <c r="AH231" s="77">
        <v>19</v>
      </c>
      <c r="AI231" s="77">
        <v>16</v>
      </c>
      <c r="AJ231" s="77">
        <v>16</v>
      </c>
      <c r="AK231" s="77">
        <v>24</v>
      </c>
    </row>
    <row r="232" spans="1:37" x14ac:dyDescent="0.2">
      <c r="A232" t="s">
        <v>229</v>
      </c>
      <c r="B232" s="77">
        <v>41</v>
      </c>
      <c r="C232" s="77">
        <v>45</v>
      </c>
      <c r="D232" s="77">
        <v>45</v>
      </c>
      <c r="E232" s="77">
        <v>32</v>
      </c>
      <c r="F232" s="77">
        <v>32</v>
      </c>
      <c r="G232" s="77">
        <v>31</v>
      </c>
      <c r="H232" s="77">
        <v>27</v>
      </c>
      <c r="I232" s="77">
        <v>25</v>
      </c>
      <c r="J232" s="77">
        <v>28</v>
      </c>
      <c r="K232" s="77">
        <v>27</v>
      </c>
      <c r="L232" s="77">
        <v>36</v>
      </c>
      <c r="M232" s="77">
        <v>26</v>
      </c>
      <c r="N232" s="77">
        <v>41</v>
      </c>
      <c r="O232" s="77">
        <v>33</v>
      </c>
      <c r="P232" s="77">
        <v>29</v>
      </c>
      <c r="Q232" s="77">
        <v>29</v>
      </c>
      <c r="R232" s="77">
        <v>32</v>
      </c>
      <c r="S232" s="77">
        <v>37</v>
      </c>
      <c r="T232" s="77">
        <v>32</v>
      </c>
      <c r="U232" s="77">
        <v>33</v>
      </c>
      <c r="V232" s="77">
        <v>31</v>
      </c>
      <c r="W232" s="77">
        <v>33</v>
      </c>
      <c r="X232" s="77">
        <v>30</v>
      </c>
      <c r="Y232" s="77">
        <v>27</v>
      </c>
      <c r="Z232" s="77">
        <v>27</v>
      </c>
      <c r="AA232" s="77">
        <v>28</v>
      </c>
      <c r="AB232" s="77">
        <v>33</v>
      </c>
      <c r="AC232" s="77">
        <v>25</v>
      </c>
      <c r="AD232" s="77">
        <v>23</v>
      </c>
      <c r="AE232" s="77">
        <v>29</v>
      </c>
      <c r="AF232" s="77">
        <v>24</v>
      </c>
      <c r="AG232" s="77">
        <v>24</v>
      </c>
      <c r="AH232" s="77">
        <v>23</v>
      </c>
      <c r="AI232" s="77">
        <v>23</v>
      </c>
      <c r="AJ232" s="77">
        <v>26</v>
      </c>
      <c r="AK232" s="77">
        <v>24</v>
      </c>
    </row>
    <row r="233" spans="1:37" x14ac:dyDescent="0.2">
      <c r="A233" t="s">
        <v>230</v>
      </c>
      <c r="B233" s="77">
        <v>410</v>
      </c>
      <c r="C233" s="77">
        <v>406</v>
      </c>
      <c r="D233" s="77">
        <v>427</v>
      </c>
      <c r="E233" s="77">
        <v>431</v>
      </c>
      <c r="F233" s="77">
        <v>392</v>
      </c>
      <c r="G233" s="77">
        <v>359</v>
      </c>
      <c r="H233" s="77">
        <v>344</v>
      </c>
      <c r="I233" s="77">
        <v>337</v>
      </c>
      <c r="J233" s="77">
        <v>341</v>
      </c>
      <c r="K233" s="77">
        <v>338</v>
      </c>
      <c r="L233" s="77">
        <v>348</v>
      </c>
      <c r="M233" s="77">
        <v>341</v>
      </c>
      <c r="N233" s="77">
        <v>366</v>
      </c>
      <c r="O233" s="77">
        <v>361</v>
      </c>
      <c r="P233" s="77">
        <v>354</v>
      </c>
      <c r="Q233" s="77">
        <v>357</v>
      </c>
      <c r="R233" s="77">
        <v>349</v>
      </c>
      <c r="S233" s="77">
        <v>298</v>
      </c>
      <c r="T233" s="77">
        <v>282</v>
      </c>
      <c r="U233" s="77">
        <v>266</v>
      </c>
      <c r="V233" s="77">
        <v>238</v>
      </c>
      <c r="W233" s="77">
        <v>236</v>
      </c>
      <c r="X233" s="77">
        <v>280</v>
      </c>
      <c r="Y233" s="77">
        <v>245</v>
      </c>
      <c r="Z233" s="77">
        <v>316</v>
      </c>
      <c r="AA233" s="77">
        <v>301</v>
      </c>
      <c r="AB233" s="77">
        <v>302</v>
      </c>
      <c r="AC233" s="77">
        <v>298</v>
      </c>
      <c r="AD233" s="77">
        <v>332</v>
      </c>
      <c r="AE233" s="77">
        <v>283</v>
      </c>
      <c r="AF233" s="77">
        <v>315</v>
      </c>
      <c r="AG233" s="77">
        <v>268</v>
      </c>
      <c r="AH233" s="77">
        <v>241</v>
      </c>
      <c r="AI233" s="77">
        <v>274</v>
      </c>
      <c r="AJ233" s="77">
        <v>305</v>
      </c>
      <c r="AK233" s="77">
        <v>316</v>
      </c>
    </row>
    <row r="234" spans="1:37" x14ac:dyDescent="0.2">
      <c r="A234" t="s">
        <v>231</v>
      </c>
      <c r="B234" s="77">
        <v>142</v>
      </c>
      <c r="C234" s="77">
        <v>138</v>
      </c>
      <c r="D234" s="77">
        <v>124</v>
      </c>
      <c r="E234" s="77">
        <v>100</v>
      </c>
      <c r="F234" s="77">
        <v>93</v>
      </c>
      <c r="G234" s="77">
        <v>100</v>
      </c>
      <c r="H234" s="77">
        <v>107</v>
      </c>
      <c r="I234" s="77">
        <v>100</v>
      </c>
      <c r="J234" s="77">
        <v>106</v>
      </c>
      <c r="K234" s="77">
        <v>113</v>
      </c>
      <c r="L234" s="77">
        <v>123</v>
      </c>
      <c r="M234" s="77">
        <v>104</v>
      </c>
      <c r="N234" s="77">
        <v>113</v>
      </c>
      <c r="O234" s="77">
        <v>120</v>
      </c>
      <c r="P234" s="77">
        <v>115</v>
      </c>
      <c r="Q234" s="77">
        <v>87</v>
      </c>
      <c r="R234" s="77">
        <v>80</v>
      </c>
      <c r="S234" s="77">
        <v>88</v>
      </c>
      <c r="T234" s="77">
        <v>107</v>
      </c>
      <c r="U234" s="77">
        <v>87</v>
      </c>
      <c r="V234" s="77">
        <v>76</v>
      </c>
      <c r="W234" s="77">
        <v>76</v>
      </c>
      <c r="X234" s="77">
        <v>73</v>
      </c>
      <c r="Y234" s="77">
        <v>53</v>
      </c>
      <c r="Z234" s="77">
        <v>82</v>
      </c>
      <c r="AA234" s="77">
        <v>81</v>
      </c>
      <c r="AB234" s="77">
        <v>75</v>
      </c>
      <c r="AC234" s="77">
        <v>75</v>
      </c>
      <c r="AD234" s="77">
        <v>56</v>
      </c>
      <c r="AE234" s="77">
        <v>86</v>
      </c>
      <c r="AF234" s="77">
        <v>101</v>
      </c>
      <c r="AG234" s="77">
        <v>74</v>
      </c>
      <c r="AH234" s="77">
        <v>83</v>
      </c>
      <c r="AI234" s="77">
        <v>90</v>
      </c>
      <c r="AJ234" s="77">
        <v>77</v>
      </c>
      <c r="AK234" s="77">
        <v>90</v>
      </c>
    </row>
    <row r="235" spans="1:37" x14ac:dyDescent="0.2">
      <c r="A235" t="s">
        <v>232</v>
      </c>
      <c r="B235" s="77">
        <v>595</v>
      </c>
      <c r="C235" s="77">
        <v>585</v>
      </c>
      <c r="D235" s="77">
        <v>559</v>
      </c>
      <c r="E235" s="77">
        <v>473</v>
      </c>
      <c r="F235" s="77">
        <v>434</v>
      </c>
      <c r="G235" s="77">
        <v>422</v>
      </c>
      <c r="H235" s="77">
        <v>431</v>
      </c>
      <c r="I235" s="77">
        <v>383</v>
      </c>
      <c r="J235" s="77">
        <v>386</v>
      </c>
      <c r="K235" s="77">
        <v>395</v>
      </c>
      <c r="L235" s="77">
        <v>399</v>
      </c>
      <c r="M235" s="77">
        <v>428</v>
      </c>
      <c r="N235" s="77">
        <v>489</v>
      </c>
      <c r="O235" s="77">
        <v>484</v>
      </c>
      <c r="P235" s="77">
        <v>477</v>
      </c>
      <c r="Q235" s="77">
        <v>399</v>
      </c>
      <c r="R235" s="77">
        <v>379</v>
      </c>
      <c r="S235" s="77">
        <v>346</v>
      </c>
      <c r="T235" s="77">
        <v>414</v>
      </c>
      <c r="U235" s="77">
        <v>304</v>
      </c>
      <c r="V235" s="77">
        <v>290</v>
      </c>
      <c r="W235" s="77">
        <v>280</v>
      </c>
      <c r="X235" s="77">
        <v>297</v>
      </c>
      <c r="Y235" s="77">
        <v>300</v>
      </c>
      <c r="Z235" s="77">
        <v>371</v>
      </c>
      <c r="AA235" s="77">
        <v>362</v>
      </c>
      <c r="AB235" s="77">
        <v>333</v>
      </c>
      <c r="AC235" s="77">
        <v>317</v>
      </c>
      <c r="AD235" s="77">
        <v>293</v>
      </c>
      <c r="AE235" s="77">
        <v>332</v>
      </c>
      <c r="AF235" s="77">
        <v>398</v>
      </c>
      <c r="AG235" s="77">
        <v>300</v>
      </c>
      <c r="AH235" s="77">
        <v>322</v>
      </c>
      <c r="AI235" s="77">
        <v>329</v>
      </c>
      <c r="AJ235" s="77">
        <v>319</v>
      </c>
      <c r="AK235" s="77">
        <v>379</v>
      </c>
    </row>
    <row r="236" spans="1:37" x14ac:dyDescent="0.2">
      <c r="A236" t="s">
        <v>233</v>
      </c>
      <c r="B236" s="77">
        <v>42</v>
      </c>
      <c r="C236" s="77">
        <v>50</v>
      </c>
      <c r="D236" s="77">
        <v>41</v>
      </c>
      <c r="E236" s="77">
        <v>44</v>
      </c>
      <c r="F236" s="77">
        <v>34</v>
      </c>
      <c r="G236" s="77">
        <v>52</v>
      </c>
      <c r="H236" s="77">
        <v>47</v>
      </c>
      <c r="I236" s="77">
        <v>48</v>
      </c>
      <c r="J236" s="77">
        <v>60</v>
      </c>
      <c r="K236" s="77">
        <v>48</v>
      </c>
      <c r="L236" s="77">
        <v>42</v>
      </c>
      <c r="M236" s="77">
        <v>40</v>
      </c>
      <c r="N236" s="77">
        <v>42</v>
      </c>
      <c r="O236" s="77">
        <v>51</v>
      </c>
      <c r="P236" s="77">
        <v>49</v>
      </c>
      <c r="Q236" s="77">
        <v>40</v>
      </c>
      <c r="R236" s="77">
        <v>42</v>
      </c>
      <c r="S236" s="77">
        <v>46</v>
      </c>
      <c r="T236" s="77">
        <v>49</v>
      </c>
      <c r="U236" s="77">
        <v>40</v>
      </c>
      <c r="V236" s="77">
        <v>38</v>
      </c>
      <c r="W236" s="77">
        <v>33</v>
      </c>
      <c r="X236" s="77">
        <v>33</v>
      </c>
      <c r="Y236" s="77">
        <v>31</v>
      </c>
      <c r="Z236" s="77">
        <v>42</v>
      </c>
      <c r="AA236" s="77">
        <v>36</v>
      </c>
      <c r="AB236" s="77">
        <v>35</v>
      </c>
      <c r="AC236" s="77">
        <v>41</v>
      </c>
      <c r="AD236" s="77">
        <v>31</v>
      </c>
      <c r="AE236" s="77">
        <v>41</v>
      </c>
      <c r="AF236" s="77">
        <v>40</v>
      </c>
      <c r="AG236" s="77">
        <v>41</v>
      </c>
      <c r="AH236" s="77">
        <v>44</v>
      </c>
      <c r="AI236" s="77">
        <v>40</v>
      </c>
      <c r="AJ236" s="77">
        <v>38</v>
      </c>
      <c r="AK236" s="77">
        <v>35</v>
      </c>
    </row>
    <row r="237" spans="1:37" x14ac:dyDescent="0.2">
      <c r="A237" t="s">
        <v>234</v>
      </c>
      <c r="B237" s="77">
        <v>68</v>
      </c>
      <c r="C237" s="77">
        <v>65</v>
      </c>
      <c r="D237" s="77">
        <v>57</v>
      </c>
      <c r="E237" s="77">
        <v>44</v>
      </c>
      <c r="F237" s="77">
        <v>32</v>
      </c>
      <c r="G237" s="77">
        <v>27</v>
      </c>
      <c r="H237" s="77">
        <v>24</v>
      </c>
      <c r="I237" s="77">
        <v>24</v>
      </c>
      <c r="J237" s="77">
        <v>24</v>
      </c>
      <c r="K237" s="77">
        <v>38</v>
      </c>
      <c r="L237" s="77">
        <v>38</v>
      </c>
      <c r="M237" s="77">
        <v>38</v>
      </c>
      <c r="N237" s="77">
        <v>49</v>
      </c>
      <c r="O237" s="77">
        <v>39</v>
      </c>
      <c r="P237" s="77">
        <v>43</v>
      </c>
      <c r="Q237" s="77">
        <v>40</v>
      </c>
      <c r="R237" s="77">
        <v>28</v>
      </c>
      <c r="S237" s="77">
        <v>21</v>
      </c>
      <c r="T237" s="77">
        <v>39</v>
      </c>
      <c r="U237" s="77">
        <v>22</v>
      </c>
      <c r="V237" s="77">
        <v>26</v>
      </c>
      <c r="W237" s="77">
        <v>25</v>
      </c>
      <c r="X237" s="77">
        <v>31</v>
      </c>
      <c r="Y237" s="77">
        <v>47</v>
      </c>
      <c r="Z237" s="77">
        <v>50</v>
      </c>
      <c r="AA237" s="77">
        <v>41</v>
      </c>
      <c r="AB237" s="77">
        <v>37</v>
      </c>
      <c r="AC237" s="77">
        <v>35</v>
      </c>
      <c r="AD237" s="77">
        <v>28</v>
      </c>
      <c r="AE237" s="77">
        <v>26</v>
      </c>
      <c r="AF237" s="77">
        <v>37</v>
      </c>
      <c r="AG237" s="77">
        <v>22</v>
      </c>
      <c r="AH237" s="77">
        <v>31</v>
      </c>
      <c r="AI237" s="77">
        <v>32</v>
      </c>
      <c r="AJ237" s="77">
        <v>30</v>
      </c>
      <c r="AK237" s="77">
        <v>36</v>
      </c>
    </row>
    <row r="238" spans="1:37" x14ac:dyDescent="0.2">
      <c r="A238" t="s">
        <v>235</v>
      </c>
      <c r="B238" s="77">
        <v>150</v>
      </c>
      <c r="C238" s="77">
        <v>150</v>
      </c>
      <c r="D238" s="77">
        <v>153</v>
      </c>
      <c r="E238" s="77">
        <v>125</v>
      </c>
      <c r="F238" s="77">
        <v>121</v>
      </c>
      <c r="G238" s="77">
        <v>119</v>
      </c>
      <c r="H238" s="77">
        <v>111</v>
      </c>
      <c r="I238" s="77">
        <v>89</v>
      </c>
      <c r="J238" s="77">
        <v>104</v>
      </c>
      <c r="K238" s="77">
        <v>101</v>
      </c>
      <c r="L238" s="77">
        <v>104</v>
      </c>
      <c r="M238" s="77">
        <v>98</v>
      </c>
      <c r="N238" s="77">
        <v>107</v>
      </c>
      <c r="O238" s="77">
        <v>106</v>
      </c>
      <c r="P238" s="77">
        <v>106</v>
      </c>
      <c r="Q238" s="77">
        <v>98</v>
      </c>
      <c r="R238" s="77">
        <v>82</v>
      </c>
      <c r="S238" s="77">
        <v>82</v>
      </c>
      <c r="T238" s="77">
        <v>81</v>
      </c>
      <c r="U238" s="77">
        <v>74</v>
      </c>
      <c r="V238" s="77">
        <v>72</v>
      </c>
      <c r="W238" s="77">
        <v>89</v>
      </c>
      <c r="X238" s="77">
        <v>84</v>
      </c>
      <c r="Y238" s="77">
        <v>62</v>
      </c>
      <c r="Z238" s="77">
        <v>85</v>
      </c>
      <c r="AA238" s="77">
        <v>92</v>
      </c>
      <c r="AB238" s="77">
        <v>87</v>
      </c>
      <c r="AC238" s="77">
        <v>88</v>
      </c>
      <c r="AD238" s="77">
        <v>79</v>
      </c>
      <c r="AE238" s="77">
        <v>88</v>
      </c>
      <c r="AF238" s="77">
        <v>95</v>
      </c>
      <c r="AG238" s="77">
        <v>91</v>
      </c>
      <c r="AH238" s="77">
        <v>81</v>
      </c>
      <c r="AI238" s="77">
        <v>83</v>
      </c>
      <c r="AJ238" s="77">
        <v>84</v>
      </c>
      <c r="AK238" s="77">
        <v>70</v>
      </c>
    </row>
    <row r="239" spans="1:37" x14ac:dyDescent="0.2">
      <c r="A239" t="s">
        <v>236</v>
      </c>
      <c r="B239" s="77">
        <v>38</v>
      </c>
      <c r="C239" s="77">
        <v>35</v>
      </c>
      <c r="D239" s="77">
        <v>32</v>
      </c>
      <c r="E239" s="77">
        <v>32</v>
      </c>
      <c r="F239" s="77">
        <v>31</v>
      </c>
      <c r="G239" s="77">
        <v>27</v>
      </c>
      <c r="H239" s="77">
        <v>26</v>
      </c>
      <c r="I239" s="77">
        <v>24</v>
      </c>
      <c r="J239" s="77">
        <v>15</v>
      </c>
      <c r="K239" s="77">
        <v>22</v>
      </c>
      <c r="L239" s="77">
        <v>26</v>
      </c>
      <c r="M239" s="77">
        <v>20</v>
      </c>
      <c r="N239" s="77">
        <v>26</v>
      </c>
      <c r="O239" s="77">
        <v>26</v>
      </c>
      <c r="P239" s="77">
        <v>25</v>
      </c>
      <c r="Q239" s="77">
        <v>23</v>
      </c>
      <c r="R239" s="77">
        <v>18</v>
      </c>
      <c r="S239" s="77">
        <v>25</v>
      </c>
      <c r="T239" s="77">
        <v>21</v>
      </c>
      <c r="U239" s="77">
        <v>22</v>
      </c>
      <c r="V239" s="77">
        <v>25</v>
      </c>
      <c r="W239" s="77">
        <v>26</v>
      </c>
      <c r="X239" s="77">
        <v>27</v>
      </c>
      <c r="Y239" s="77">
        <v>17</v>
      </c>
      <c r="Z239" s="77">
        <v>24</v>
      </c>
      <c r="AA239" s="77">
        <v>21</v>
      </c>
      <c r="AB239" s="77">
        <v>23</v>
      </c>
      <c r="AC239" s="77">
        <v>27</v>
      </c>
      <c r="AD239" s="77">
        <v>20</v>
      </c>
      <c r="AE239" s="77">
        <v>26</v>
      </c>
      <c r="AF239" s="77">
        <v>29</v>
      </c>
      <c r="AG239" s="77">
        <v>26</v>
      </c>
      <c r="AH239" s="77">
        <v>22</v>
      </c>
      <c r="AI239" s="77">
        <v>20</v>
      </c>
      <c r="AJ239" s="77">
        <v>21</v>
      </c>
      <c r="AK239" s="77">
        <v>18</v>
      </c>
    </row>
    <row r="240" spans="1:37" x14ac:dyDescent="0.2">
      <c r="A240" t="s">
        <v>237</v>
      </c>
      <c r="B240" s="77">
        <v>1113</v>
      </c>
      <c r="C240" s="77">
        <v>1164</v>
      </c>
      <c r="D240" s="77">
        <v>1153</v>
      </c>
      <c r="E240" s="77">
        <v>1092</v>
      </c>
      <c r="F240" s="77">
        <v>1102</v>
      </c>
      <c r="G240" s="77">
        <v>1223</v>
      </c>
      <c r="H240" s="77">
        <v>1170</v>
      </c>
      <c r="I240" s="77">
        <v>1040</v>
      </c>
      <c r="J240" s="77">
        <v>985</v>
      </c>
      <c r="K240" s="77">
        <v>982</v>
      </c>
      <c r="L240" s="77">
        <v>1064</v>
      </c>
      <c r="M240" s="77">
        <v>945</v>
      </c>
      <c r="N240" s="77">
        <v>1035</v>
      </c>
      <c r="O240" s="77">
        <v>1054</v>
      </c>
      <c r="P240" s="77">
        <v>986</v>
      </c>
      <c r="Q240" s="77">
        <v>975</v>
      </c>
      <c r="R240" s="77">
        <v>1048</v>
      </c>
      <c r="S240" s="77">
        <v>1081</v>
      </c>
      <c r="T240" s="77">
        <v>1043</v>
      </c>
      <c r="U240" s="77">
        <v>904</v>
      </c>
      <c r="V240" s="77">
        <v>875</v>
      </c>
      <c r="W240" s="77">
        <v>863</v>
      </c>
      <c r="X240" s="77">
        <v>918</v>
      </c>
      <c r="Y240" s="77">
        <v>737</v>
      </c>
      <c r="Z240" s="77">
        <v>902</v>
      </c>
      <c r="AA240" s="77">
        <v>859</v>
      </c>
      <c r="AB240" s="77">
        <v>884</v>
      </c>
      <c r="AC240" s="77">
        <v>923</v>
      </c>
      <c r="AD240" s="77">
        <v>955</v>
      </c>
      <c r="AE240" s="77">
        <v>1060</v>
      </c>
      <c r="AF240" s="77">
        <v>1072</v>
      </c>
      <c r="AG240" s="77">
        <v>981</v>
      </c>
      <c r="AH240" s="77">
        <v>1016</v>
      </c>
      <c r="AI240" s="77">
        <v>1005</v>
      </c>
      <c r="AJ240" s="77">
        <v>1060</v>
      </c>
      <c r="AK240" s="77">
        <v>906</v>
      </c>
    </row>
    <row r="241" spans="1:37" x14ac:dyDescent="0.2">
      <c r="A241" t="s">
        <v>238</v>
      </c>
      <c r="B241" s="77">
        <v>11100</v>
      </c>
      <c r="C241" s="77">
        <v>11333</v>
      </c>
      <c r="D241" s="77">
        <v>11003</v>
      </c>
      <c r="E241" s="77">
        <v>9471</v>
      </c>
      <c r="F241" s="77">
        <v>9258</v>
      </c>
      <c r="G241" s="77">
        <v>9939</v>
      </c>
      <c r="H241" s="77">
        <v>9765</v>
      </c>
      <c r="I241" s="77">
        <v>8665</v>
      </c>
      <c r="J241" s="77">
        <v>8651</v>
      </c>
      <c r="K241" s="77">
        <v>8868</v>
      </c>
      <c r="L241" s="77">
        <v>9349</v>
      </c>
      <c r="M241" s="77">
        <v>8472</v>
      </c>
      <c r="N241" s="77">
        <v>10010</v>
      </c>
      <c r="O241" s="77">
        <v>10121</v>
      </c>
      <c r="P241" s="77">
        <v>9529</v>
      </c>
      <c r="Q241" s="77">
        <v>8675</v>
      </c>
      <c r="R241" s="77">
        <v>8779</v>
      </c>
      <c r="S241" s="77">
        <v>9257</v>
      </c>
      <c r="T241" s="77">
        <v>8948</v>
      </c>
      <c r="U241" s="77">
        <v>7781</v>
      </c>
      <c r="V241" s="77">
        <v>7528</v>
      </c>
      <c r="W241" s="77">
        <v>7471</v>
      </c>
      <c r="X241" s="77">
        <v>7887</v>
      </c>
      <c r="Y241" s="77">
        <v>6465</v>
      </c>
      <c r="Z241" s="77">
        <v>8393</v>
      </c>
      <c r="AA241" s="77">
        <v>8269</v>
      </c>
      <c r="AB241" s="77">
        <v>8043</v>
      </c>
      <c r="AC241" s="77">
        <v>7895</v>
      </c>
      <c r="AD241" s="77">
        <v>8005</v>
      </c>
      <c r="AE241" s="77">
        <v>9137</v>
      </c>
      <c r="AF241" s="77">
        <v>9283</v>
      </c>
      <c r="AG241" s="77">
        <v>8244</v>
      </c>
      <c r="AH241" s="77">
        <v>8343</v>
      </c>
      <c r="AI241" s="77">
        <v>8852</v>
      </c>
      <c r="AJ241" s="77">
        <v>8903</v>
      </c>
      <c r="AK241" s="77">
        <v>8097</v>
      </c>
    </row>
    <row r="242" spans="1:37" x14ac:dyDescent="0.2">
      <c r="A242" t="s">
        <v>239</v>
      </c>
      <c r="B242" s="77">
        <v>6847</v>
      </c>
      <c r="C242" s="77">
        <v>6964</v>
      </c>
      <c r="D242" s="77">
        <v>6734</v>
      </c>
      <c r="E242" s="77">
        <v>5911</v>
      </c>
      <c r="F242" s="77">
        <v>5875</v>
      </c>
      <c r="G242" s="77">
        <v>6356</v>
      </c>
      <c r="H242" s="77">
        <v>6174</v>
      </c>
      <c r="I242" s="77">
        <v>5491</v>
      </c>
      <c r="J242" s="77">
        <v>5493</v>
      </c>
      <c r="K242" s="77">
        <v>5663</v>
      </c>
      <c r="L242" s="77">
        <v>5946</v>
      </c>
      <c r="M242" s="77">
        <v>5328</v>
      </c>
      <c r="N242" s="77">
        <v>6202</v>
      </c>
      <c r="O242" s="77">
        <v>6281</v>
      </c>
      <c r="P242" s="77">
        <v>5933</v>
      </c>
      <c r="Q242" s="77">
        <v>5457</v>
      </c>
      <c r="R242" s="77">
        <v>5588</v>
      </c>
      <c r="S242" s="77">
        <v>5948</v>
      </c>
      <c r="T242" s="77">
        <v>5673</v>
      </c>
      <c r="U242" s="77">
        <v>4942</v>
      </c>
      <c r="V242" s="77">
        <v>4828</v>
      </c>
      <c r="W242" s="77">
        <v>4809</v>
      </c>
      <c r="X242" s="77">
        <v>5060</v>
      </c>
      <c r="Y242" s="77">
        <v>4092</v>
      </c>
      <c r="Z242" s="77">
        <v>5276</v>
      </c>
      <c r="AA242" s="77">
        <v>5198</v>
      </c>
      <c r="AB242" s="77">
        <v>5071</v>
      </c>
      <c r="AC242" s="77">
        <v>5039</v>
      </c>
      <c r="AD242" s="77">
        <v>5133</v>
      </c>
      <c r="AE242" s="77">
        <v>5880</v>
      </c>
      <c r="AF242" s="77">
        <v>5913</v>
      </c>
      <c r="AG242" s="77">
        <v>5282</v>
      </c>
      <c r="AH242" s="77">
        <v>5354</v>
      </c>
      <c r="AI242" s="77">
        <v>5697</v>
      </c>
      <c r="AJ242" s="77">
        <v>5714</v>
      </c>
      <c r="AK242" s="77">
        <v>5127</v>
      </c>
    </row>
    <row r="243" spans="1:37" x14ac:dyDescent="0.2">
      <c r="A243" t="s">
        <v>240</v>
      </c>
      <c r="B243" s="77">
        <v>525</v>
      </c>
      <c r="C243" s="77">
        <v>528</v>
      </c>
      <c r="D243" s="77">
        <v>513</v>
      </c>
      <c r="E243" s="77">
        <v>438</v>
      </c>
      <c r="F243" s="77">
        <v>451</v>
      </c>
      <c r="G243" s="77">
        <v>481</v>
      </c>
      <c r="H243" s="77">
        <v>480</v>
      </c>
      <c r="I243" s="77">
        <v>435</v>
      </c>
      <c r="J243" s="77">
        <v>412</v>
      </c>
      <c r="K243" s="77">
        <v>433</v>
      </c>
      <c r="L243" s="77">
        <v>449</v>
      </c>
      <c r="M243" s="77">
        <v>419</v>
      </c>
      <c r="N243" s="77">
        <v>496</v>
      </c>
      <c r="O243" s="77">
        <v>475</v>
      </c>
      <c r="P243" s="77">
        <v>437</v>
      </c>
      <c r="Q243" s="77">
        <v>391</v>
      </c>
      <c r="R243" s="77">
        <v>421</v>
      </c>
      <c r="S243" s="77">
        <v>440</v>
      </c>
      <c r="T243" s="77">
        <v>427</v>
      </c>
      <c r="U243" s="77">
        <v>377</v>
      </c>
      <c r="V243" s="77">
        <v>385</v>
      </c>
      <c r="W243" s="77">
        <v>376</v>
      </c>
      <c r="X243" s="77">
        <v>413</v>
      </c>
      <c r="Y243" s="77">
        <v>356</v>
      </c>
      <c r="Z243" s="77">
        <v>445</v>
      </c>
      <c r="AA243" s="77">
        <v>407</v>
      </c>
      <c r="AB243" s="77">
        <v>407</v>
      </c>
      <c r="AC243" s="77">
        <v>387</v>
      </c>
      <c r="AD243" s="77">
        <v>403</v>
      </c>
      <c r="AE243" s="77">
        <v>444</v>
      </c>
      <c r="AF243" s="77">
        <v>432</v>
      </c>
      <c r="AG243" s="77">
        <v>390</v>
      </c>
      <c r="AH243" s="77">
        <v>389</v>
      </c>
      <c r="AI243" s="77">
        <v>427</v>
      </c>
      <c r="AJ243" s="77">
        <v>454</v>
      </c>
      <c r="AK243" s="77">
        <v>416</v>
      </c>
    </row>
    <row r="244" spans="1:37" x14ac:dyDescent="0.2">
      <c r="A244" t="s">
        <v>241</v>
      </c>
      <c r="B244" s="77">
        <v>21</v>
      </c>
      <c r="C244" s="77">
        <v>25</v>
      </c>
      <c r="D244" s="77">
        <v>24</v>
      </c>
      <c r="E244" s="77">
        <v>18</v>
      </c>
      <c r="F244" s="77">
        <v>17</v>
      </c>
      <c r="G244" s="77">
        <v>24</v>
      </c>
      <c r="H244" s="77">
        <v>20</v>
      </c>
      <c r="I244" s="77">
        <v>17</v>
      </c>
      <c r="J244" s="77">
        <v>21</v>
      </c>
      <c r="K244" s="77">
        <v>19</v>
      </c>
      <c r="L244" s="77">
        <v>20</v>
      </c>
      <c r="M244" s="77">
        <v>24</v>
      </c>
      <c r="N244" s="77">
        <v>25</v>
      </c>
      <c r="O244" s="77">
        <v>26</v>
      </c>
      <c r="P244" s="77">
        <v>24</v>
      </c>
      <c r="Q244" s="77">
        <v>21</v>
      </c>
      <c r="R244" s="77">
        <v>19</v>
      </c>
      <c r="S244" s="77">
        <v>20</v>
      </c>
      <c r="T244" s="77">
        <v>19</v>
      </c>
      <c r="U244" s="77">
        <v>17</v>
      </c>
      <c r="V244" s="77">
        <v>15</v>
      </c>
      <c r="W244" s="77">
        <v>13</v>
      </c>
      <c r="X244" s="77">
        <v>19</v>
      </c>
      <c r="Y244" s="77">
        <v>18</v>
      </c>
      <c r="Z244" s="77">
        <v>19</v>
      </c>
      <c r="AA244" s="77">
        <v>22</v>
      </c>
      <c r="AB244" s="77">
        <v>19</v>
      </c>
      <c r="AC244" s="77">
        <v>18</v>
      </c>
      <c r="AD244" s="77">
        <v>19</v>
      </c>
      <c r="AE244" s="77">
        <v>19</v>
      </c>
      <c r="AF244" s="77">
        <v>18</v>
      </c>
      <c r="AG244" s="77">
        <v>18</v>
      </c>
      <c r="AH244" s="77">
        <v>19</v>
      </c>
      <c r="AI244" s="77">
        <v>18</v>
      </c>
      <c r="AJ244" s="77">
        <v>23</v>
      </c>
      <c r="AK244" s="77">
        <v>22</v>
      </c>
    </row>
    <row r="245" spans="1:37" x14ac:dyDescent="0.2">
      <c r="A245" t="s">
        <v>242</v>
      </c>
      <c r="B245" s="77">
        <v>206</v>
      </c>
      <c r="C245" s="77">
        <v>221</v>
      </c>
      <c r="D245" s="77">
        <v>220</v>
      </c>
      <c r="E245" s="77">
        <v>164</v>
      </c>
      <c r="F245" s="77">
        <v>155</v>
      </c>
      <c r="G245" s="77">
        <v>178</v>
      </c>
      <c r="H245" s="77">
        <v>197</v>
      </c>
      <c r="I245" s="77">
        <v>190</v>
      </c>
      <c r="J245" s="77">
        <v>228</v>
      </c>
      <c r="K245" s="77">
        <v>154</v>
      </c>
      <c r="L245" s="77">
        <v>193</v>
      </c>
      <c r="M245" s="77">
        <v>208</v>
      </c>
      <c r="N245" s="77">
        <v>215</v>
      </c>
      <c r="O245" s="77">
        <v>215</v>
      </c>
      <c r="P245" s="77">
        <v>203</v>
      </c>
      <c r="Q245" s="77">
        <v>171</v>
      </c>
      <c r="R245" s="77">
        <v>158</v>
      </c>
      <c r="S245" s="77">
        <v>170</v>
      </c>
      <c r="T245" s="77">
        <v>250</v>
      </c>
      <c r="U245" s="77">
        <v>162</v>
      </c>
      <c r="V245" s="77">
        <v>169</v>
      </c>
      <c r="W245" s="77">
        <v>192</v>
      </c>
      <c r="X245" s="77">
        <v>167</v>
      </c>
      <c r="Y245" s="77">
        <v>146</v>
      </c>
      <c r="Z245" s="77">
        <v>180</v>
      </c>
      <c r="AA245" s="77">
        <v>179</v>
      </c>
      <c r="AB245" s="77">
        <v>165</v>
      </c>
      <c r="AC245" s="77">
        <v>174</v>
      </c>
      <c r="AD245" s="77">
        <v>150</v>
      </c>
      <c r="AE245" s="77">
        <v>173</v>
      </c>
      <c r="AF245" s="77">
        <v>193</v>
      </c>
      <c r="AG245" s="77">
        <v>166</v>
      </c>
      <c r="AH245" s="77">
        <v>182</v>
      </c>
      <c r="AI245" s="77">
        <v>247</v>
      </c>
      <c r="AJ245" s="77">
        <v>205</v>
      </c>
      <c r="AK245" s="77">
        <v>190</v>
      </c>
    </row>
    <row r="246" spans="1:37" x14ac:dyDescent="0.2">
      <c r="A246" t="s">
        <v>243</v>
      </c>
      <c r="B246" s="77">
        <v>1324</v>
      </c>
      <c r="C246" s="77">
        <v>1351</v>
      </c>
      <c r="D246" s="77">
        <v>1346</v>
      </c>
      <c r="E246" s="77">
        <v>1479</v>
      </c>
      <c r="F246" s="77">
        <v>1335</v>
      </c>
      <c r="G246" s="77">
        <v>1204</v>
      </c>
      <c r="H246" s="77">
        <v>1087</v>
      </c>
      <c r="I246" s="77">
        <v>1025</v>
      </c>
      <c r="J246" s="77">
        <v>1171</v>
      </c>
      <c r="K246" s="77">
        <v>1014</v>
      </c>
      <c r="L246" s="77">
        <v>1080</v>
      </c>
      <c r="M246" s="77">
        <v>1159</v>
      </c>
      <c r="N246" s="77">
        <v>1295</v>
      </c>
      <c r="O246" s="77">
        <v>1282</v>
      </c>
      <c r="P246" s="77">
        <v>1233</v>
      </c>
      <c r="Q246" s="77">
        <v>1323</v>
      </c>
      <c r="R246" s="77">
        <v>1289</v>
      </c>
      <c r="S246" s="77">
        <v>1115</v>
      </c>
      <c r="T246" s="77">
        <v>1121</v>
      </c>
      <c r="U246" s="77">
        <v>856</v>
      </c>
      <c r="V246" s="77">
        <v>833</v>
      </c>
      <c r="W246" s="77">
        <v>868</v>
      </c>
      <c r="X246" s="77">
        <v>887</v>
      </c>
      <c r="Y246" s="77">
        <v>891</v>
      </c>
      <c r="Z246" s="77">
        <v>1020</v>
      </c>
      <c r="AA246" s="77">
        <v>1002</v>
      </c>
      <c r="AB246" s="77">
        <v>941</v>
      </c>
      <c r="AC246" s="77">
        <v>1082</v>
      </c>
      <c r="AD246" s="77">
        <v>1197</v>
      </c>
      <c r="AE246" s="77">
        <v>1081</v>
      </c>
      <c r="AF246" s="77">
        <v>1022</v>
      </c>
      <c r="AG246" s="77">
        <v>883</v>
      </c>
      <c r="AH246" s="77">
        <v>903</v>
      </c>
      <c r="AI246" s="77">
        <v>1016</v>
      </c>
      <c r="AJ246" s="77">
        <v>941</v>
      </c>
      <c r="AK246" s="77">
        <v>1051</v>
      </c>
    </row>
    <row r="247" spans="1:37" x14ac:dyDescent="0.2">
      <c r="A247" t="s">
        <v>244</v>
      </c>
      <c r="B247" s="77">
        <v>34</v>
      </c>
      <c r="C247" s="77">
        <v>30</v>
      </c>
      <c r="D247" s="77">
        <v>24</v>
      </c>
      <c r="E247" s="77">
        <v>30</v>
      </c>
      <c r="F247" s="77">
        <v>34</v>
      </c>
      <c r="G247" s="77">
        <v>29</v>
      </c>
      <c r="H247" s="77">
        <v>26</v>
      </c>
      <c r="I247" s="77">
        <v>25</v>
      </c>
      <c r="J247" s="77">
        <v>24</v>
      </c>
      <c r="K247" s="77">
        <v>29</v>
      </c>
      <c r="L247" s="77">
        <v>25</v>
      </c>
      <c r="M247" s="77">
        <v>20</v>
      </c>
      <c r="N247" s="77">
        <v>22</v>
      </c>
      <c r="O247" s="77">
        <v>24</v>
      </c>
      <c r="P247" s="77">
        <v>26</v>
      </c>
      <c r="Q247" s="77">
        <v>25</v>
      </c>
      <c r="R247" s="77">
        <v>21</v>
      </c>
      <c r="S247" s="77">
        <v>26</v>
      </c>
      <c r="T247" s="77">
        <v>22</v>
      </c>
      <c r="U247" s="77">
        <v>25</v>
      </c>
      <c r="V247" s="77">
        <v>21</v>
      </c>
      <c r="W247" s="77">
        <v>18</v>
      </c>
      <c r="X247" s="77">
        <v>19</v>
      </c>
      <c r="Y247" s="77">
        <v>15</v>
      </c>
      <c r="Z247" s="77">
        <v>20</v>
      </c>
      <c r="AA247" s="77">
        <v>26</v>
      </c>
      <c r="AB247" s="77">
        <v>24</v>
      </c>
      <c r="AC247" s="77">
        <v>23</v>
      </c>
      <c r="AD247" s="77">
        <v>22</v>
      </c>
      <c r="AE247" s="77">
        <v>26</v>
      </c>
      <c r="AF247" s="77">
        <v>26</v>
      </c>
      <c r="AG247" s="77">
        <v>32</v>
      </c>
      <c r="AH247" s="77">
        <v>42</v>
      </c>
      <c r="AI247" s="77">
        <v>42</v>
      </c>
      <c r="AJ247" s="77">
        <v>36</v>
      </c>
      <c r="AK247" s="77">
        <v>25</v>
      </c>
    </row>
    <row r="248" spans="1:37" x14ac:dyDescent="0.2">
      <c r="A248" t="s">
        <v>245</v>
      </c>
      <c r="B248" s="77">
        <v>55</v>
      </c>
      <c r="C248" s="77">
        <v>43</v>
      </c>
      <c r="D248" s="77">
        <v>51</v>
      </c>
      <c r="E248" s="77">
        <v>68</v>
      </c>
      <c r="F248" s="77">
        <v>35</v>
      </c>
      <c r="G248" s="77">
        <v>19</v>
      </c>
      <c r="H248" s="77">
        <v>23</v>
      </c>
      <c r="I248" s="77">
        <v>14</v>
      </c>
      <c r="J248" s="77">
        <v>17</v>
      </c>
      <c r="K248" s="77">
        <v>23</v>
      </c>
      <c r="L248" s="77">
        <v>46</v>
      </c>
      <c r="M248" s="77">
        <v>45</v>
      </c>
      <c r="N248" s="77">
        <v>31</v>
      </c>
      <c r="O248" s="77">
        <v>24</v>
      </c>
      <c r="P248" s="77">
        <v>26</v>
      </c>
      <c r="Q248" s="77">
        <v>52</v>
      </c>
      <c r="R248" s="77">
        <v>28</v>
      </c>
      <c r="S248" s="77">
        <v>19</v>
      </c>
      <c r="T248" s="77">
        <v>20</v>
      </c>
      <c r="U248" s="77">
        <v>17</v>
      </c>
      <c r="V248" s="77">
        <v>15</v>
      </c>
      <c r="W248" s="77">
        <v>15</v>
      </c>
      <c r="X248" s="77">
        <v>18</v>
      </c>
      <c r="Y248" s="77">
        <v>15</v>
      </c>
      <c r="Z248" s="77">
        <v>23</v>
      </c>
      <c r="AA248" s="77">
        <v>21</v>
      </c>
      <c r="AB248" s="77">
        <v>19</v>
      </c>
      <c r="AC248" s="77">
        <v>44</v>
      </c>
      <c r="AD248" s="77">
        <v>41</v>
      </c>
      <c r="AE248" s="77">
        <v>18</v>
      </c>
      <c r="AF248" s="77">
        <v>20</v>
      </c>
      <c r="AG248" s="77">
        <v>16</v>
      </c>
      <c r="AH248" s="77">
        <v>14</v>
      </c>
      <c r="AI248" s="77">
        <v>12</v>
      </c>
      <c r="AJ248" s="77">
        <v>21</v>
      </c>
      <c r="AK248" s="77">
        <v>22</v>
      </c>
    </row>
    <row r="249" spans="1:37" x14ac:dyDescent="0.2">
      <c r="A249" t="s">
        <v>246</v>
      </c>
      <c r="B249" s="77">
        <v>111</v>
      </c>
      <c r="C249" s="77">
        <v>104</v>
      </c>
      <c r="D249" s="77">
        <v>103</v>
      </c>
      <c r="E249" s="77">
        <v>92</v>
      </c>
      <c r="F249" s="77">
        <v>81</v>
      </c>
      <c r="G249" s="77">
        <v>85</v>
      </c>
      <c r="H249" s="77">
        <v>70</v>
      </c>
      <c r="I249" s="77">
        <v>65</v>
      </c>
      <c r="J249" s="77">
        <v>65</v>
      </c>
      <c r="K249" s="77">
        <v>74</v>
      </c>
      <c r="L249" s="77">
        <v>79</v>
      </c>
      <c r="M249" s="77">
        <v>72</v>
      </c>
      <c r="N249" s="77">
        <v>84</v>
      </c>
      <c r="O249" s="77">
        <v>92</v>
      </c>
      <c r="P249" s="77">
        <v>100</v>
      </c>
      <c r="Q249" s="77">
        <v>80</v>
      </c>
      <c r="R249" s="77">
        <v>72</v>
      </c>
      <c r="S249" s="77">
        <v>76</v>
      </c>
      <c r="T249" s="77">
        <v>68</v>
      </c>
      <c r="U249" s="77">
        <v>63</v>
      </c>
      <c r="V249" s="77">
        <v>63</v>
      </c>
      <c r="W249" s="77">
        <v>57</v>
      </c>
      <c r="X249" s="77">
        <v>63</v>
      </c>
      <c r="Y249" s="77">
        <v>53</v>
      </c>
      <c r="Z249" s="77">
        <v>71</v>
      </c>
      <c r="AA249" s="77">
        <v>63</v>
      </c>
      <c r="AB249" s="77">
        <v>63</v>
      </c>
      <c r="AC249" s="77">
        <v>74</v>
      </c>
      <c r="AD249" s="77">
        <v>64</v>
      </c>
      <c r="AE249" s="77">
        <v>70</v>
      </c>
      <c r="AF249" s="77">
        <v>67</v>
      </c>
      <c r="AG249" s="77">
        <v>56</v>
      </c>
      <c r="AH249" s="77">
        <v>53</v>
      </c>
      <c r="AI249" s="77">
        <v>60</v>
      </c>
      <c r="AJ249" s="77">
        <v>63</v>
      </c>
      <c r="AK249" s="77">
        <v>56</v>
      </c>
    </row>
    <row r="250" spans="1:37" x14ac:dyDescent="0.2">
      <c r="A250" t="s">
        <v>247</v>
      </c>
      <c r="B250" s="77">
        <v>53</v>
      </c>
      <c r="C250" s="77">
        <v>57</v>
      </c>
      <c r="D250" s="77">
        <v>55</v>
      </c>
      <c r="E250" s="77">
        <v>43</v>
      </c>
      <c r="F250" s="77">
        <v>42</v>
      </c>
      <c r="G250" s="77">
        <v>46</v>
      </c>
      <c r="H250" s="77">
        <v>50</v>
      </c>
      <c r="I250" s="77">
        <v>39</v>
      </c>
      <c r="J250" s="77">
        <v>34</v>
      </c>
      <c r="K250" s="77">
        <v>35</v>
      </c>
      <c r="L250" s="77">
        <v>41</v>
      </c>
      <c r="M250" s="77">
        <v>35</v>
      </c>
      <c r="N250" s="77">
        <v>44</v>
      </c>
      <c r="O250" s="77">
        <v>39</v>
      </c>
      <c r="P250" s="77">
        <v>39</v>
      </c>
      <c r="Q250" s="77">
        <v>42</v>
      </c>
      <c r="R250" s="77">
        <v>49</v>
      </c>
      <c r="S250" s="77">
        <v>46</v>
      </c>
      <c r="T250" s="77">
        <v>43</v>
      </c>
      <c r="U250" s="77">
        <v>39</v>
      </c>
      <c r="V250" s="77">
        <v>42</v>
      </c>
      <c r="W250" s="77">
        <v>29</v>
      </c>
      <c r="X250" s="77">
        <v>34</v>
      </c>
      <c r="Y250" s="77">
        <v>28</v>
      </c>
      <c r="Z250" s="77">
        <v>42</v>
      </c>
      <c r="AA250" s="77">
        <v>37</v>
      </c>
      <c r="AB250" s="77">
        <v>28</v>
      </c>
      <c r="AC250" s="77">
        <v>35</v>
      </c>
      <c r="AD250" s="77">
        <v>30</v>
      </c>
      <c r="AE250" s="77">
        <v>32</v>
      </c>
      <c r="AF250" s="77">
        <v>35</v>
      </c>
      <c r="AG250" s="77">
        <v>35</v>
      </c>
      <c r="AH250" s="77">
        <v>32</v>
      </c>
      <c r="AI250" s="77">
        <v>33</v>
      </c>
      <c r="AJ250" s="77">
        <v>29</v>
      </c>
      <c r="AK250" s="77">
        <v>32</v>
      </c>
    </row>
    <row r="251" spans="1:37" x14ac:dyDescent="0.2">
      <c r="A251" t="s">
        <v>248</v>
      </c>
      <c r="B251" s="77">
        <v>56</v>
      </c>
      <c r="C251" s="77">
        <v>58</v>
      </c>
      <c r="D251" s="77">
        <v>64</v>
      </c>
      <c r="E251" s="77">
        <v>53</v>
      </c>
      <c r="F251" s="77">
        <v>55</v>
      </c>
      <c r="G251" s="77">
        <v>53</v>
      </c>
      <c r="H251" s="77">
        <v>53</v>
      </c>
      <c r="I251" s="77">
        <v>49</v>
      </c>
      <c r="J251" s="77">
        <v>54</v>
      </c>
      <c r="K251" s="77">
        <v>51</v>
      </c>
      <c r="L251" s="77">
        <v>47</v>
      </c>
      <c r="M251" s="77">
        <v>57</v>
      </c>
      <c r="N251" s="77">
        <v>60</v>
      </c>
      <c r="O251" s="77">
        <v>59</v>
      </c>
      <c r="P251" s="77">
        <v>59</v>
      </c>
      <c r="Q251" s="77">
        <v>63</v>
      </c>
      <c r="R251" s="77">
        <v>60</v>
      </c>
      <c r="S251" s="77">
        <v>65</v>
      </c>
      <c r="T251" s="77">
        <v>58</v>
      </c>
      <c r="U251" s="77">
        <v>46</v>
      </c>
      <c r="V251" s="77">
        <v>42</v>
      </c>
      <c r="W251" s="77">
        <v>35</v>
      </c>
      <c r="X251" s="77">
        <v>29</v>
      </c>
      <c r="Y251" s="77">
        <v>33</v>
      </c>
      <c r="Z251" s="77">
        <v>50</v>
      </c>
      <c r="AA251" s="77">
        <v>46</v>
      </c>
      <c r="AB251" s="77">
        <v>49</v>
      </c>
      <c r="AC251" s="77">
        <v>55</v>
      </c>
      <c r="AD251" s="77">
        <v>45</v>
      </c>
      <c r="AE251" s="77">
        <v>54</v>
      </c>
      <c r="AF251" s="77">
        <v>53</v>
      </c>
      <c r="AG251" s="77">
        <v>44</v>
      </c>
      <c r="AH251" s="77">
        <v>43</v>
      </c>
      <c r="AI251" s="77">
        <v>53</v>
      </c>
      <c r="AJ251" s="77">
        <v>60</v>
      </c>
      <c r="AK251" s="77">
        <v>62</v>
      </c>
    </row>
    <row r="252" spans="1:37" x14ac:dyDescent="0.2">
      <c r="A252" t="s">
        <v>249</v>
      </c>
      <c r="B252" s="77">
        <v>233</v>
      </c>
      <c r="C252" s="77">
        <v>237</v>
      </c>
      <c r="D252" s="77">
        <v>232</v>
      </c>
      <c r="E252" s="77">
        <v>177</v>
      </c>
      <c r="F252" s="77">
        <v>131</v>
      </c>
      <c r="G252" s="77">
        <v>125</v>
      </c>
      <c r="H252" s="77">
        <v>117</v>
      </c>
      <c r="I252" s="77">
        <v>107</v>
      </c>
      <c r="J252" s="77">
        <v>106</v>
      </c>
      <c r="K252" s="77">
        <v>122</v>
      </c>
      <c r="L252" s="77">
        <v>145</v>
      </c>
      <c r="M252" s="77">
        <v>144</v>
      </c>
      <c r="N252" s="77">
        <v>195</v>
      </c>
      <c r="O252" s="77">
        <v>215</v>
      </c>
      <c r="P252" s="77">
        <v>187</v>
      </c>
      <c r="Q252" s="77">
        <v>156</v>
      </c>
      <c r="R252" s="77">
        <v>147</v>
      </c>
      <c r="S252" s="77">
        <v>137</v>
      </c>
      <c r="T252" s="77">
        <v>126</v>
      </c>
      <c r="U252" s="77">
        <v>103</v>
      </c>
      <c r="V252" s="77">
        <v>106</v>
      </c>
      <c r="W252" s="77">
        <v>95</v>
      </c>
      <c r="X252" s="77">
        <v>103</v>
      </c>
      <c r="Y252" s="77">
        <v>105</v>
      </c>
      <c r="Z252" s="77">
        <v>140</v>
      </c>
      <c r="AA252" s="77">
        <v>160</v>
      </c>
      <c r="AB252" s="77">
        <v>136</v>
      </c>
      <c r="AC252" s="77">
        <v>127</v>
      </c>
      <c r="AD252" s="77">
        <v>119</v>
      </c>
      <c r="AE252" s="77">
        <v>123</v>
      </c>
      <c r="AF252" s="77">
        <v>122</v>
      </c>
      <c r="AG252" s="77">
        <v>106</v>
      </c>
      <c r="AH252" s="77">
        <v>126</v>
      </c>
      <c r="AI252" s="77">
        <v>119</v>
      </c>
      <c r="AJ252" s="77">
        <v>123</v>
      </c>
      <c r="AK252" s="77">
        <v>117</v>
      </c>
    </row>
    <row r="253" spans="1:37" x14ac:dyDescent="0.2">
      <c r="A253" t="s">
        <v>250</v>
      </c>
      <c r="B253" s="77">
        <v>993</v>
      </c>
      <c r="C253" s="77">
        <v>1022</v>
      </c>
      <c r="D253" s="77">
        <v>980</v>
      </c>
      <c r="E253" s="77">
        <v>784</v>
      </c>
      <c r="F253" s="77">
        <v>690</v>
      </c>
      <c r="G253" s="77">
        <v>704</v>
      </c>
      <c r="H253" s="77">
        <v>674</v>
      </c>
      <c r="I253" s="77">
        <v>610</v>
      </c>
      <c r="J253" s="77">
        <v>620</v>
      </c>
      <c r="K253" s="77">
        <v>643</v>
      </c>
      <c r="L253" s="77">
        <v>694</v>
      </c>
      <c r="M253" s="77">
        <v>681</v>
      </c>
      <c r="N253" s="77">
        <v>882</v>
      </c>
      <c r="O253" s="77">
        <v>933</v>
      </c>
      <c r="P253" s="77">
        <v>865</v>
      </c>
      <c r="Q253" s="77">
        <v>744</v>
      </c>
      <c r="R253" s="77">
        <v>662</v>
      </c>
      <c r="S253" s="77">
        <v>656</v>
      </c>
      <c r="T253" s="77">
        <v>632</v>
      </c>
      <c r="U253" s="77">
        <v>538</v>
      </c>
      <c r="V253" s="77">
        <v>544</v>
      </c>
      <c r="W253" s="77">
        <v>551</v>
      </c>
      <c r="X253" s="77">
        <v>616</v>
      </c>
      <c r="Y253" s="77">
        <v>544</v>
      </c>
      <c r="Z253" s="77">
        <v>717</v>
      </c>
      <c r="AA253" s="77">
        <v>763</v>
      </c>
      <c r="AB253" s="77">
        <v>714</v>
      </c>
      <c r="AC253" s="77">
        <v>656</v>
      </c>
      <c r="AD253" s="77">
        <v>583</v>
      </c>
      <c r="AE253" s="77">
        <v>630</v>
      </c>
      <c r="AF253" s="77">
        <v>617</v>
      </c>
      <c r="AG253" s="77">
        <v>563</v>
      </c>
      <c r="AH253" s="77">
        <v>587</v>
      </c>
      <c r="AI253" s="77">
        <v>615</v>
      </c>
      <c r="AJ253" s="77">
        <v>653</v>
      </c>
      <c r="AK253" s="77">
        <v>624</v>
      </c>
    </row>
    <row r="254" spans="1:37" x14ac:dyDescent="0.2">
      <c r="A254" t="s">
        <v>251</v>
      </c>
      <c r="B254" s="77">
        <v>65</v>
      </c>
      <c r="C254" s="77">
        <v>63</v>
      </c>
      <c r="D254" s="77">
        <v>59</v>
      </c>
      <c r="E254" s="77">
        <v>48</v>
      </c>
      <c r="F254" s="77">
        <v>47</v>
      </c>
      <c r="G254" s="77">
        <v>52</v>
      </c>
      <c r="H254" s="77">
        <v>47</v>
      </c>
      <c r="I254" s="77">
        <v>46</v>
      </c>
      <c r="J254" s="77">
        <v>53</v>
      </c>
      <c r="K254" s="77">
        <v>46</v>
      </c>
      <c r="L254" s="77">
        <v>54</v>
      </c>
      <c r="M254" s="77">
        <v>51</v>
      </c>
      <c r="N254" s="77">
        <v>69</v>
      </c>
      <c r="O254" s="77">
        <v>64</v>
      </c>
      <c r="P254" s="77">
        <v>67</v>
      </c>
      <c r="Q254" s="77">
        <v>59</v>
      </c>
      <c r="R254" s="77">
        <v>44</v>
      </c>
      <c r="S254" s="77">
        <v>51</v>
      </c>
      <c r="T254" s="77">
        <v>48</v>
      </c>
      <c r="U254" s="77">
        <v>42</v>
      </c>
      <c r="V254" s="77">
        <v>43</v>
      </c>
      <c r="W254" s="77">
        <v>47</v>
      </c>
      <c r="X254" s="77">
        <v>58</v>
      </c>
      <c r="Y254" s="77">
        <v>46</v>
      </c>
      <c r="Z254" s="77">
        <v>60</v>
      </c>
      <c r="AA254" s="77">
        <v>63</v>
      </c>
      <c r="AB254" s="77">
        <v>51</v>
      </c>
      <c r="AC254" s="77">
        <v>38</v>
      </c>
      <c r="AD254" s="77">
        <v>30</v>
      </c>
      <c r="AE254" s="77">
        <v>50</v>
      </c>
      <c r="AF254" s="77">
        <v>49</v>
      </c>
      <c r="AG254" s="77">
        <v>47</v>
      </c>
      <c r="AH254" s="77">
        <v>39</v>
      </c>
      <c r="AI254" s="77">
        <v>43</v>
      </c>
      <c r="AJ254" s="77">
        <v>48</v>
      </c>
      <c r="AK254" s="77">
        <v>51</v>
      </c>
    </row>
    <row r="255" spans="1:37" x14ac:dyDescent="0.2">
      <c r="A255" t="s">
        <v>252</v>
      </c>
      <c r="B255" s="77">
        <v>28</v>
      </c>
      <c r="C255" s="77">
        <v>28</v>
      </c>
      <c r="D255" s="77">
        <v>24</v>
      </c>
      <c r="E255" s="77">
        <v>16</v>
      </c>
      <c r="F255" s="77">
        <v>18</v>
      </c>
      <c r="G255" s="77">
        <v>18</v>
      </c>
      <c r="H255" s="77">
        <v>15</v>
      </c>
      <c r="I255" s="77">
        <v>19</v>
      </c>
      <c r="J255" s="77">
        <v>19</v>
      </c>
      <c r="K255" s="77">
        <v>21</v>
      </c>
      <c r="L255" s="77">
        <v>20</v>
      </c>
      <c r="M255" s="77">
        <v>15</v>
      </c>
      <c r="N255" s="77">
        <v>22</v>
      </c>
      <c r="O255" s="77">
        <v>17</v>
      </c>
      <c r="P255" s="77">
        <v>16</v>
      </c>
      <c r="Q255" s="77">
        <v>15</v>
      </c>
      <c r="R255" s="77">
        <v>12</v>
      </c>
      <c r="S255" s="77">
        <v>13</v>
      </c>
      <c r="T255" s="77">
        <v>10</v>
      </c>
      <c r="U255" s="77">
        <v>9</v>
      </c>
      <c r="V255" s="77">
        <v>15</v>
      </c>
      <c r="W255" s="77">
        <v>15</v>
      </c>
      <c r="X255" s="77">
        <v>14</v>
      </c>
      <c r="Y255" s="77">
        <v>18</v>
      </c>
      <c r="Z255" s="77">
        <v>21</v>
      </c>
      <c r="AA255" s="77">
        <v>18</v>
      </c>
      <c r="AB255" s="77">
        <v>14</v>
      </c>
      <c r="AC255" s="77">
        <v>12</v>
      </c>
      <c r="AD255" s="77">
        <v>9</v>
      </c>
      <c r="AE255" s="77">
        <v>11</v>
      </c>
      <c r="AF255" s="77">
        <v>15</v>
      </c>
      <c r="AG255" s="77">
        <v>11</v>
      </c>
      <c r="AH255" s="77">
        <v>12</v>
      </c>
      <c r="AI255" s="77">
        <v>13</v>
      </c>
      <c r="AJ255" s="77">
        <v>13</v>
      </c>
      <c r="AK255" s="77">
        <v>17</v>
      </c>
    </row>
    <row r="256" spans="1:37" x14ac:dyDescent="0.2">
      <c r="A256" t="s">
        <v>253</v>
      </c>
      <c r="B256" s="77">
        <v>137</v>
      </c>
      <c r="C256" s="77">
        <v>150</v>
      </c>
      <c r="D256" s="77">
        <v>145</v>
      </c>
      <c r="E256" s="77">
        <v>136</v>
      </c>
      <c r="F256" s="77">
        <v>126</v>
      </c>
      <c r="G256" s="77">
        <v>140</v>
      </c>
      <c r="H256" s="77">
        <v>152</v>
      </c>
      <c r="I256" s="77">
        <v>142</v>
      </c>
      <c r="J256" s="77">
        <v>130</v>
      </c>
      <c r="K256" s="77">
        <v>131</v>
      </c>
      <c r="L256" s="77">
        <v>113</v>
      </c>
      <c r="M256" s="77">
        <v>112</v>
      </c>
      <c r="N256" s="77">
        <v>117</v>
      </c>
      <c r="O256" s="77">
        <v>118</v>
      </c>
      <c r="P256" s="77">
        <v>127</v>
      </c>
      <c r="Q256" s="77">
        <v>129</v>
      </c>
      <c r="R256" s="77">
        <v>136</v>
      </c>
      <c r="S256" s="77">
        <v>131</v>
      </c>
      <c r="T256" s="77">
        <v>131</v>
      </c>
      <c r="U256" s="77">
        <v>114</v>
      </c>
      <c r="V256" s="77">
        <v>115</v>
      </c>
      <c r="W256" s="77">
        <v>92</v>
      </c>
      <c r="X256" s="77">
        <v>92</v>
      </c>
      <c r="Y256" s="77">
        <v>69</v>
      </c>
      <c r="Z256" s="77">
        <v>95</v>
      </c>
      <c r="AA256" s="77">
        <v>98</v>
      </c>
      <c r="AB256" s="77">
        <v>96</v>
      </c>
      <c r="AC256" s="77">
        <v>96</v>
      </c>
      <c r="AD256" s="77">
        <v>103</v>
      </c>
      <c r="AE256" s="77">
        <v>126</v>
      </c>
      <c r="AF256" s="77">
        <v>131</v>
      </c>
      <c r="AG256" s="77">
        <v>130</v>
      </c>
      <c r="AH256" s="77">
        <v>127</v>
      </c>
      <c r="AI256" s="77">
        <v>111</v>
      </c>
      <c r="AJ256" s="77">
        <v>114</v>
      </c>
      <c r="AK256" s="77">
        <v>103</v>
      </c>
    </row>
    <row r="257" spans="1:37" x14ac:dyDescent="0.2">
      <c r="A257" t="s">
        <v>254</v>
      </c>
      <c r="B257" s="77">
        <v>534</v>
      </c>
      <c r="C257" s="77">
        <v>528</v>
      </c>
      <c r="D257" s="77">
        <v>520</v>
      </c>
      <c r="E257" s="77">
        <v>541</v>
      </c>
      <c r="F257" s="77">
        <v>515</v>
      </c>
      <c r="G257" s="77">
        <v>520</v>
      </c>
      <c r="H257" s="77">
        <v>501</v>
      </c>
      <c r="I257" s="77">
        <v>438</v>
      </c>
      <c r="J257" s="77">
        <v>417</v>
      </c>
      <c r="K257" s="77">
        <v>415</v>
      </c>
      <c r="L257" s="77">
        <v>429</v>
      </c>
      <c r="M257" s="77">
        <v>406</v>
      </c>
      <c r="N257" s="77">
        <v>435</v>
      </c>
      <c r="O257" s="77">
        <v>436</v>
      </c>
      <c r="P257" s="77">
        <v>419</v>
      </c>
      <c r="Q257" s="77">
        <v>447</v>
      </c>
      <c r="R257" s="77">
        <v>463</v>
      </c>
      <c r="S257" s="77">
        <v>423</v>
      </c>
      <c r="T257" s="77">
        <v>422</v>
      </c>
      <c r="U257" s="77">
        <v>361</v>
      </c>
      <c r="V257" s="77">
        <v>363</v>
      </c>
      <c r="W257" s="77">
        <v>331</v>
      </c>
      <c r="X257" s="77">
        <v>356</v>
      </c>
      <c r="Y257" s="77">
        <v>308</v>
      </c>
      <c r="Z257" s="77">
        <v>360</v>
      </c>
      <c r="AA257" s="77">
        <v>343</v>
      </c>
      <c r="AB257" s="77">
        <v>342</v>
      </c>
      <c r="AC257" s="77">
        <v>355</v>
      </c>
      <c r="AD257" s="77">
        <v>371</v>
      </c>
      <c r="AE257" s="77">
        <v>390</v>
      </c>
      <c r="AF257" s="77">
        <v>395</v>
      </c>
      <c r="AG257" s="77">
        <v>389</v>
      </c>
      <c r="AH257" s="77">
        <v>435</v>
      </c>
      <c r="AI257" s="77">
        <v>419</v>
      </c>
      <c r="AJ257" s="77">
        <v>427</v>
      </c>
      <c r="AK257" s="77">
        <v>400</v>
      </c>
    </row>
    <row r="258" spans="1:37" x14ac:dyDescent="0.2">
      <c r="A258" t="s">
        <v>255</v>
      </c>
      <c r="B258" s="77">
        <v>129</v>
      </c>
      <c r="C258" s="77">
        <v>137</v>
      </c>
      <c r="D258" s="77">
        <v>145</v>
      </c>
      <c r="E258" s="77">
        <v>138</v>
      </c>
      <c r="F258" s="77">
        <v>119</v>
      </c>
      <c r="G258" s="77">
        <v>116</v>
      </c>
      <c r="H258" s="77">
        <v>101</v>
      </c>
      <c r="I258" s="77">
        <v>89</v>
      </c>
      <c r="J258" s="77">
        <v>83</v>
      </c>
      <c r="K258" s="77">
        <v>75</v>
      </c>
      <c r="L258" s="77">
        <v>91</v>
      </c>
      <c r="M258" s="77">
        <v>82</v>
      </c>
      <c r="N258" s="77">
        <v>111</v>
      </c>
      <c r="O258" s="77">
        <v>113</v>
      </c>
      <c r="P258" s="77">
        <v>108</v>
      </c>
      <c r="Q258" s="77">
        <v>98</v>
      </c>
      <c r="R258" s="77">
        <v>86</v>
      </c>
      <c r="S258" s="77">
        <v>79</v>
      </c>
      <c r="T258" s="77">
        <v>81</v>
      </c>
      <c r="U258" s="77">
        <v>81</v>
      </c>
      <c r="V258" s="77">
        <v>86</v>
      </c>
      <c r="W258" s="77">
        <v>68</v>
      </c>
      <c r="X258" s="77">
        <v>68</v>
      </c>
      <c r="Y258" s="77">
        <v>63</v>
      </c>
      <c r="Z258" s="77">
        <v>94</v>
      </c>
      <c r="AA258" s="77">
        <v>100</v>
      </c>
      <c r="AB258" s="77">
        <v>84</v>
      </c>
      <c r="AC258" s="77">
        <v>78</v>
      </c>
      <c r="AD258" s="77">
        <v>82</v>
      </c>
      <c r="AE258" s="77">
        <v>79</v>
      </c>
      <c r="AF258" s="77">
        <v>85</v>
      </c>
      <c r="AG258" s="77">
        <v>89</v>
      </c>
      <c r="AH258" s="77">
        <v>79</v>
      </c>
      <c r="AI258" s="77">
        <v>82</v>
      </c>
      <c r="AJ258" s="77">
        <v>80</v>
      </c>
      <c r="AK258" s="77">
        <v>89</v>
      </c>
    </row>
    <row r="259" spans="1:37" x14ac:dyDescent="0.2">
      <c r="A259" t="s">
        <v>256</v>
      </c>
      <c r="B259" s="77">
        <v>401</v>
      </c>
      <c r="C259" s="77">
        <v>385</v>
      </c>
      <c r="D259" s="77">
        <v>363</v>
      </c>
      <c r="E259" s="77">
        <v>320</v>
      </c>
      <c r="F259" s="77">
        <v>309</v>
      </c>
      <c r="G259" s="77">
        <v>356</v>
      </c>
      <c r="H259" s="77">
        <v>358</v>
      </c>
      <c r="I259" s="77">
        <v>321</v>
      </c>
      <c r="J259" s="77">
        <v>319</v>
      </c>
      <c r="K259" s="77">
        <v>303</v>
      </c>
      <c r="L259" s="77">
        <v>358</v>
      </c>
      <c r="M259" s="77">
        <v>292</v>
      </c>
      <c r="N259" s="77">
        <v>344</v>
      </c>
      <c r="O259" s="77">
        <v>342</v>
      </c>
      <c r="P259" s="77">
        <v>322</v>
      </c>
      <c r="Q259" s="77">
        <v>298</v>
      </c>
      <c r="R259" s="77">
        <v>288</v>
      </c>
      <c r="S259" s="77">
        <v>318</v>
      </c>
      <c r="T259" s="77">
        <v>320</v>
      </c>
      <c r="U259" s="77">
        <v>272</v>
      </c>
      <c r="V259" s="77">
        <v>256</v>
      </c>
      <c r="W259" s="77">
        <v>251</v>
      </c>
      <c r="X259" s="77">
        <v>266</v>
      </c>
      <c r="Y259" s="77">
        <v>233</v>
      </c>
      <c r="Z259" s="77">
        <v>296</v>
      </c>
      <c r="AA259" s="77">
        <v>304</v>
      </c>
      <c r="AB259" s="77">
        <v>292</v>
      </c>
      <c r="AC259" s="77">
        <v>288</v>
      </c>
      <c r="AD259" s="77">
        <v>288</v>
      </c>
      <c r="AE259" s="77">
        <v>321</v>
      </c>
      <c r="AF259" s="77">
        <v>329</v>
      </c>
      <c r="AG259" s="77">
        <v>278</v>
      </c>
      <c r="AH259" s="77">
        <v>264</v>
      </c>
      <c r="AI259" s="77">
        <v>280</v>
      </c>
      <c r="AJ259" s="77">
        <v>283</v>
      </c>
      <c r="AK259" s="77">
        <v>274</v>
      </c>
    </row>
    <row r="260" spans="1:37" x14ac:dyDescent="0.2">
      <c r="A260" t="s">
        <v>257</v>
      </c>
      <c r="B260" s="77">
        <v>638</v>
      </c>
      <c r="C260" s="77">
        <v>695</v>
      </c>
      <c r="D260" s="77">
        <v>660</v>
      </c>
      <c r="E260" s="77">
        <v>543</v>
      </c>
      <c r="F260" s="77">
        <v>524</v>
      </c>
      <c r="G260" s="77">
        <v>575</v>
      </c>
      <c r="H260" s="77">
        <v>566</v>
      </c>
      <c r="I260" s="77">
        <v>512</v>
      </c>
      <c r="J260" s="77">
        <v>516</v>
      </c>
      <c r="K260" s="77">
        <v>529</v>
      </c>
      <c r="L260" s="77">
        <v>558</v>
      </c>
      <c r="M260" s="77">
        <v>519</v>
      </c>
      <c r="N260" s="77">
        <v>618</v>
      </c>
      <c r="O260" s="77">
        <v>618</v>
      </c>
      <c r="P260" s="77">
        <v>589</v>
      </c>
      <c r="Q260" s="77">
        <v>559</v>
      </c>
      <c r="R260" s="77">
        <v>543</v>
      </c>
      <c r="S260" s="77">
        <v>567</v>
      </c>
      <c r="T260" s="77">
        <v>543</v>
      </c>
      <c r="U260" s="77">
        <v>488</v>
      </c>
      <c r="V260" s="77">
        <v>451</v>
      </c>
      <c r="W260" s="77">
        <v>441</v>
      </c>
      <c r="X260" s="77">
        <v>475</v>
      </c>
      <c r="Y260" s="77">
        <v>389</v>
      </c>
      <c r="Z260" s="77">
        <v>514</v>
      </c>
      <c r="AA260" s="77">
        <v>498</v>
      </c>
      <c r="AB260" s="77">
        <v>500</v>
      </c>
      <c r="AC260" s="77">
        <v>488</v>
      </c>
      <c r="AD260" s="77">
        <v>488</v>
      </c>
      <c r="AE260" s="77">
        <v>538</v>
      </c>
      <c r="AF260" s="77">
        <v>534</v>
      </c>
      <c r="AG260" s="77">
        <v>469</v>
      </c>
      <c r="AH260" s="77">
        <v>472</v>
      </c>
      <c r="AI260" s="77">
        <v>498</v>
      </c>
      <c r="AJ260" s="77">
        <v>527</v>
      </c>
      <c r="AK260" s="77">
        <v>463</v>
      </c>
    </row>
    <row r="261" spans="1:37" x14ac:dyDescent="0.2">
      <c r="A261" t="s">
        <v>258</v>
      </c>
      <c r="B261" s="77">
        <v>670</v>
      </c>
      <c r="C261" s="77">
        <v>625</v>
      </c>
      <c r="D261" s="77">
        <v>605</v>
      </c>
      <c r="E261" s="77">
        <v>456</v>
      </c>
      <c r="F261" s="77">
        <v>416</v>
      </c>
      <c r="G261" s="77">
        <v>442</v>
      </c>
      <c r="H261" s="77">
        <v>457</v>
      </c>
      <c r="I261" s="77">
        <v>421</v>
      </c>
      <c r="J261" s="77">
        <v>416</v>
      </c>
      <c r="K261" s="77">
        <v>406</v>
      </c>
      <c r="L261" s="77">
        <v>452</v>
      </c>
      <c r="M261" s="77">
        <v>461</v>
      </c>
      <c r="N261" s="77">
        <v>613</v>
      </c>
      <c r="O261" s="77">
        <v>550</v>
      </c>
      <c r="P261" s="77">
        <v>508</v>
      </c>
      <c r="Q261" s="77">
        <v>405</v>
      </c>
      <c r="R261" s="77">
        <v>386</v>
      </c>
      <c r="S261" s="77">
        <v>371</v>
      </c>
      <c r="T261" s="77">
        <v>394</v>
      </c>
      <c r="U261" s="77">
        <v>348</v>
      </c>
      <c r="V261" s="77">
        <v>330</v>
      </c>
      <c r="W261" s="77">
        <v>332</v>
      </c>
      <c r="X261" s="77">
        <v>374</v>
      </c>
      <c r="Y261" s="77">
        <v>346</v>
      </c>
      <c r="Z261" s="77">
        <v>460</v>
      </c>
      <c r="AA261" s="77">
        <v>444</v>
      </c>
      <c r="AB261" s="77">
        <v>407</v>
      </c>
      <c r="AC261" s="77">
        <v>337</v>
      </c>
      <c r="AD261" s="77">
        <v>321</v>
      </c>
      <c r="AE261" s="77">
        <v>358</v>
      </c>
      <c r="AF261" s="77">
        <v>384</v>
      </c>
      <c r="AG261" s="77">
        <v>338</v>
      </c>
      <c r="AH261" s="77">
        <v>336</v>
      </c>
      <c r="AI261" s="77">
        <v>353</v>
      </c>
      <c r="AJ261" s="77">
        <v>382</v>
      </c>
      <c r="AK261" s="77">
        <v>431</v>
      </c>
    </row>
    <row r="262" spans="1:37" x14ac:dyDescent="0.2">
      <c r="A262" t="s">
        <v>259</v>
      </c>
      <c r="B262" s="77">
        <v>732</v>
      </c>
      <c r="C262" s="77">
        <v>686</v>
      </c>
      <c r="D262" s="77">
        <v>662</v>
      </c>
      <c r="E262" s="77">
        <v>506</v>
      </c>
      <c r="F262" s="77">
        <v>467</v>
      </c>
      <c r="G262" s="77">
        <v>491</v>
      </c>
      <c r="H262" s="77">
        <v>504</v>
      </c>
      <c r="I262" s="77">
        <v>468</v>
      </c>
      <c r="J262" s="77">
        <v>464</v>
      </c>
      <c r="K262" s="77">
        <v>458</v>
      </c>
      <c r="L262" s="77">
        <v>506</v>
      </c>
      <c r="M262" s="77">
        <v>511</v>
      </c>
      <c r="N262" s="77">
        <v>672</v>
      </c>
      <c r="O262" s="77">
        <v>609</v>
      </c>
      <c r="P262" s="77">
        <v>564</v>
      </c>
      <c r="Q262" s="77">
        <v>453</v>
      </c>
      <c r="R262" s="77">
        <v>436</v>
      </c>
      <c r="S262" s="77">
        <v>417</v>
      </c>
      <c r="T262" s="77">
        <v>443</v>
      </c>
      <c r="U262" s="77">
        <v>382</v>
      </c>
      <c r="V262" s="77">
        <v>358</v>
      </c>
      <c r="W262" s="77">
        <v>368</v>
      </c>
      <c r="X262" s="77">
        <v>428</v>
      </c>
      <c r="Y262" s="77">
        <v>398</v>
      </c>
      <c r="Z262" s="77">
        <v>517</v>
      </c>
      <c r="AA262" s="77">
        <v>497</v>
      </c>
      <c r="AB262" s="77">
        <v>452</v>
      </c>
      <c r="AC262" s="77">
        <v>383</v>
      </c>
      <c r="AD262" s="77">
        <v>364</v>
      </c>
      <c r="AE262" s="77">
        <v>408</v>
      </c>
      <c r="AF262" s="77">
        <v>429</v>
      </c>
      <c r="AG262" s="77">
        <v>376</v>
      </c>
      <c r="AH262" s="77">
        <v>371</v>
      </c>
      <c r="AI262" s="77">
        <v>393</v>
      </c>
      <c r="AJ262" s="77">
        <v>420</v>
      </c>
      <c r="AK262" s="77">
        <v>469</v>
      </c>
    </row>
    <row r="263" spans="1:37" x14ac:dyDescent="0.2">
      <c r="A263" t="s">
        <v>260</v>
      </c>
      <c r="B263" s="77">
        <v>25</v>
      </c>
      <c r="C263" s="77">
        <v>30</v>
      </c>
      <c r="D263" s="77">
        <v>30</v>
      </c>
      <c r="E263" s="77">
        <v>25</v>
      </c>
      <c r="F263" s="77">
        <v>27</v>
      </c>
      <c r="G263" s="77">
        <v>37</v>
      </c>
      <c r="H263" s="77">
        <v>44</v>
      </c>
      <c r="I263" s="77">
        <v>34</v>
      </c>
      <c r="J263" s="77">
        <v>41</v>
      </c>
      <c r="K263" s="77">
        <v>40</v>
      </c>
      <c r="L263" s="77">
        <v>33</v>
      </c>
      <c r="M263" s="77">
        <v>29</v>
      </c>
      <c r="N263" s="77">
        <v>25</v>
      </c>
      <c r="O263" s="77">
        <v>26</v>
      </c>
      <c r="P263" s="77">
        <v>37</v>
      </c>
      <c r="Q263" s="77">
        <v>25</v>
      </c>
      <c r="R263" s="77">
        <v>29</v>
      </c>
      <c r="S263" s="77">
        <v>26</v>
      </c>
      <c r="T263" s="77">
        <v>24</v>
      </c>
      <c r="U263" s="77">
        <v>17</v>
      </c>
      <c r="V263" s="77">
        <v>21</v>
      </c>
      <c r="W263" s="77">
        <v>24</v>
      </c>
      <c r="X263" s="77">
        <v>27</v>
      </c>
      <c r="Y263" s="77">
        <v>17</v>
      </c>
      <c r="Z263" s="77">
        <v>28</v>
      </c>
      <c r="AA263" s="77">
        <v>23</v>
      </c>
      <c r="AB263" s="77">
        <v>26</v>
      </c>
      <c r="AC263" s="77">
        <v>29</v>
      </c>
      <c r="AD263" s="77">
        <v>35</v>
      </c>
      <c r="AE263" s="77">
        <v>32</v>
      </c>
      <c r="AF263" s="77">
        <v>38</v>
      </c>
      <c r="AG263" s="77">
        <v>30</v>
      </c>
      <c r="AH263" s="77">
        <v>21</v>
      </c>
      <c r="AI263" s="77">
        <v>27</v>
      </c>
      <c r="AJ263" s="77">
        <v>28</v>
      </c>
      <c r="AK263" s="77">
        <v>25</v>
      </c>
    </row>
    <row r="264" spans="1:37" x14ac:dyDescent="0.2">
      <c r="A264" t="s">
        <v>261</v>
      </c>
      <c r="B264" s="77">
        <v>296</v>
      </c>
      <c r="C264" s="77">
        <v>313</v>
      </c>
      <c r="D264" s="77">
        <v>285</v>
      </c>
      <c r="E264" s="77">
        <v>278</v>
      </c>
      <c r="F264" s="77">
        <v>289</v>
      </c>
      <c r="G264" s="77">
        <v>326</v>
      </c>
      <c r="H264" s="77">
        <v>321</v>
      </c>
      <c r="I264" s="77">
        <v>299</v>
      </c>
      <c r="J264" s="77">
        <v>296</v>
      </c>
      <c r="K264" s="77">
        <v>299</v>
      </c>
      <c r="L264" s="77">
        <v>305</v>
      </c>
      <c r="M264" s="77">
        <v>253</v>
      </c>
      <c r="N264" s="77">
        <v>265</v>
      </c>
      <c r="O264" s="77">
        <v>269</v>
      </c>
      <c r="P264" s="77">
        <v>263</v>
      </c>
      <c r="Q264" s="77">
        <v>266</v>
      </c>
      <c r="R264" s="77">
        <v>258</v>
      </c>
      <c r="S264" s="77">
        <v>290</v>
      </c>
      <c r="T264" s="77">
        <v>274</v>
      </c>
      <c r="U264" s="77">
        <v>246</v>
      </c>
      <c r="V264" s="77">
        <v>241</v>
      </c>
      <c r="W264" s="77">
        <v>251</v>
      </c>
      <c r="X264" s="77">
        <v>273</v>
      </c>
      <c r="Y264" s="77">
        <v>210</v>
      </c>
      <c r="Z264" s="77">
        <v>260</v>
      </c>
      <c r="AA264" s="77">
        <v>241</v>
      </c>
      <c r="AB264" s="77">
        <v>243</v>
      </c>
      <c r="AC264" s="77">
        <v>256</v>
      </c>
      <c r="AD264" s="77">
        <v>261</v>
      </c>
      <c r="AE264" s="77">
        <v>312</v>
      </c>
      <c r="AF264" s="77">
        <v>307</v>
      </c>
      <c r="AG264" s="77">
        <v>282</v>
      </c>
      <c r="AH264" s="77">
        <v>270</v>
      </c>
      <c r="AI264" s="77">
        <v>302</v>
      </c>
      <c r="AJ264" s="77">
        <v>322</v>
      </c>
      <c r="AK264" s="77">
        <v>282</v>
      </c>
    </row>
    <row r="265" spans="1:37" x14ac:dyDescent="0.2">
      <c r="A265" t="s">
        <v>262</v>
      </c>
      <c r="B265" s="77">
        <v>40</v>
      </c>
      <c r="C265" s="77">
        <v>45</v>
      </c>
      <c r="D265" s="77">
        <v>44</v>
      </c>
      <c r="E265" s="77">
        <v>39</v>
      </c>
      <c r="F265" s="77">
        <v>32</v>
      </c>
      <c r="G265" s="77">
        <v>26</v>
      </c>
      <c r="H265" s="77">
        <v>18</v>
      </c>
      <c r="I265" s="77">
        <v>18</v>
      </c>
      <c r="J265" s="77">
        <v>30</v>
      </c>
      <c r="K265" s="77">
        <v>20</v>
      </c>
      <c r="L265" s="77">
        <v>32</v>
      </c>
      <c r="M265" s="77">
        <v>39</v>
      </c>
      <c r="N265" s="77">
        <v>39</v>
      </c>
      <c r="O265" s="77">
        <v>41</v>
      </c>
      <c r="P265" s="77">
        <v>41</v>
      </c>
      <c r="Q265" s="77">
        <v>32</v>
      </c>
      <c r="R265" s="77">
        <v>30</v>
      </c>
      <c r="S265" s="77">
        <v>27</v>
      </c>
      <c r="T265" s="77">
        <v>23</v>
      </c>
      <c r="U265" s="77">
        <v>18</v>
      </c>
      <c r="V265" s="77">
        <v>22</v>
      </c>
      <c r="W265" s="77">
        <v>20</v>
      </c>
      <c r="X265" s="77">
        <v>14</v>
      </c>
      <c r="Y265" s="77">
        <v>16</v>
      </c>
      <c r="Z265" s="77">
        <v>26</v>
      </c>
      <c r="AA265" s="77">
        <v>29</v>
      </c>
      <c r="AB265" s="77">
        <v>31</v>
      </c>
      <c r="AC265" s="77">
        <v>26</v>
      </c>
      <c r="AD265" s="77">
        <v>17</v>
      </c>
      <c r="AE265" s="77">
        <v>18</v>
      </c>
      <c r="AF265" s="77">
        <v>14</v>
      </c>
      <c r="AG265" s="77">
        <v>13</v>
      </c>
      <c r="AH265" s="77">
        <v>22</v>
      </c>
      <c r="AI265" s="77">
        <v>24</v>
      </c>
      <c r="AJ265" s="77">
        <v>23</v>
      </c>
      <c r="AK265" s="77">
        <v>25</v>
      </c>
    </row>
    <row r="266" spans="1:37" x14ac:dyDescent="0.2">
      <c r="A266" t="s">
        <v>263</v>
      </c>
      <c r="B266" s="77">
        <v>72</v>
      </c>
      <c r="C266" s="77">
        <v>68</v>
      </c>
      <c r="D266" s="77">
        <v>68</v>
      </c>
      <c r="E266" s="77">
        <v>56</v>
      </c>
      <c r="F266" s="77">
        <v>55</v>
      </c>
      <c r="G266" s="77">
        <v>67</v>
      </c>
      <c r="H266" s="77">
        <v>60</v>
      </c>
      <c r="I266" s="77">
        <v>46</v>
      </c>
      <c r="J266" s="77">
        <v>36</v>
      </c>
      <c r="K266" s="77">
        <v>51</v>
      </c>
      <c r="L266" s="77">
        <v>57</v>
      </c>
      <c r="M266" s="77">
        <v>52</v>
      </c>
      <c r="N266" s="77">
        <v>61</v>
      </c>
      <c r="O266" s="77">
        <v>68</v>
      </c>
      <c r="P266" s="77">
        <v>69</v>
      </c>
      <c r="Q266" s="77">
        <v>54</v>
      </c>
      <c r="R266" s="77">
        <v>48</v>
      </c>
      <c r="S266" s="77">
        <v>56</v>
      </c>
      <c r="T266" s="77">
        <v>68</v>
      </c>
      <c r="U266" s="77">
        <v>48</v>
      </c>
      <c r="V266" s="77">
        <v>48</v>
      </c>
      <c r="W266" s="77">
        <v>39</v>
      </c>
      <c r="X266" s="77">
        <v>45</v>
      </c>
      <c r="Y266" s="77">
        <v>41</v>
      </c>
      <c r="Z266" s="77">
        <v>45</v>
      </c>
      <c r="AA266" s="77">
        <v>46</v>
      </c>
      <c r="AB266" s="77">
        <v>48</v>
      </c>
      <c r="AC266" s="77">
        <v>43</v>
      </c>
      <c r="AD266" s="77">
        <v>39</v>
      </c>
      <c r="AE266" s="77">
        <v>56</v>
      </c>
      <c r="AF266" s="77">
        <v>53</v>
      </c>
      <c r="AG266" s="77">
        <v>48</v>
      </c>
      <c r="AH266" s="77">
        <v>51</v>
      </c>
      <c r="AI266" s="77">
        <v>48</v>
      </c>
      <c r="AJ266" s="77">
        <v>51</v>
      </c>
      <c r="AK266" s="77">
        <v>52</v>
      </c>
    </row>
    <row r="267" spans="1:37" x14ac:dyDescent="0.2">
      <c r="A267" t="s">
        <v>264</v>
      </c>
      <c r="B267" s="77">
        <v>51</v>
      </c>
      <c r="C267" s="77">
        <v>52</v>
      </c>
      <c r="D267" s="77">
        <v>50</v>
      </c>
      <c r="E267" s="77">
        <v>32</v>
      </c>
      <c r="F267" s="77">
        <v>26</v>
      </c>
      <c r="G267" s="77">
        <v>40</v>
      </c>
      <c r="H267" s="77">
        <v>36</v>
      </c>
      <c r="I267" s="77">
        <v>33</v>
      </c>
      <c r="J267" s="77">
        <v>31</v>
      </c>
      <c r="K267" s="77">
        <v>39</v>
      </c>
      <c r="L267" s="77">
        <v>37</v>
      </c>
      <c r="M267" s="77">
        <v>38</v>
      </c>
      <c r="N267" s="77">
        <v>39</v>
      </c>
      <c r="O267" s="77">
        <v>38</v>
      </c>
      <c r="P267" s="77">
        <v>38</v>
      </c>
      <c r="Q267" s="77">
        <v>29</v>
      </c>
      <c r="R267" s="77">
        <v>31</v>
      </c>
      <c r="S267" s="77">
        <v>35</v>
      </c>
      <c r="T267" s="77">
        <v>38</v>
      </c>
      <c r="U267" s="77">
        <v>28</v>
      </c>
      <c r="V267" s="77">
        <v>28</v>
      </c>
      <c r="W267" s="77">
        <v>28</v>
      </c>
      <c r="X267" s="77">
        <v>29</v>
      </c>
      <c r="Y267" s="77">
        <v>31</v>
      </c>
      <c r="Z267" s="77">
        <v>35</v>
      </c>
      <c r="AA267" s="77">
        <v>30</v>
      </c>
      <c r="AB267" s="77">
        <v>29</v>
      </c>
      <c r="AC267" s="77">
        <v>25</v>
      </c>
      <c r="AD267" s="77">
        <v>22</v>
      </c>
      <c r="AE267" s="77">
        <v>28</v>
      </c>
      <c r="AF267" s="77">
        <v>29</v>
      </c>
      <c r="AG267" s="77">
        <v>23</v>
      </c>
      <c r="AH267" s="77">
        <v>24</v>
      </c>
      <c r="AI267" s="77">
        <v>23</v>
      </c>
      <c r="AJ267" s="77">
        <v>31</v>
      </c>
      <c r="AK267" s="77">
        <v>26</v>
      </c>
    </row>
    <row r="268" spans="1:37" x14ac:dyDescent="0.2">
      <c r="A268" t="s">
        <v>265</v>
      </c>
      <c r="B268" s="77">
        <v>31</v>
      </c>
      <c r="C268" s="77">
        <v>28</v>
      </c>
      <c r="D268" s="77">
        <v>31</v>
      </c>
      <c r="E268" s="77">
        <v>23</v>
      </c>
      <c r="F268" s="77">
        <v>19</v>
      </c>
      <c r="G268" s="77">
        <v>18</v>
      </c>
      <c r="H268" s="77">
        <v>27</v>
      </c>
      <c r="I268" s="77">
        <v>18</v>
      </c>
      <c r="J268" s="77">
        <v>11</v>
      </c>
      <c r="K268" s="77">
        <v>12</v>
      </c>
      <c r="L268" s="77">
        <v>19</v>
      </c>
      <c r="M268" s="77">
        <v>13</v>
      </c>
      <c r="N268" s="77">
        <v>23</v>
      </c>
      <c r="O268" s="77">
        <v>21</v>
      </c>
      <c r="P268" s="77">
        <v>18</v>
      </c>
      <c r="Q268" s="77">
        <v>19</v>
      </c>
      <c r="R268" s="77">
        <v>14</v>
      </c>
      <c r="S268" s="77">
        <v>14</v>
      </c>
      <c r="T268" s="77">
        <v>16</v>
      </c>
      <c r="U268" s="77">
        <v>14</v>
      </c>
      <c r="V268" s="77">
        <v>14</v>
      </c>
      <c r="W268" s="77">
        <v>13</v>
      </c>
      <c r="X268" s="77">
        <v>18</v>
      </c>
      <c r="Y268" s="77">
        <v>16</v>
      </c>
      <c r="Z268" s="77">
        <v>22</v>
      </c>
      <c r="AA268" s="77">
        <v>19</v>
      </c>
      <c r="AB268" s="77">
        <v>18</v>
      </c>
      <c r="AC268" s="77">
        <v>18</v>
      </c>
      <c r="AD268" s="77">
        <v>11</v>
      </c>
      <c r="AE268" s="77">
        <v>14</v>
      </c>
      <c r="AF268" s="77">
        <v>16</v>
      </c>
      <c r="AG268" s="77">
        <v>14</v>
      </c>
      <c r="AH268" s="77">
        <v>20</v>
      </c>
      <c r="AI268" s="77">
        <v>24</v>
      </c>
      <c r="AJ268" s="77">
        <v>15</v>
      </c>
      <c r="AK268" s="77">
        <v>14</v>
      </c>
    </row>
    <row r="269" spans="1:37" x14ac:dyDescent="0.2">
      <c r="A269" t="s">
        <v>266</v>
      </c>
      <c r="B269" s="77">
        <v>62</v>
      </c>
      <c r="C269" s="77">
        <v>61</v>
      </c>
      <c r="D269" s="77">
        <v>57</v>
      </c>
      <c r="E269" s="77">
        <v>50</v>
      </c>
      <c r="F269" s="77">
        <v>51</v>
      </c>
      <c r="G269" s="77">
        <v>49</v>
      </c>
      <c r="H269" s="77">
        <v>47</v>
      </c>
      <c r="I269" s="77">
        <v>47</v>
      </c>
      <c r="J269" s="77">
        <v>48</v>
      </c>
      <c r="K269" s="77">
        <v>52</v>
      </c>
      <c r="L269" s="77">
        <v>54</v>
      </c>
      <c r="M269" s="77">
        <v>50</v>
      </c>
      <c r="N269" s="77">
        <v>59</v>
      </c>
      <c r="O269" s="77">
        <v>59</v>
      </c>
      <c r="P269" s="77">
        <v>56</v>
      </c>
      <c r="Q269" s="77">
        <v>48</v>
      </c>
      <c r="R269" s="77">
        <v>50</v>
      </c>
      <c r="S269" s="77">
        <v>46</v>
      </c>
      <c r="T269" s="77">
        <v>49</v>
      </c>
      <c r="U269" s="77">
        <v>34</v>
      </c>
      <c r="V269" s="77">
        <v>28</v>
      </c>
      <c r="W269" s="77">
        <v>36</v>
      </c>
      <c r="X269" s="77">
        <v>54</v>
      </c>
      <c r="Y269" s="77">
        <v>52</v>
      </c>
      <c r="Z269" s="77">
        <v>57</v>
      </c>
      <c r="AA269" s="77">
        <v>53</v>
      </c>
      <c r="AB269" s="77">
        <v>45</v>
      </c>
      <c r="AC269" s="77">
        <v>46</v>
      </c>
      <c r="AD269" s="77">
        <v>43</v>
      </c>
      <c r="AE269" s="77">
        <v>50</v>
      </c>
      <c r="AF269" s="77">
        <v>45</v>
      </c>
      <c r="AG269" s="77">
        <v>38</v>
      </c>
      <c r="AH269" s="77">
        <v>35</v>
      </c>
      <c r="AI269" s="77">
        <v>40</v>
      </c>
      <c r="AJ269" s="77">
        <v>38</v>
      </c>
      <c r="AK269" s="77">
        <v>38</v>
      </c>
    </row>
    <row r="270" spans="1:37" x14ac:dyDescent="0.2">
      <c r="A270" t="s">
        <v>267</v>
      </c>
      <c r="B270" s="77">
        <v>83</v>
      </c>
      <c r="C270" s="77">
        <v>90</v>
      </c>
      <c r="D270" s="77">
        <v>88</v>
      </c>
      <c r="E270" s="77">
        <v>72</v>
      </c>
      <c r="F270" s="77">
        <v>67</v>
      </c>
      <c r="G270" s="77">
        <v>70</v>
      </c>
      <c r="H270" s="77">
        <v>69</v>
      </c>
      <c r="I270" s="77">
        <v>57</v>
      </c>
      <c r="J270" s="77">
        <v>57</v>
      </c>
      <c r="K270" s="77">
        <v>63</v>
      </c>
      <c r="L270" s="77">
        <v>65</v>
      </c>
      <c r="M270" s="77">
        <v>60</v>
      </c>
      <c r="N270" s="77">
        <v>70</v>
      </c>
      <c r="O270" s="77">
        <v>76</v>
      </c>
      <c r="P270" s="77">
        <v>73</v>
      </c>
      <c r="Q270" s="77">
        <v>76</v>
      </c>
      <c r="R270" s="77">
        <v>65</v>
      </c>
      <c r="S270" s="77">
        <v>68</v>
      </c>
      <c r="T270" s="77">
        <v>67</v>
      </c>
      <c r="U270" s="77">
        <v>53</v>
      </c>
      <c r="V270" s="77">
        <v>53</v>
      </c>
      <c r="W270" s="77">
        <v>55</v>
      </c>
      <c r="X270" s="77">
        <v>50</v>
      </c>
      <c r="Y270" s="77">
        <v>46</v>
      </c>
      <c r="Z270" s="77">
        <v>71</v>
      </c>
      <c r="AA270" s="77">
        <v>69</v>
      </c>
      <c r="AB270" s="77">
        <v>59</v>
      </c>
      <c r="AC270" s="77">
        <v>55</v>
      </c>
      <c r="AD270" s="77">
        <v>56</v>
      </c>
      <c r="AE270" s="77">
        <v>59</v>
      </c>
      <c r="AF270" s="77">
        <v>62</v>
      </c>
      <c r="AG270" s="77">
        <v>53</v>
      </c>
      <c r="AH270" s="77">
        <v>49</v>
      </c>
      <c r="AI270" s="77">
        <v>62</v>
      </c>
      <c r="AJ270" s="77">
        <v>57</v>
      </c>
      <c r="AK270" s="77">
        <v>52</v>
      </c>
    </row>
    <row r="271" spans="1:37" x14ac:dyDescent="0.2">
      <c r="A271" t="s">
        <v>268</v>
      </c>
      <c r="B271" s="77">
        <v>272</v>
      </c>
      <c r="C271" s="77">
        <v>264</v>
      </c>
      <c r="D271" s="77">
        <v>237</v>
      </c>
      <c r="E271" s="77">
        <v>184</v>
      </c>
      <c r="F271" s="77">
        <v>178</v>
      </c>
      <c r="G271" s="77">
        <v>193</v>
      </c>
      <c r="H271" s="77">
        <v>212</v>
      </c>
      <c r="I271" s="77">
        <v>188</v>
      </c>
      <c r="J271" s="77">
        <v>201</v>
      </c>
      <c r="K271" s="77">
        <v>184</v>
      </c>
      <c r="L271" s="77">
        <v>185</v>
      </c>
      <c r="M271" s="77">
        <v>195</v>
      </c>
      <c r="N271" s="77">
        <v>194</v>
      </c>
      <c r="O271" s="77">
        <v>206</v>
      </c>
      <c r="P271" s="77">
        <v>199</v>
      </c>
      <c r="Q271" s="77">
        <v>188</v>
      </c>
      <c r="R271" s="77">
        <v>173</v>
      </c>
      <c r="S271" s="77">
        <v>170</v>
      </c>
      <c r="T271" s="77">
        <v>169</v>
      </c>
      <c r="U271" s="77">
        <v>141</v>
      </c>
      <c r="V271" s="77">
        <v>156</v>
      </c>
      <c r="W271" s="77">
        <v>159</v>
      </c>
      <c r="X271" s="77">
        <v>170</v>
      </c>
      <c r="Y271" s="77">
        <v>149</v>
      </c>
      <c r="Z271" s="77">
        <v>174</v>
      </c>
      <c r="AA271" s="77">
        <v>166</v>
      </c>
      <c r="AB271" s="77">
        <v>152</v>
      </c>
      <c r="AC271" s="77">
        <v>157</v>
      </c>
      <c r="AD271" s="77">
        <v>147</v>
      </c>
      <c r="AE271" s="77">
        <v>161</v>
      </c>
      <c r="AF271" s="77">
        <v>205</v>
      </c>
      <c r="AG271" s="77">
        <v>153</v>
      </c>
      <c r="AH271" s="77">
        <v>180</v>
      </c>
      <c r="AI271" s="77">
        <v>199</v>
      </c>
      <c r="AJ271" s="77">
        <v>178</v>
      </c>
      <c r="AK271" s="77">
        <v>193</v>
      </c>
    </row>
    <row r="272" spans="1:37" x14ac:dyDescent="0.2">
      <c r="A272" t="s">
        <v>269</v>
      </c>
      <c r="B272" s="77">
        <v>1001</v>
      </c>
      <c r="C272" s="77">
        <v>983</v>
      </c>
      <c r="D272" s="77">
        <v>983</v>
      </c>
      <c r="E272" s="77">
        <v>885</v>
      </c>
      <c r="F272" s="77">
        <v>779</v>
      </c>
      <c r="G272" s="77">
        <v>741</v>
      </c>
      <c r="H272" s="77">
        <v>786</v>
      </c>
      <c r="I272" s="77">
        <v>725</v>
      </c>
      <c r="J272" s="77">
        <v>773</v>
      </c>
      <c r="K272" s="77">
        <v>716</v>
      </c>
      <c r="L272" s="77">
        <v>699</v>
      </c>
      <c r="M272" s="77">
        <v>802</v>
      </c>
      <c r="N272" s="77">
        <v>896</v>
      </c>
      <c r="O272" s="77">
        <v>887</v>
      </c>
      <c r="P272" s="77">
        <v>866</v>
      </c>
      <c r="Q272" s="77">
        <v>815</v>
      </c>
      <c r="R272" s="77">
        <v>788</v>
      </c>
      <c r="S272" s="77">
        <v>665</v>
      </c>
      <c r="T272" s="77">
        <v>676</v>
      </c>
      <c r="U272" s="77">
        <v>573</v>
      </c>
      <c r="V272" s="77">
        <v>585</v>
      </c>
      <c r="W272" s="77">
        <v>602</v>
      </c>
      <c r="X272" s="77">
        <v>591</v>
      </c>
      <c r="Y272" s="77">
        <v>574</v>
      </c>
      <c r="Z272" s="77">
        <v>712</v>
      </c>
      <c r="AA272" s="77">
        <v>708</v>
      </c>
      <c r="AB272" s="77">
        <v>642</v>
      </c>
      <c r="AC272" s="77">
        <v>658</v>
      </c>
      <c r="AD272" s="77">
        <v>620</v>
      </c>
      <c r="AE272" s="77">
        <v>612</v>
      </c>
      <c r="AF272" s="77">
        <v>657</v>
      </c>
      <c r="AG272" s="77">
        <v>566</v>
      </c>
      <c r="AH272" s="77">
        <v>603</v>
      </c>
      <c r="AI272" s="77">
        <v>615</v>
      </c>
      <c r="AJ272" s="77">
        <v>631</v>
      </c>
      <c r="AK272" s="77">
        <v>686</v>
      </c>
    </row>
    <row r="273" spans="1:37" x14ac:dyDescent="0.2">
      <c r="A273" t="s">
        <v>270</v>
      </c>
      <c r="B273" s="77">
        <v>26</v>
      </c>
      <c r="C273" s="77">
        <v>26</v>
      </c>
      <c r="D273" s="77">
        <v>33</v>
      </c>
      <c r="E273" s="77">
        <v>25</v>
      </c>
      <c r="F273" s="77">
        <v>19</v>
      </c>
      <c r="G273" s="77">
        <v>19</v>
      </c>
      <c r="H273" s="77">
        <v>28</v>
      </c>
      <c r="I273" s="77">
        <v>21</v>
      </c>
      <c r="J273" s="77">
        <v>20</v>
      </c>
      <c r="K273" s="77">
        <v>18</v>
      </c>
      <c r="L273" s="77">
        <v>18</v>
      </c>
      <c r="M273" s="77">
        <v>24</v>
      </c>
      <c r="N273" s="77">
        <v>33</v>
      </c>
      <c r="O273" s="77">
        <v>27</v>
      </c>
      <c r="P273" s="77">
        <v>25</v>
      </c>
      <c r="Q273" s="77">
        <v>25</v>
      </c>
      <c r="R273" s="77">
        <v>18</v>
      </c>
      <c r="S273" s="77">
        <v>21</v>
      </c>
      <c r="T273" s="77">
        <v>21</v>
      </c>
      <c r="U273" s="77">
        <v>20</v>
      </c>
      <c r="V273" s="77">
        <v>23</v>
      </c>
      <c r="W273" s="77">
        <v>31</v>
      </c>
      <c r="X273" s="77">
        <v>21</v>
      </c>
      <c r="Y273" s="77">
        <v>20</v>
      </c>
      <c r="Z273" s="77">
        <v>20</v>
      </c>
      <c r="AA273" s="77">
        <v>22</v>
      </c>
      <c r="AB273" s="77">
        <v>23</v>
      </c>
      <c r="AC273" s="77">
        <v>21</v>
      </c>
      <c r="AD273" s="77">
        <v>16</v>
      </c>
      <c r="AE273" s="77">
        <v>17</v>
      </c>
      <c r="AF273" s="77">
        <v>20</v>
      </c>
      <c r="AG273" s="77">
        <v>18</v>
      </c>
      <c r="AH273" s="77">
        <v>17</v>
      </c>
      <c r="AI273" s="77">
        <v>21</v>
      </c>
      <c r="AJ273" s="77">
        <v>22</v>
      </c>
      <c r="AK273" s="77">
        <v>11</v>
      </c>
    </row>
    <row r="274" spans="1:37" x14ac:dyDescent="0.2">
      <c r="A274" t="s">
        <v>271</v>
      </c>
      <c r="B274" s="77">
        <v>37</v>
      </c>
      <c r="C274" s="77">
        <v>32</v>
      </c>
      <c r="D274" s="77">
        <v>29</v>
      </c>
      <c r="E274" s="77">
        <v>25</v>
      </c>
      <c r="F274" s="77">
        <v>25</v>
      </c>
      <c r="G274" s="77">
        <v>27</v>
      </c>
      <c r="H274" s="77">
        <v>25</v>
      </c>
      <c r="I274" s="77">
        <v>17</v>
      </c>
      <c r="J274" s="77">
        <v>20</v>
      </c>
      <c r="K274" s="77">
        <v>21</v>
      </c>
      <c r="L274" s="77">
        <v>24</v>
      </c>
      <c r="M274" s="77">
        <v>27</v>
      </c>
      <c r="N274" s="77">
        <v>33</v>
      </c>
      <c r="O274" s="77">
        <v>34</v>
      </c>
      <c r="P274" s="77">
        <v>29</v>
      </c>
      <c r="Q274" s="77">
        <v>33</v>
      </c>
      <c r="R274" s="77">
        <v>29</v>
      </c>
      <c r="S274" s="77">
        <v>28</v>
      </c>
      <c r="T274" s="77">
        <v>23</v>
      </c>
      <c r="U274" s="77">
        <v>16</v>
      </c>
      <c r="V274" s="77">
        <v>9</v>
      </c>
      <c r="W274" s="77">
        <v>11</v>
      </c>
      <c r="X274" s="77">
        <v>19</v>
      </c>
      <c r="Y274" s="77">
        <v>22</v>
      </c>
      <c r="Z274" s="77">
        <v>25</v>
      </c>
      <c r="AA274" s="77">
        <v>28</v>
      </c>
      <c r="AB274" s="77">
        <v>29</v>
      </c>
      <c r="AC274" s="77">
        <v>24</v>
      </c>
      <c r="AD274" s="77">
        <v>29</v>
      </c>
      <c r="AE274" s="77">
        <v>19</v>
      </c>
      <c r="AF274" s="77">
        <v>22</v>
      </c>
      <c r="AG274" s="77">
        <v>16</v>
      </c>
      <c r="AH274" s="77">
        <v>20</v>
      </c>
      <c r="AI274" s="77">
        <v>17</v>
      </c>
      <c r="AJ274" s="77">
        <v>28</v>
      </c>
      <c r="AK274" s="77">
        <v>32</v>
      </c>
    </row>
    <row r="275" spans="1:37" x14ac:dyDescent="0.2">
      <c r="A275" t="s">
        <v>272</v>
      </c>
      <c r="B275" s="77">
        <v>1600</v>
      </c>
      <c r="C275" s="77">
        <v>1566</v>
      </c>
      <c r="D275" s="77">
        <v>1571</v>
      </c>
      <c r="E275" s="77">
        <v>1400</v>
      </c>
      <c r="F275" s="77">
        <v>1268</v>
      </c>
      <c r="G275" s="77">
        <v>1224</v>
      </c>
      <c r="H275" s="77">
        <v>1274</v>
      </c>
      <c r="I275" s="77">
        <v>1149</v>
      </c>
      <c r="J275" s="77">
        <v>1210</v>
      </c>
      <c r="K275" s="77">
        <v>1176</v>
      </c>
      <c r="L275" s="77">
        <v>1147</v>
      </c>
      <c r="M275" s="77">
        <v>1271</v>
      </c>
      <c r="N275" s="77">
        <v>1415</v>
      </c>
      <c r="O275" s="77">
        <v>1408</v>
      </c>
      <c r="P275" s="77">
        <v>1373</v>
      </c>
      <c r="Q275" s="77">
        <v>1278</v>
      </c>
      <c r="R275" s="77">
        <v>1215</v>
      </c>
      <c r="S275" s="77">
        <v>1074</v>
      </c>
      <c r="T275" s="77">
        <v>1128</v>
      </c>
      <c r="U275" s="77">
        <v>927</v>
      </c>
      <c r="V275" s="77">
        <v>909</v>
      </c>
      <c r="W275" s="77">
        <v>927</v>
      </c>
      <c r="X275" s="77">
        <v>929</v>
      </c>
      <c r="Y275" s="77">
        <v>881</v>
      </c>
      <c r="Z275" s="77">
        <v>1134</v>
      </c>
      <c r="AA275" s="77">
        <v>1122</v>
      </c>
      <c r="AB275" s="77">
        <v>1035</v>
      </c>
      <c r="AC275" s="77">
        <v>1024</v>
      </c>
      <c r="AD275" s="77">
        <v>994</v>
      </c>
      <c r="AE275" s="77">
        <v>1015</v>
      </c>
      <c r="AF275" s="77">
        <v>1107</v>
      </c>
      <c r="AG275" s="77">
        <v>933</v>
      </c>
      <c r="AH275" s="77">
        <v>989</v>
      </c>
      <c r="AI275" s="77">
        <v>1004</v>
      </c>
      <c r="AJ275" s="77">
        <v>1005</v>
      </c>
      <c r="AK275" s="77">
        <v>1107</v>
      </c>
    </row>
    <row r="276" spans="1:37" x14ac:dyDescent="0.2">
      <c r="A276" t="s">
        <v>273</v>
      </c>
      <c r="B276" s="77">
        <v>157</v>
      </c>
      <c r="C276" s="77">
        <v>162</v>
      </c>
      <c r="D276" s="77">
        <v>159</v>
      </c>
      <c r="E276" s="77">
        <v>124</v>
      </c>
      <c r="F276" s="77">
        <v>124</v>
      </c>
      <c r="G276" s="77">
        <v>124</v>
      </c>
      <c r="H276" s="77">
        <v>129</v>
      </c>
      <c r="I276" s="77">
        <v>114</v>
      </c>
      <c r="J276" s="77">
        <v>100</v>
      </c>
      <c r="K276" s="77">
        <v>104</v>
      </c>
      <c r="L276" s="77">
        <v>120</v>
      </c>
      <c r="M276" s="77">
        <v>94</v>
      </c>
      <c r="N276" s="77">
        <v>137</v>
      </c>
      <c r="O276" s="77">
        <v>127</v>
      </c>
      <c r="P276" s="77">
        <v>129</v>
      </c>
      <c r="Q276" s="77">
        <v>93</v>
      </c>
      <c r="R276" s="77">
        <v>96</v>
      </c>
      <c r="S276" s="77">
        <v>107</v>
      </c>
      <c r="T276" s="77">
        <v>108</v>
      </c>
      <c r="U276" s="77">
        <v>92</v>
      </c>
      <c r="V276" s="77">
        <v>84</v>
      </c>
      <c r="W276" s="77">
        <v>96</v>
      </c>
      <c r="X276" s="77">
        <v>103</v>
      </c>
      <c r="Y276" s="77">
        <v>85</v>
      </c>
      <c r="Z276" s="77">
        <v>112</v>
      </c>
      <c r="AA276" s="77">
        <v>103</v>
      </c>
      <c r="AB276" s="77">
        <v>98</v>
      </c>
      <c r="AC276" s="77">
        <v>92</v>
      </c>
      <c r="AD276" s="77">
        <v>90</v>
      </c>
      <c r="AE276" s="77">
        <v>115</v>
      </c>
      <c r="AF276" s="77">
        <v>113</v>
      </c>
      <c r="AG276" s="77">
        <v>95</v>
      </c>
      <c r="AH276" s="77">
        <v>82</v>
      </c>
      <c r="AI276" s="77">
        <v>106</v>
      </c>
      <c r="AJ276" s="77">
        <v>97</v>
      </c>
      <c r="AK276" s="77">
        <v>90</v>
      </c>
    </row>
    <row r="277" spans="1:37" x14ac:dyDescent="0.2">
      <c r="A277" t="s">
        <v>274</v>
      </c>
      <c r="B277" s="77">
        <v>460</v>
      </c>
      <c r="C277" s="77">
        <v>440</v>
      </c>
      <c r="D277" s="77">
        <v>438</v>
      </c>
      <c r="E277" s="77">
        <v>393</v>
      </c>
      <c r="F277" s="77">
        <v>405</v>
      </c>
      <c r="G277" s="77">
        <v>439</v>
      </c>
      <c r="H277" s="77">
        <v>411</v>
      </c>
      <c r="I277" s="77">
        <v>376</v>
      </c>
      <c r="J277" s="77">
        <v>376</v>
      </c>
      <c r="K277" s="77">
        <v>391</v>
      </c>
      <c r="L277" s="77">
        <v>424</v>
      </c>
      <c r="M277" s="77">
        <v>372</v>
      </c>
      <c r="N277" s="77">
        <v>430</v>
      </c>
      <c r="O277" s="77">
        <v>415</v>
      </c>
      <c r="P277" s="77">
        <v>408</v>
      </c>
      <c r="Q277" s="77">
        <v>361</v>
      </c>
      <c r="R277" s="77">
        <v>381</v>
      </c>
      <c r="S277" s="77">
        <v>420</v>
      </c>
      <c r="T277" s="77">
        <v>411</v>
      </c>
      <c r="U277" s="77">
        <v>372</v>
      </c>
      <c r="V277" s="77">
        <v>359</v>
      </c>
      <c r="W277" s="77">
        <v>339</v>
      </c>
      <c r="X277" s="77">
        <v>348</v>
      </c>
      <c r="Y277" s="77">
        <v>276</v>
      </c>
      <c r="Z277" s="77">
        <v>341</v>
      </c>
      <c r="AA277" s="77">
        <v>324</v>
      </c>
      <c r="AB277" s="77">
        <v>334</v>
      </c>
      <c r="AC277" s="77">
        <v>332</v>
      </c>
      <c r="AD277" s="77">
        <v>370</v>
      </c>
      <c r="AE277" s="77">
        <v>425</v>
      </c>
      <c r="AF277" s="77">
        <v>444</v>
      </c>
      <c r="AG277" s="77">
        <v>393</v>
      </c>
      <c r="AH277" s="77">
        <v>395</v>
      </c>
      <c r="AI277" s="77">
        <v>395</v>
      </c>
      <c r="AJ277" s="77">
        <v>394</v>
      </c>
      <c r="AK277" s="77">
        <v>326</v>
      </c>
    </row>
    <row r="278" spans="1:37" x14ac:dyDescent="0.2">
      <c r="A278" t="s">
        <v>275</v>
      </c>
      <c r="B278" s="77">
        <v>36</v>
      </c>
      <c r="C278" s="77">
        <v>50</v>
      </c>
      <c r="D278" s="77">
        <v>46</v>
      </c>
      <c r="E278" s="77">
        <v>38</v>
      </c>
      <c r="F278" s="77">
        <v>36</v>
      </c>
      <c r="G278" s="77">
        <v>29</v>
      </c>
      <c r="H278" s="77">
        <v>43</v>
      </c>
      <c r="I278" s="77">
        <v>36</v>
      </c>
      <c r="J278" s="77">
        <v>32</v>
      </c>
      <c r="K278" s="77">
        <v>29</v>
      </c>
      <c r="L278" s="77">
        <v>27</v>
      </c>
      <c r="M278" s="77">
        <v>25</v>
      </c>
      <c r="N278" s="77">
        <v>29</v>
      </c>
      <c r="O278" s="77">
        <v>39</v>
      </c>
      <c r="P278" s="77">
        <v>40</v>
      </c>
      <c r="Q278" s="77">
        <v>36</v>
      </c>
      <c r="R278" s="77">
        <v>27</v>
      </c>
      <c r="S278" s="77">
        <v>24</v>
      </c>
      <c r="T278" s="77">
        <v>35</v>
      </c>
      <c r="U278" s="77">
        <v>29</v>
      </c>
      <c r="V278" s="77">
        <v>26</v>
      </c>
      <c r="W278" s="77">
        <v>32</v>
      </c>
      <c r="X278" s="77">
        <v>18</v>
      </c>
      <c r="Y278" s="77">
        <v>16</v>
      </c>
      <c r="Z278" s="77">
        <v>26</v>
      </c>
      <c r="AA278" s="77">
        <v>27</v>
      </c>
      <c r="AB278" s="77">
        <v>32</v>
      </c>
      <c r="AC278" s="77">
        <v>31</v>
      </c>
      <c r="AD278" s="77">
        <v>24</v>
      </c>
      <c r="AE278" s="77">
        <v>26</v>
      </c>
      <c r="AF278" s="77">
        <v>26</v>
      </c>
      <c r="AG278" s="77">
        <v>21</v>
      </c>
      <c r="AH278" s="77">
        <v>18</v>
      </c>
      <c r="AI278" s="77">
        <v>17</v>
      </c>
      <c r="AJ278" s="77">
        <v>20</v>
      </c>
      <c r="AK278" s="77">
        <v>16</v>
      </c>
    </row>
    <row r="279" spans="1:37" x14ac:dyDescent="0.2">
      <c r="A279" t="s">
        <v>276</v>
      </c>
      <c r="B279" s="77">
        <v>99</v>
      </c>
      <c r="C279" s="77">
        <v>88</v>
      </c>
      <c r="D279" s="77">
        <v>85</v>
      </c>
      <c r="E279" s="77">
        <v>59</v>
      </c>
      <c r="F279" s="77">
        <v>50</v>
      </c>
      <c r="G279" s="77">
        <v>37</v>
      </c>
      <c r="H279" s="77">
        <v>27</v>
      </c>
      <c r="I279" s="77">
        <v>18</v>
      </c>
      <c r="J279" s="77">
        <v>17</v>
      </c>
      <c r="K279" s="77">
        <v>26</v>
      </c>
      <c r="L279" s="77">
        <v>53</v>
      </c>
      <c r="M279" s="77">
        <v>55</v>
      </c>
      <c r="N279" s="77">
        <v>84</v>
      </c>
      <c r="O279" s="77">
        <v>79</v>
      </c>
      <c r="P279" s="77">
        <v>72</v>
      </c>
      <c r="Q279" s="77">
        <v>49</v>
      </c>
      <c r="R279" s="77">
        <v>36</v>
      </c>
      <c r="S279" s="77">
        <v>35</v>
      </c>
      <c r="T279" s="77">
        <v>36</v>
      </c>
      <c r="U279" s="77">
        <v>25</v>
      </c>
      <c r="V279" s="77">
        <v>19</v>
      </c>
      <c r="W279" s="77">
        <v>29</v>
      </c>
      <c r="X279" s="77">
        <v>42</v>
      </c>
      <c r="Y279" s="77">
        <v>47</v>
      </c>
      <c r="Z279" s="77">
        <v>66</v>
      </c>
      <c r="AA279" s="77">
        <v>63</v>
      </c>
      <c r="AB279" s="77">
        <v>64</v>
      </c>
      <c r="AC279" s="77">
        <v>47</v>
      </c>
      <c r="AD279" s="77">
        <v>35</v>
      </c>
      <c r="AE279" s="77">
        <v>21</v>
      </c>
      <c r="AF279" s="77">
        <v>19</v>
      </c>
      <c r="AG279" s="77">
        <v>20</v>
      </c>
      <c r="AH279" s="77">
        <v>21</v>
      </c>
      <c r="AI279" s="77">
        <v>23</v>
      </c>
      <c r="AJ279" s="77">
        <v>29</v>
      </c>
      <c r="AK279" s="77">
        <v>48</v>
      </c>
    </row>
    <row r="280" spans="1:37" x14ac:dyDescent="0.2">
      <c r="A280" t="s">
        <v>277</v>
      </c>
      <c r="B280" s="77">
        <v>73</v>
      </c>
      <c r="C280" s="77">
        <v>76</v>
      </c>
      <c r="D280" s="77">
        <v>68</v>
      </c>
      <c r="E280" s="77">
        <v>59</v>
      </c>
      <c r="F280" s="77">
        <v>51</v>
      </c>
      <c r="G280" s="77">
        <v>48</v>
      </c>
      <c r="H280" s="77">
        <v>67</v>
      </c>
      <c r="I280" s="77">
        <v>40</v>
      </c>
      <c r="J280" s="77">
        <v>59</v>
      </c>
      <c r="K280" s="77">
        <v>59</v>
      </c>
      <c r="L280" s="77">
        <v>59</v>
      </c>
      <c r="M280" s="77">
        <v>74</v>
      </c>
      <c r="N280" s="77">
        <v>74</v>
      </c>
      <c r="O280" s="77">
        <v>69</v>
      </c>
      <c r="P280" s="77">
        <v>64</v>
      </c>
      <c r="Q280" s="77">
        <v>51</v>
      </c>
      <c r="R280" s="77">
        <v>45</v>
      </c>
      <c r="S280" s="77">
        <v>47</v>
      </c>
      <c r="T280" s="77">
        <v>47</v>
      </c>
      <c r="U280" s="77">
        <v>31</v>
      </c>
      <c r="V280" s="77">
        <v>25</v>
      </c>
      <c r="W280" s="77">
        <v>36</v>
      </c>
      <c r="X280" s="77">
        <v>24</v>
      </c>
      <c r="Y280" s="77">
        <v>37</v>
      </c>
      <c r="Z280" s="77">
        <v>49</v>
      </c>
      <c r="AA280" s="77">
        <v>49</v>
      </c>
      <c r="AB280" s="77">
        <v>44</v>
      </c>
      <c r="AC280" s="77">
        <v>38</v>
      </c>
      <c r="AD280" s="77">
        <v>44</v>
      </c>
      <c r="AE280" s="77">
        <v>43</v>
      </c>
      <c r="AF280" s="77">
        <v>53</v>
      </c>
      <c r="AG280" s="77">
        <v>38</v>
      </c>
      <c r="AH280" s="77">
        <v>41</v>
      </c>
      <c r="AI280" s="77">
        <v>34</v>
      </c>
      <c r="AJ280" s="77">
        <v>30</v>
      </c>
      <c r="AK280" s="77">
        <v>36</v>
      </c>
    </row>
    <row r="281" spans="1:37" x14ac:dyDescent="0.2">
      <c r="A281" t="s">
        <v>278</v>
      </c>
      <c r="B281" s="77">
        <v>49</v>
      </c>
      <c r="C281" s="77">
        <v>53</v>
      </c>
      <c r="D281" s="77">
        <v>51</v>
      </c>
      <c r="E281" s="77">
        <v>44</v>
      </c>
      <c r="F281" s="77">
        <v>38</v>
      </c>
      <c r="G281" s="77">
        <v>41</v>
      </c>
      <c r="H281" s="77">
        <v>36</v>
      </c>
      <c r="I281" s="77">
        <v>37</v>
      </c>
      <c r="J281" s="77">
        <v>38</v>
      </c>
      <c r="K281" s="77">
        <v>38</v>
      </c>
      <c r="L281" s="77">
        <v>42</v>
      </c>
      <c r="M281" s="77">
        <v>44</v>
      </c>
      <c r="N281" s="77">
        <v>48</v>
      </c>
      <c r="O281" s="77">
        <v>57</v>
      </c>
      <c r="P281" s="77">
        <v>50</v>
      </c>
      <c r="Q281" s="77">
        <v>37</v>
      </c>
      <c r="R281" s="77">
        <v>34</v>
      </c>
      <c r="S281" s="77">
        <v>36</v>
      </c>
      <c r="T281" s="77">
        <v>39</v>
      </c>
      <c r="U281" s="77">
        <v>33</v>
      </c>
      <c r="V281" s="77">
        <v>34</v>
      </c>
      <c r="W281" s="77">
        <v>38</v>
      </c>
      <c r="X281" s="77">
        <v>49</v>
      </c>
      <c r="Y281" s="77">
        <v>45</v>
      </c>
      <c r="Z281" s="77">
        <v>56</v>
      </c>
      <c r="AA281" s="77">
        <v>51</v>
      </c>
      <c r="AB281" s="77">
        <v>53</v>
      </c>
      <c r="AC281" s="77">
        <v>44</v>
      </c>
      <c r="AD281" s="77">
        <v>39</v>
      </c>
      <c r="AE281" s="77">
        <v>41</v>
      </c>
      <c r="AF281" s="77">
        <v>35</v>
      </c>
      <c r="AG281" s="77">
        <v>40</v>
      </c>
      <c r="AH281" s="77">
        <v>35</v>
      </c>
      <c r="AI281" s="77">
        <v>51</v>
      </c>
      <c r="AJ281" s="77">
        <v>45</v>
      </c>
      <c r="AK281" s="77">
        <v>52</v>
      </c>
    </row>
    <row r="282" spans="1:37" x14ac:dyDescent="0.2">
      <c r="A282" t="s">
        <v>279</v>
      </c>
      <c r="B282" s="77">
        <v>200</v>
      </c>
      <c r="C282" s="77">
        <v>214</v>
      </c>
      <c r="D282" s="77">
        <v>194</v>
      </c>
      <c r="E282" s="77">
        <v>168</v>
      </c>
      <c r="F282" s="77">
        <v>172</v>
      </c>
      <c r="G282" s="77">
        <v>189</v>
      </c>
      <c r="H282" s="77">
        <v>187</v>
      </c>
      <c r="I282" s="77">
        <v>167</v>
      </c>
      <c r="J282" s="77">
        <v>185</v>
      </c>
      <c r="K282" s="77">
        <v>194</v>
      </c>
      <c r="L282" s="77">
        <v>190</v>
      </c>
      <c r="M282" s="77">
        <v>171</v>
      </c>
      <c r="N282" s="77">
        <v>206</v>
      </c>
      <c r="O282" s="77">
        <v>220</v>
      </c>
      <c r="P282" s="77">
        <v>204</v>
      </c>
      <c r="Q282" s="77">
        <v>170</v>
      </c>
      <c r="R282" s="77">
        <v>163</v>
      </c>
      <c r="S282" s="77">
        <v>194</v>
      </c>
      <c r="T282" s="77">
        <v>178</v>
      </c>
      <c r="U282" s="77">
        <v>156</v>
      </c>
      <c r="V282" s="77">
        <v>161</v>
      </c>
      <c r="W282" s="77">
        <v>159</v>
      </c>
      <c r="X282" s="77">
        <v>162</v>
      </c>
      <c r="Y282" s="77">
        <v>118</v>
      </c>
      <c r="Z282" s="77">
        <v>160</v>
      </c>
      <c r="AA282" s="77">
        <v>152</v>
      </c>
      <c r="AB282" s="77">
        <v>142</v>
      </c>
      <c r="AC282" s="77">
        <v>149</v>
      </c>
      <c r="AD282" s="77">
        <v>163</v>
      </c>
      <c r="AE282" s="77">
        <v>200</v>
      </c>
      <c r="AF282" s="77">
        <v>210</v>
      </c>
      <c r="AG282" s="77">
        <v>172</v>
      </c>
      <c r="AH282" s="77">
        <v>173</v>
      </c>
      <c r="AI282" s="77">
        <v>194</v>
      </c>
      <c r="AJ282" s="77">
        <v>156</v>
      </c>
      <c r="AK282" s="77">
        <v>143</v>
      </c>
    </row>
    <row r="283" spans="1:37" x14ac:dyDescent="0.2">
      <c r="A283" t="s">
        <v>280</v>
      </c>
      <c r="B283" s="77">
        <v>38</v>
      </c>
      <c r="C283" s="77">
        <v>32</v>
      </c>
      <c r="D283" s="77">
        <v>34</v>
      </c>
      <c r="E283" s="77">
        <v>22</v>
      </c>
      <c r="F283" s="77">
        <v>17</v>
      </c>
      <c r="G283" s="77">
        <v>22</v>
      </c>
      <c r="H283" s="77">
        <v>23</v>
      </c>
      <c r="I283" s="77">
        <v>27</v>
      </c>
      <c r="J283" s="77">
        <v>26</v>
      </c>
      <c r="K283" s="77">
        <v>29</v>
      </c>
      <c r="L283" s="77">
        <v>31</v>
      </c>
      <c r="M283" s="77">
        <v>27</v>
      </c>
      <c r="N283" s="77">
        <v>34</v>
      </c>
      <c r="O283" s="77">
        <v>27</v>
      </c>
      <c r="P283" s="77">
        <v>27</v>
      </c>
      <c r="Q283" s="77">
        <v>24</v>
      </c>
      <c r="R283" s="77">
        <v>27</v>
      </c>
      <c r="S283" s="77">
        <v>24</v>
      </c>
      <c r="T283" s="77">
        <v>35</v>
      </c>
      <c r="U283" s="77">
        <v>27</v>
      </c>
      <c r="V283" s="77">
        <v>18</v>
      </c>
      <c r="W283" s="77">
        <v>24</v>
      </c>
      <c r="X283" s="77">
        <v>22</v>
      </c>
      <c r="Y283" s="77">
        <v>17</v>
      </c>
      <c r="Z283" s="77">
        <v>24</v>
      </c>
      <c r="AA283" s="77">
        <v>28</v>
      </c>
      <c r="AB283" s="77">
        <v>29</v>
      </c>
      <c r="AC283" s="77">
        <v>25</v>
      </c>
      <c r="AD283" s="77">
        <v>20</v>
      </c>
      <c r="AE283" s="77">
        <v>24</v>
      </c>
      <c r="AF283" s="77">
        <v>37</v>
      </c>
      <c r="AG283" s="77">
        <v>25</v>
      </c>
      <c r="AH283" s="77">
        <v>27</v>
      </c>
      <c r="AI283" s="77">
        <v>24</v>
      </c>
      <c r="AJ283" s="77">
        <v>27</v>
      </c>
      <c r="AK283" s="77">
        <v>27</v>
      </c>
    </row>
    <row r="284" spans="1:37" x14ac:dyDescent="0.2">
      <c r="A284" t="s">
        <v>281</v>
      </c>
      <c r="B284" s="77">
        <v>44</v>
      </c>
      <c r="C284" s="77">
        <v>42</v>
      </c>
      <c r="D284" s="77">
        <v>37</v>
      </c>
      <c r="E284" s="77">
        <v>31</v>
      </c>
      <c r="F284" s="77">
        <v>37</v>
      </c>
      <c r="G284" s="77">
        <v>25</v>
      </c>
      <c r="H284" s="77">
        <v>21</v>
      </c>
      <c r="I284" s="77">
        <v>15</v>
      </c>
      <c r="J284" s="77">
        <v>11</v>
      </c>
      <c r="K284" s="77">
        <v>12</v>
      </c>
      <c r="L284" s="77">
        <v>15</v>
      </c>
      <c r="M284" s="77">
        <v>15</v>
      </c>
      <c r="N284" s="77">
        <v>37</v>
      </c>
      <c r="O284" s="77">
        <v>38</v>
      </c>
      <c r="P284" s="77">
        <v>32</v>
      </c>
      <c r="Q284" s="77">
        <v>33</v>
      </c>
      <c r="R284" s="77">
        <v>27</v>
      </c>
      <c r="S284" s="77">
        <v>24</v>
      </c>
      <c r="T284" s="77">
        <v>16</v>
      </c>
      <c r="U284" s="77">
        <v>16</v>
      </c>
      <c r="V284" s="77">
        <v>9</v>
      </c>
      <c r="W284" s="77">
        <v>25</v>
      </c>
      <c r="X284" s="77">
        <v>29</v>
      </c>
      <c r="Y284" s="77">
        <v>21</v>
      </c>
      <c r="Z284" s="77">
        <v>32</v>
      </c>
      <c r="AA284" s="77">
        <v>32</v>
      </c>
      <c r="AB284" s="77">
        <v>30</v>
      </c>
      <c r="AC284" s="77">
        <v>28</v>
      </c>
      <c r="AD284" s="77">
        <v>21</v>
      </c>
      <c r="AE284" s="77">
        <v>21</v>
      </c>
      <c r="AF284" s="77">
        <v>31</v>
      </c>
      <c r="AG284" s="77">
        <v>14</v>
      </c>
      <c r="AH284" s="77">
        <v>25</v>
      </c>
      <c r="AI284" s="77">
        <v>21</v>
      </c>
      <c r="AJ284" s="77">
        <v>17</v>
      </c>
      <c r="AK284" s="77">
        <v>24</v>
      </c>
    </row>
    <row r="285" spans="1:37" x14ac:dyDescent="0.2">
      <c r="A285" t="s">
        <v>282</v>
      </c>
      <c r="B285" s="77">
        <v>40</v>
      </c>
      <c r="C285" s="77">
        <v>40</v>
      </c>
      <c r="D285" s="77">
        <v>42</v>
      </c>
      <c r="E285" s="77">
        <v>39</v>
      </c>
      <c r="F285" s="77">
        <v>31</v>
      </c>
      <c r="G285" s="77">
        <v>28</v>
      </c>
      <c r="H285" s="77">
        <v>25</v>
      </c>
      <c r="I285" s="77">
        <v>24</v>
      </c>
      <c r="J285" s="77">
        <v>27</v>
      </c>
      <c r="K285" s="77">
        <v>31</v>
      </c>
      <c r="L285" s="77">
        <v>26</v>
      </c>
      <c r="M285" s="77">
        <v>27</v>
      </c>
      <c r="N285" s="77">
        <v>33</v>
      </c>
      <c r="O285" s="77">
        <v>38</v>
      </c>
      <c r="P285" s="77">
        <v>42</v>
      </c>
      <c r="Q285" s="77">
        <v>32</v>
      </c>
      <c r="R285" s="77">
        <v>32</v>
      </c>
      <c r="S285" s="77">
        <v>33</v>
      </c>
      <c r="T285" s="77">
        <v>36</v>
      </c>
      <c r="U285" s="77">
        <v>29</v>
      </c>
      <c r="V285" s="77">
        <v>31</v>
      </c>
      <c r="W285" s="77">
        <v>32</v>
      </c>
      <c r="X285" s="77">
        <v>23</v>
      </c>
      <c r="Y285" s="77">
        <v>17</v>
      </c>
      <c r="Z285" s="77">
        <v>32</v>
      </c>
      <c r="AA285" s="77">
        <v>37</v>
      </c>
      <c r="AB285" s="77">
        <v>34</v>
      </c>
      <c r="AC285" s="77">
        <v>31</v>
      </c>
      <c r="AD285" s="77">
        <v>37</v>
      </c>
      <c r="AE285" s="77">
        <v>26</v>
      </c>
      <c r="AF285" s="77">
        <v>21</v>
      </c>
      <c r="AG285" s="77">
        <v>22</v>
      </c>
      <c r="AH285" s="77">
        <v>19</v>
      </c>
      <c r="AI285" s="77">
        <v>18</v>
      </c>
      <c r="AJ285" s="77">
        <v>18</v>
      </c>
      <c r="AK285" s="77">
        <v>21</v>
      </c>
    </row>
    <row r="286" spans="1:37" x14ac:dyDescent="0.2">
      <c r="A286" t="s">
        <v>283</v>
      </c>
      <c r="B286" s="77">
        <v>19</v>
      </c>
      <c r="C286" s="77">
        <v>14</v>
      </c>
      <c r="D286" s="77">
        <v>15</v>
      </c>
      <c r="E286" s="77">
        <v>12</v>
      </c>
      <c r="F286" s="77">
        <v>17</v>
      </c>
      <c r="G286" s="77">
        <v>12</v>
      </c>
      <c r="H286" s="77">
        <v>25</v>
      </c>
      <c r="I286" s="77">
        <v>28</v>
      </c>
      <c r="J286" s="77">
        <v>15</v>
      </c>
      <c r="K286" s="77">
        <v>22</v>
      </c>
      <c r="L286" s="77">
        <v>19</v>
      </c>
      <c r="M286" s="77">
        <v>14</v>
      </c>
      <c r="N286" s="77">
        <v>15</v>
      </c>
      <c r="O286" s="77">
        <v>17</v>
      </c>
      <c r="P286" s="77">
        <v>17</v>
      </c>
      <c r="Q286" s="77">
        <v>15</v>
      </c>
      <c r="R286" s="77">
        <v>13</v>
      </c>
      <c r="S286" s="77">
        <v>16</v>
      </c>
      <c r="T286" s="77">
        <v>24</v>
      </c>
      <c r="U286" s="77">
        <v>23</v>
      </c>
      <c r="V286" s="77">
        <v>17</v>
      </c>
      <c r="W286" s="77">
        <v>19</v>
      </c>
      <c r="X286" s="77">
        <v>15</v>
      </c>
      <c r="Y286" s="77">
        <v>12</v>
      </c>
      <c r="Z286" s="77">
        <v>15</v>
      </c>
      <c r="AA286" s="77">
        <v>10</v>
      </c>
      <c r="AB286" s="77">
        <v>13</v>
      </c>
      <c r="AC286" s="77">
        <v>14</v>
      </c>
      <c r="AD286" s="77">
        <v>15</v>
      </c>
      <c r="AE286" s="77">
        <v>19</v>
      </c>
      <c r="AF286" s="77">
        <v>14</v>
      </c>
      <c r="AG286" s="77">
        <v>19</v>
      </c>
      <c r="AH286" s="77">
        <v>9</v>
      </c>
      <c r="AI286" s="77">
        <v>10</v>
      </c>
      <c r="AJ286" s="77">
        <v>13</v>
      </c>
      <c r="AK286" s="77">
        <v>11</v>
      </c>
    </row>
    <row r="287" spans="1:37" x14ac:dyDescent="0.2">
      <c r="A287" t="s">
        <v>284</v>
      </c>
      <c r="B287" s="77">
        <v>32</v>
      </c>
      <c r="C287" s="77">
        <v>35</v>
      </c>
      <c r="D287" s="77">
        <v>35</v>
      </c>
      <c r="E287" s="77">
        <v>39</v>
      </c>
      <c r="F287" s="77">
        <v>33</v>
      </c>
      <c r="G287" s="77">
        <v>19</v>
      </c>
      <c r="H287" s="77">
        <v>17</v>
      </c>
      <c r="I287" s="77">
        <v>18</v>
      </c>
      <c r="J287" s="77">
        <v>19</v>
      </c>
      <c r="K287" s="77">
        <v>15</v>
      </c>
      <c r="L287" s="77">
        <v>17</v>
      </c>
      <c r="M287" s="77">
        <v>17</v>
      </c>
      <c r="N287" s="77">
        <v>25</v>
      </c>
      <c r="O287" s="77">
        <v>31</v>
      </c>
      <c r="P287" s="77">
        <v>31</v>
      </c>
      <c r="Q287" s="77">
        <v>31</v>
      </c>
      <c r="R287" s="77">
        <v>38</v>
      </c>
      <c r="S287" s="77">
        <v>22</v>
      </c>
      <c r="T287" s="77">
        <v>25</v>
      </c>
      <c r="U287" s="77">
        <v>18</v>
      </c>
      <c r="V287" s="77">
        <v>21</v>
      </c>
      <c r="W287" s="77">
        <v>24</v>
      </c>
      <c r="X287" s="77">
        <v>22</v>
      </c>
      <c r="Y287" s="77">
        <v>23</v>
      </c>
      <c r="Z287" s="77">
        <v>24</v>
      </c>
      <c r="AA287" s="77">
        <v>23</v>
      </c>
      <c r="AB287" s="77">
        <v>20</v>
      </c>
      <c r="AC287" s="77">
        <v>24</v>
      </c>
      <c r="AD287" s="77">
        <v>33</v>
      </c>
      <c r="AE287" s="77">
        <v>23</v>
      </c>
      <c r="AF287" s="77">
        <v>18</v>
      </c>
      <c r="AG287" s="77">
        <v>18</v>
      </c>
      <c r="AH287" s="77">
        <v>24</v>
      </c>
      <c r="AI287" s="77">
        <v>19</v>
      </c>
      <c r="AJ287" s="77">
        <v>18</v>
      </c>
      <c r="AK287" s="77">
        <v>24</v>
      </c>
    </row>
    <row r="288" spans="1:37" x14ac:dyDescent="0.2">
      <c r="A288" t="s">
        <v>285</v>
      </c>
      <c r="B288" s="77">
        <v>50</v>
      </c>
      <c r="C288" s="77">
        <v>58</v>
      </c>
      <c r="D288" s="77">
        <v>58</v>
      </c>
      <c r="E288" s="77">
        <v>45</v>
      </c>
      <c r="F288" s="77">
        <v>38</v>
      </c>
      <c r="G288" s="77">
        <v>30</v>
      </c>
      <c r="H288" s="77">
        <v>24</v>
      </c>
      <c r="I288" s="77">
        <v>27</v>
      </c>
      <c r="J288" s="77">
        <v>27</v>
      </c>
      <c r="K288" s="77">
        <v>24</v>
      </c>
      <c r="L288" s="77">
        <v>33</v>
      </c>
      <c r="M288" s="77">
        <v>34</v>
      </c>
      <c r="N288" s="77">
        <v>46</v>
      </c>
      <c r="O288" s="77">
        <v>43</v>
      </c>
      <c r="P288" s="77">
        <v>44</v>
      </c>
      <c r="Q288" s="77">
        <v>28</v>
      </c>
      <c r="R288" s="77">
        <v>18</v>
      </c>
      <c r="S288" s="77">
        <v>18</v>
      </c>
      <c r="T288" s="77">
        <v>16</v>
      </c>
      <c r="U288" s="77">
        <v>14</v>
      </c>
      <c r="V288" s="77">
        <v>14</v>
      </c>
      <c r="W288" s="77">
        <v>21</v>
      </c>
      <c r="X288" s="77">
        <v>39</v>
      </c>
      <c r="Y288" s="77">
        <v>42</v>
      </c>
      <c r="Z288" s="77">
        <v>55</v>
      </c>
      <c r="AA288" s="77">
        <v>57</v>
      </c>
      <c r="AB288" s="77">
        <v>46</v>
      </c>
      <c r="AC288" s="77">
        <v>37</v>
      </c>
      <c r="AD288" s="77">
        <v>19</v>
      </c>
      <c r="AE288" s="77">
        <v>18</v>
      </c>
      <c r="AF288" s="77">
        <v>13</v>
      </c>
      <c r="AG288" s="77">
        <v>12</v>
      </c>
      <c r="AH288" s="77">
        <v>16</v>
      </c>
      <c r="AI288" s="77">
        <v>17</v>
      </c>
      <c r="AJ288" s="77">
        <v>23</v>
      </c>
      <c r="AK288" s="77">
        <v>43</v>
      </c>
    </row>
    <row r="289" spans="1:37" x14ac:dyDescent="0.2">
      <c r="A289" t="s">
        <v>286</v>
      </c>
      <c r="B289" s="77">
        <v>45</v>
      </c>
      <c r="C289" s="77">
        <v>48</v>
      </c>
      <c r="D289" s="77">
        <v>50</v>
      </c>
      <c r="E289" s="77">
        <v>38</v>
      </c>
      <c r="F289" s="77">
        <v>34</v>
      </c>
      <c r="G289" s="77">
        <v>32</v>
      </c>
      <c r="H289" s="77">
        <v>23</v>
      </c>
      <c r="I289" s="77">
        <v>18</v>
      </c>
      <c r="J289" s="77">
        <v>19</v>
      </c>
      <c r="K289" s="77">
        <v>18</v>
      </c>
      <c r="L289" s="77">
        <v>31</v>
      </c>
      <c r="M289" s="77">
        <v>31</v>
      </c>
      <c r="N289" s="77">
        <v>41</v>
      </c>
      <c r="O289" s="77">
        <v>40</v>
      </c>
      <c r="P289" s="77">
        <v>37</v>
      </c>
      <c r="Q289" s="77">
        <v>27</v>
      </c>
      <c r="R289" s="77">
        <v>20</v>
      </c>
      <c r="S289" s="77">
        <v>18</v>
      </c>
      <c r="T289" s="77">
        <v>22</v>
      </c>
      <c r="U289" s="77">
        <v>21</v>
      </c>
      <c r="V289" s="77">
        <v>16</v>
      </c>
      <c r="W289" s="77">
        <v>14</v>
      </c>
      <c r="X289" s="77">
        <v>16</v>
      </c>
      <c r="Y289" s="77">
        <v>15</v>
      </c>
      <c r="Z289" s="77">
        <v>27</v>
      </c>
      <c r="AA289" s="77">
        <v>25</v>
      </c>
      <c r="AB289" s="77">
        <v>23</v>
      </c>
      <c r="AC289" s="77">
        <v>24</v>
      </c>
      <c r="AD289" s="77">
        <v>19</v>
      </c>
      <c r="AE289" s="77">
        <v>17</v>
      </c>
      <c r="AF289" s="77">
        <v>15</v>
      </c>
      <c r="AG289" s="77">
        <v>17</v>
      </c>
      <c r="AH289" s="77">
        <v>13</v>
      </c>
      <c r="AI289" s="77">
        <v>18</v>
      </c>
      <c r="AJ289" s="77">
        <v>20</v>
      </c>
      <c r="AK289" s="77">
        <v>25</v>
      </c>
    </row>
    <row r="290" spans="1:37" x14ac:dyDescent="0.2">
      <c r="A290" t="s">
        <v>287</v>
      </c>
      <c r="B290" s="77">
        <v>35</v>
      </c>
      <c r="C290" s="77">
        <v>39</v>
      </c>
      <c r="D290" s="77">
        <v>41</v>
      </c>
      <c r="E290" s="77">
        <v>34</v>
      </c>
      <c r="F290" s="77">
        <v>17</v>
      </c>
      <c r="G290" s="77">
        <v>27</v>
      </c>
      <c r="H290" s="77">
        <v>38</v>
      </c>
      <c r="I290" s="77">
        <v>31</v>
      </c>
      <c r="J290" s="77">
        <v>38</v>
      </c>
      <c r="K290" s="77">
        <v>35</v>
      </c>
      <c r="L290" s="77">
        <v>30</v>
      </c>
      <c r="M290" s="77">
        <v>33</v>
      </c>
      <c r="N290" s="77">
        <v>34</v>
      </c>
      <c r="O290" s="77">
        <v>32</v>
      </c>
      <c r="P290" s="77">
        <v>33</v>
      </c>
      <c r="Q290" s="77">
        <v>27</v>
      </c>
      <c r="R290" s="77">
        <v>31</v>
      </c>
      <c r="S290" s="77">
        <v>24</v>
      </c>
      <c r="T290" s="77">
        <v>29</v>
      </c>
      <c r="U290" s="77">
        <v>21</v>
      </c>
      <c r="V290" s="77">
        <v>26</v>
      </c>
      <c r="W290" s="77">
        <v>17</v>
      </c>
      <c r="X290" s="77">
        <v>27</v>
      </c>
      <c r="Y290" s="77">
        <v>23</v>
      </c>
      <c r="Z290" s="77">
        <v>32</v>
      </c>
      <c r="AA290" s="77">
        <v>33</v>
      </c>
      <c r="AB290" s="77">
        <v>29</v>
      </c>
      <c r="AC290" s="77">
        <v>25</v>
      </c>
      <c r="AD290" s="77">
        <v>24</v>
      </c>
      <c r="AE290" s="77">
        <v>29</v>
      </c>
      <c r="AF290" s="77">
        <v>29</v>
      </c>
      <c r="AG290" s="77">
        <v>22</v>
      </c>
      <c r="AH290" s="77">
        <v>16</v>
      </c>
      <c r="AI290" s="77">
        <v>22</v>
      </c>
      <c r="AJ290" s="77">
        <v>29</v>
      </c>
      <c r="AK290" s="77">
        <v>25</v>
      </c>
    </row>
    <row r="291" spans="1:37" x14ac:dyDescent="0.2">
      <c r="A291" t="s">
        <v>288</v>
      </c>
      <c r="B291" s="77">
        <v>70</v>
      </c>
      <c r="C291" s="77">
        <v>73</v>
      </c>
      <c r="D291" s="77">
        <v>67</v>
      </c>
      <c r="E291" s="77">
        <v>50</v>
      </c>
      <c r="F291" s="77">
        <v>51</v>
      </c>
      <c r="G291" s="77">
        <v>49</v>
      </c>
      <c r="H291" s="77">
        <v>48</v>
      </c>
      <c r="I291" s="77">
        <v>40</v>
      </c>
      <c r="J291" s="77">
        <v>39</v>
      </c>
      <c r="K291" s="77">
        <v>40</v>
      </c>
      <c r="L291" s="77">
        <v>41</v>
      </c>
      <c r="M291" s="77">
        <v>39</v>
      </c>
      <c r="N291" s="77">
        <v>67</v>
      </c>
      <c r="O291" s="77">
        <v>75</v>
      </c>
      <c r="P291" s="77">
        <v>69</v>
      </c>
      <c r="Q291" s="77">
        <v>57</v>
      </c>
      <c r="R291" s="77">
        <v>56</v>
      </c>
      <c r="S291" s="77">
        <v>52</v>
      </c>
      <c r="T291" s="77">
        <v>46</v>
      </c>
      <c r="U291" s="77">
        <v>39</v>
      </c>
      <c r="V291" s="77">
        <v>48</v>
      </c>
      <c r="W291" s="77">
        <v>39</v>
      </c>
      <c r="X291" s="77">
        <v>39</v>
      </c>
      <c r="Y291" s="77">
        <v>32</v>
      </c>
      <c r="Z291" s="77">
        <v>40</v>
      </c>
      <c r="AA291" s="77">
        <v>48</v>
      </c>
      <c r="AB291" s="77">
        <v>51</v>
      </c>
      <c r="AC291" s="77">
        <v>52</v>
      </c>
      <c r="AD291" s="77">
        <v>47</v>
      </c>
      <c r="AE291" s="77">
        <v>41</v>
      </c>
      <c r="AF291" s="77">
        <v>43</v>
      </c>
      <c r="AG291" s="77">
        <v>41</v>
      </c>
      <c r="AH291" s="77">
        <v>46</v>
      </c>
      <c r="AI291" s="77">
        <v>51</v>
      </c>
      <c r="AJ291" s="77">
        <v>49</v>
      </c>
      <c r="AK291" s="77">
        <v>44</v>
      </c>
    </row>
    <row r="292" spans="1:37" x14ac:dyDescent="0.2">
      <c r="A292" t="s">
        <v>289</v>
      </c>
      <c r="B292" s="77">
        <v>150</v>
      </c>
      <c r="C292" s="77">
        <v>169</v>
      </c>
      <c r="D292" s="77">
        <v>162</v>
      </c>
      <c r="E292" s="77">
        <v>134</v>
      </c>
      <c r="F292" s="77">
        <v>132</v>
      </c>
      <c r="G292" s="77">
        <v>147</v>
      </c>
      <c r="H292" s="77">
        <v>141</v>
      </c>
      <c r="I292" s="77">
        <v>127</v>
      </c>
      <c r="J292" s="77">
        <v>134</v>
      </c>
      <c r="K292" s="77">
        <v>145</v>
      </c>
      <c r="L292" s="77">
        <v>144</v>
      </c>
      <c r="M292" s="77">
        <v>116</v>
      </c>
      <c r="N292" s="77">
        <v>133</v>
      </c>
      <c r="O292" s="77">
        <v>131</v>
      </c>
      <c r="P292" s="77">
        <v>127</v>
      </c>
      <c r="Q292" s="77">
        <v>122</v>
      </c>
      <c r="R292" s="77">
        <v>121</v>
      </c>
      <c r="S292" s="77">
        <v>130</v>
      </c>
      <c r="T292" s="77">
        <v>131</v>
      </c>
      <c r="U292" s="77">
        <v>121</v>
      </c>
      <c r="V292" s="77">
        <v>113</v>
      </c>
      <c r="W292" s="77">
        <v>113</v>
      </c>
      <c r="X292" s="77">
        <v>110</v>
      </c>
      <c r="Y292" s="77">
        <v>86</v>
      </c>
      <c r="Z292" s="77">
        <v>112</v>
      </c>
      <c r="AA292" s="77">
        <v>110</v>
      </c>
      <c r="AB292" s="77">
        <v>108</v>
      </c>
      <c r="AC292" s="77">
        <v>114</v>
      </c>
      <c r="AD292" s="77">
        <v>123</v>
      </c>
      <c r="AE292" s="77">
        <v>125</v>
      </c>
      <c r="AF292" s="77">
        <v>127</v>
      </c>
      <c r="AG292" s="77">
        <v>112</v>
      </c>
      <c r="AH292" s="77">
        <v>101</v>
      </c>
      <c r="AI292" s="77">
        <v>109</v>
      </c>
      <c r="AJ292" s="77">
        <v>124</v>
      </c>
      <c r="AK292" s="77">
        <v>104</v>
      </c>
    </row>
    <row r="293" spans="1:37" x14ac:dyDescent="0.2">
      <c r="A293" t="s">
        <v>290</v>
      </c>
      <c r="B293" s="77">
        <v>74</v>
      </c>
      <c r="C293" s="77">
        <v>68</v>
      </c>
      <c r="D293" s="77">
        <v>67</v>
      </c>
      <c r="E293" s="77">
        <v>47</v>
      </c>
      <c r="F293" s="77">
        <v>30</v>
      </c>
      <c r="G293" s="77">
        <v>31</v>
      </c>
      <c r="H293" s="77">
        <v>21</v>
      </c>
      <c r="I293" s="77">
        <v>19</v>
      </c>
      <c r="J293" s="77">
        <v>25</v>
      </c>
      <c r="K293" s="77">
        <v>24</v>
      </c>
      <c r="L293" s="77">
        <v>45</v>
      </c>
      <c r="M293" s="77">
        <v>56</v>
      </c>
      <c r="N293" s="77">
        <v>69</v>
      </c>
      <c r="O293" s="77">
        <v>71</v>
      </c>
      <c r="P293" s="77">
        <v>64</v>
      </c>
      <c r="Q293" s="77">
        <v>49</v>
      </c>
      <c r="R293" s="77">
        <v>32</v>
      </c>
      <c r="S293" s="77">
        <v>20</v>
      </c>
      <c r="T293" s="77">
        <v>20</v>
      </c>
      <c r="U293" s="77">
        <v>15</v>
      </c>
      <c r="V293" s="77">
        <v>21</v>
      </c>
      <c r="W293" s="77">
        <v>11</v>
      </c>
      <c r="X293" s="77">
        <v>37</v>
      </c>
      <c r="Y293" s="77">
        <v>39</v>
      </c>
      <c r="Z293" s="77">
        <v>54</v>
      </c>
      <c r="AA293" s="77">
        <v>50</v>
      </c>
      <c r="AB293" s="77">
        <v>48</v>
      </c>
      <c r="AC293" s="77">
        <v>39</v>
      </c>
      <c r="AD293" s="77">
        <v>26</v>
      </c>
      <c r="AE293" s="77">
        <v>22</v>
      </c>
      <c r="AF293" s="77">
        <v>20</v>
      </c>
      <c r="AG293" s="77">
        <v>19</v>
      </c>
      <c r="AH293" s="77">
        <v>14</v>
      </c>
      <c r="AI293" s="77">
        <v>24</v>
      </c>
      <c r="AJ293" s="77">
        <v>49</v>
      </c>
      <c r="AK293" s="77">
        <v>38</v>
      </c>
    </row>
    <row r="294" spans="1:37" x14ac:dyDescent="0.2">
      <c r="A294" t="s">
        <v>291</v>
      </c>
      <c r="B294" s="77">
        <v>66</v>
      </c>
      <c r="C294" s="77">
        <v>64</v>
      </c>
      <c r="D294" s="77">
        <v>58</v>
      </c>
      <c r="E294" s="77">
        <v>43</v>
      </c>
      <c r="F294" s="77">
        <v>42</v>
      </c>
      <c r="G294" s="77">
        <v>34</v>
      </c>
      <c r="H294" s="77">
        <v>45</v>
      </c>
      <c r="I294" s="77">
        <v>33</v>
      </c>
      <c r="J294" s="77">
        <v>35</v>
      </c>
      <c r="K294" s="77">
        <v>28</v>
      </c>
      <c r="L294" s="77">
        <v>38</v>
      </c>
      <c r="M294" s="77">
        <v>50</v>
      </c>
      <c r="N294" s="77">
        <v>58</v>
      </c>
      <c r="O294" s="77">
        <v>58</v>
      </c>
      <c r="P294" s="77">
        <v>57</v>
      </c>
      <c r="Q294" s="77">
        <v>42</v>
      </c>
      <c r="R294" s="77">
        <v>24</v>
      </c>
      <c r="S294" s="77">
        <v>25</v>
      </c>
      <c r="T294" s="77">
        <v>23</v>
      </c>
      <c r="U294" s="77">
        <v>22</v>
      </c>
      <c r="V294" s="77">
        <v>17</v>
      </c>
      <c r="W294" s="77">
        <v>11</v>
      </c>
      <c r="X294" s="77">
        <v>30</v>
      </c>
      <c r="Y294" s="77">
        <v>33</v>
      </c>
      <c r="Z294" s="77">
        <v>40</v>
      </c>
      <c r="AA294" s="77">
        <v>41</v>
      </c>
      <c r="AB294" s="77">
        <v>38</v>
      </c>
      <c r="AC294" s="77">
        <v>43</v>
      </c>
      <c r="AD294" s="77">
        <v>36</v>
      </c>
      <c r="AE294" s="77">
        <v>25</v>
      </c>
      <c r="AF294" s="77">
        <v>30</v>
      </c>
      <c r="AG294" s="77">
        <v>21</v>
      </c>
      <c r="AH294" s="77">
        <v>24</v>
      </c>
      <c r="AI294" s="77">
        <v>20</v>
      </c>
      <c r="AJ294" s="77">
        <v>34</v>
      </c>
      <c r="AK294" s="77">
        <v>40</v>
      </c>
    </row>
    <row r="295" spans="1:37" x14ac:dyDescent="0.2">
      <c r="A295" t="s">
        <v>292</v>
      </c>
      <c r="B295" s="77">
        <v>33</v>
      </c>
      <c r="C295" s="77">
        <v>30</v>
      </c>
      <c r="D295" s="77">
        <v>34</v>
      </c>
      <c r="E295" s="77">
        <v>29</v>
      </c>
      <c r="F295" s="77">
        <v>29</v>
      </c>
      <c r="G295" s="77">
        <v>41</v>
      </c>
      <c r="H295" s="77">
        <v>37</v>
      </c>
      <c r="I295" s="77">
        <v>27</v>
      </c>
      <c r="J295" s="77">
        <v>14</v>
      </c>
      <c r="K295" s="77">
        <v>14</v>
      </c>
      <c r="L295" s="77">
        <v>14</v>
      </c>
      <c r="M295" s="77">
        <v>18</v>
      </c>
      <c r="N295" s="77">
        <v>27</v>
      </c>
      <c r="O295" s="77">
        <v>28</v>
      </c>
      <c r="P295" s="77">
        <v>29</v>
      </c>
      <c r="Q295" s="77">
        <v>17</v>
      </c>
      <c r="R295" s="77">
        <v>28</v>
      </c>
      <c r="S295" s="77">
        <v>30</v>
      </c>
      <c r="T295" s="77">
        <v>34</v>
      </c>
      <c r="U295" s="77">
        <v>26</v>
      </c>
      <c r="V295" s="77">
        <v>32</v>
      </c>
      <c r="W295" s="77">
        <v>23</v>
      </c>
      <c r="X295" s="77">
        <v>32</v>
      </c>
      <c r="Y295" s="77">
        <v>21</v>
      </c>
      <c r="Z295" s="77">
        <v>27</v>
      </c>
      <c r="AA295" s="77">
        <v>27</v>
      </c>
      <c r="AB295" s="77">
        <v>21</v>
      </c>
      <c r="AC295" s="77">
        <v>19</v>
      </c>
      <c r="AD295" s="77">
        <v>23</v>
      </c>
      <c r="AE295" s="77">
        <v>25</v>
      </c>
      <c r="AF295" s="77">
        <v>38</v>
      </c>
      <c r="AG295" s="77">
        <v>24</v>
      </c>
      <c r="AH295" s="77">
        <v>22</v>
      </c>
      <c r="AI295" s="77">
        <v>23</v>
      </c>
      <c r="AJ295" s="77">
        <v>24</v>
      </c>
      <c r="AK295" s="77">
        <v>21</v>
      </c>
    </row>
    <row r="296" spans="1:37" x14ac:dyDescent="0.2">
      <c r="A296" t="s">
        <v>293</v>
      </c>
      <c r="B296" s="77">
        <v>143</v>
      </c>
      <c r="C296" s="77">
        <v>124</v>
      </c>
      <c r="D296" s="77">
        <v>128</v>
      </c>
      <c r="E296" s="77">
        <v>117</v>
      </c>
      <c r="F296" s="77">
        <v>102</v>
      </c>
      <c r="G296" s="77">
        <v>98</v>
      </c>
      <c r="H296" s="77">
        <v>104</v>
      </c>
      <c r="I296" s="77">
        <v>96</v>
      </c>
      <c r="J296" s="77">
        <v>84</v>
      </c>
      <c r="K296" s="77">
        <v>87</v>
      </c>
      <c r="L296" s="77">
        <v>92</v>
      </c>
      <c r="M296" s="77">
        <v>85</v>
      </c>
      <c r="N296" s="77">
        <v>91</v>
      </c>
      <c r="O296" s="77">
        <v>110</v>
      </c>
      <c r="P296" s="77">
        <v>103</v>
      </c>
      <c r="Q296" s="77">
        <v>100</v>
      </c>
      <c r="R296" s="77">
        <v>97</v>
      </c>
      <c r="S296" s="77">
        <v>107</v>
      </c>
      <c r="T296" s="77">
        <v>97</v>
      </c>
      <c r="U296" s="77">
        <v>81</v>
      </c>
      <c r="V296" s="77">
        <v>84</v>
      </c>
      <c r="W296" s="77">
        <v>87</v>
      </c>
      <c r="X296" s="77">
        <v>81</v>
      </c>
      <c r="Y296" s="77">
        <v>66</v>
      </c>
      <c r="Z296" s="77">
        <v>90</v>
      </c>
      <c r="AA296" s="77">
        <v>85</v>
      </c>
      <c r="AB296" s="77">
        <v>91</v>
      </c>
      <c r="AC296" s="77">
        <v>88</v>
      </c>
      <c r="AD296" s="77">
        <v>86</v>
      </c>
      <c r="AE296" s="77">
        <v>91</v>
      </c>
      <c r="AF296" s="77">
        <v>101</v>
      </c>
      <c r="AG296" s="77">
        <v>75</v>
      </c>
      <c r="AH296" s="77">
        <v>71</v>
      </c>
      <c r="AI296" s="77">
        <v>89</v>
      </c>
      <c r="AJ296" s="77">
        <v>85</v>
      </c>
      <c r="AK296" s="77">
        <v>81</v>
      </c>
    </row>
    <row r="297" spans="1:37" x14ac:dyDescent="0.2">
      <c r="A297" t="s">
        <v>294</v>
      </c>
      <c r="B297" s="77">
        <v>61</v>
      </c>
      <c r="C297" s="77">
        <v>62</v>
      </c>
      <c r="D297" s="77">
        <v>64</v>
      </c>
      <c r="E297" s="77">
        <v>47</v>
      </c>
      <c r="F297" s="77">
        <v>38</v>
      </c>
      <c r="G297" s="77">
        <v>41</v>
      </c>
      <c r="H297" s="77">
        <v>45</v>
      </c>
      <c r="I297" s="77">
        <v>40</v>
      </c>
      <c r="J297" s="77">
        <v>30</v>
      </c>
      <c r="K297" s="77">
        <v>35</v>
      </c>
      <c r="L297" s="77">
        <v>42</v>
      </c>
      <c r="M297" s="77">
        <v>46</v>
      </c>
      <c r="N297" s="77">
        <v>58</v>
      </c>
      <c r="O297" s="77">
        <v>59</v>
      </c>
      <c r="P297" s="77">
        <v>59</v>
      </c>
      <c r="Q297" s="77">
        <v>47</v>
      </c>
      <c r="R297" s="77">
        <v>37</v>
      </c>
      <c r="S297" s="77">
        <v>40</v>
      </c>
      <c r="T297" s="77">
        <v>39</v>
      </c>
      <c r="U297" s="77">
        <v>37</v>
      </c>
      <c r="V297" s="77">
        <v>29</v>
      </c>
      <c r="W297" s="77">
        <v>28</v>
      </c>
      <c r="X297" s="77">
        <v>26</v>
      </c>
      <c r="Y297" s="77">
        <v>20</v>
      </c>
      <c r="Z297" s="77">
        <v>34</v>
      </c>
      <c r="AA297" s="77">
        <v>42</v>
      </c>
      <c r="AB297" s="77">
        <v>37</v>
      </c>
      <c r="AC297" s="77">
        <v>36</v>
      </c>
      <c r="AD297" s="77">
        <v>34</v>
      </c>
      <c r="AE297" s="77">
        <v>38</v>
      </c>
      <c r="AF297" s="77">
        <v>35</v>
      </c>
      <c r="AG297" s="77">
        <v>29</v>
      </c>
      <c r="AH297" s="77">
        <v>29</v>
      </c>
      <c r="AI297" s="77">
        <v>29</v>
      </c>
      <c r="AJ297" s="77">
        <v>34</v>
      </c>
      <c r="AK297" s="77">
        <v>31</v>
      </c>
    </row>
    <row r="298" spans="1:37" x14ac:dyDescent="0.2">
      <c r="A298" t="s">
        <v>295</v>
      </c>
      <c r="B298" s="77">
        <v>58</v>
      </c>
      <c r="C298" s="77">
        <v>61</v>
      </c>
      <c r="D298" s="77">
        <v>57</v>
      </c>
      <c r="E298" s="77">
        <v>55</v>
      </c>
      <c r="F298" s="77">
        <v>57</v>
      </c>
      <c r="G298" s="77">
        <v>58</v>
      </c>
      <c r="H298" s="77">
        <v>58</v>
      </c>
      <c r="I298" s="77">
        <v>49</v>
      </c>
      <c r="J298" s="77">
        <v>49</v>
      </c>
      <c r="K298" s="77">
        <v>51</v>
      </c>
      <c r="L298" s="77">
        <v>44</v>
      </c>
      <c r="M298" s="77">
        <v>30</v>
      </c>
      <c r="N298" s="77">
        <v>37</v>
      </c>
      <c r="O298" s="77">
        <v>45</v>
      </c>
      <c r="P298" s="77">
        <v>43</v>
      </c>
      <c r="Q298" s="77">
        <v>35</v>
      </c>
      <c r="R298" s="77">
        <v>34</v>
      </c>
      <c r="S298" s="77">
        <v>40</v>
      </c>
      <c r="T298" s="77">
        <v>44</v>
      </c>
      <c r="U298" s="77">
        <v>31</v>
      </c>
      <c r="V298" s="77">
        <v>28</v>
      </c>
      <c r="W298" s="77">
        <v>33</v>
      </c>
      <c r="X298" s="77">
        <v>34</v>
      </c>
      <c r="Y298" s="77">
        <v>23</v>
      </c>
      <c r="Z298" s="77">
        <v>38</v>
      </c>
      <c r="AA298" s="77">
        <v>35</v>
      </c>
      <c r="AB298" s="77">
        <v>31</v>
      </c>
      <c r="AC298" s="77">
        <v>35</v>
      </c>
      <c r="AD298" s="77">
        <v>34</v>
      </c>
      <c r="AE298" s="77">
        <v>41</v>
      </c>
      <c r="AF298" s="77">
        <v>50</v>
      </c>
      <c r="AG298" s="77">
        <v>41</v>
      </c>
      <c r="AH298" s="77">
        <v>43</v>
      </c>
      <c r="AI298" s="77">
        <v>55</v>
      </c>
      <c r="AJ298" s="77">
        <v>41</v>
      </c>
      <c r="AK298" s="77">
        <v>36</v>
      </c>
    </row>
    <row r="299" spans="1:37" x14ac:dyDescent="0.2">
      <c r="A299" t="s">
        <v>296</v>
      </c>
      <c r="B299" s="77">
        <v>60</v>
      </c>
      <c r="C299" s="77">
        <v>54</v>
      </c>
      <c r="D299" s="77">
        <v>46</v>
      </c>
      <c r="E299" s="77">
        <v>51</v>
      </c>
      <c r="F299" s="77">
        <v>45</v>
      </c>
      <c r="G299" s="77">
        <v>49</v>
      </c>
      <c r="H299" s="77">
        <v>62</v>
      </c>
      <c r="I299" s="77">
        <v>54</v>
      </c>
      <c r="J299" s="77">
        <v>59</v>
      </c>
      <c r="K299" s="77">
        <v>50</v>
      </c>
      <c r="L299" s="77">
        <v>69</v>
      </c>
      <c r="M299" s="77">
        <v>63</v>
      </c>
      <c r="N299" s="77">
        <v>74</v>
      </c>
      <c r="O299" s="77">
        <v>72</v>
      </c>
      <c r="P299" s="77">
        <v>64</v>
      </c>
      <c r="Q299" s="77">
        <v>57</v>
      </c>
      <c r="R299" s="77">
        <v>55</v>
      </c>
      <c r="S299" s="77">
        <v>51</v>
      </c>
      <c r="T299" s="77">
        <v>48</v>
      </c>
      <c r="U299" s="77">
        <v>41</v>
      </c>
      <c r="V299" s="77">
        <v>39</v>
      </c>
      <c r="W299" s="77">
        <v>44</v>
      </c>
      <c r="X299" s="77">
        <v>65</v>
      </c>
      <c r="Y299" s="77">
        <v>53</v>
      </c>
      <c r="Z299" s="77">
        <v>60</v>
      </c>
      <c r="AA299" s="77">
        <v>57</v>
      </c>
      <c r="AB299" s="77">
        <v>48</v>
      </c>
      <c r="AC299" s="77">
        <v>44</v>
      </c>
      <c r="AD299" s="77">
        <v>39</v>
      </c>
      <c r="AE299" s="77">
        <v>37</v>
      </c>
      <c r="AF299" s="77">
        <v>47</v>
      </c>
      <c r="AG299" s="77">
        <v>41</v>
      </c>
      <c r="AH299" s="77">
        <v>45</v>
      </c>
      <c r="AI299" s="77">
        <v>37</v>
      </c>
      <c r="AJ299" s="77">
        <v>55</v>
      </c>
      <c r="AK299" s="77">
        <v>64</v>
      </c>
    </row>
    <row r="300" spans="1:37" x14ac:dyDescent="0.2">
      <c r="A300" t="s">
        <v>297</v>
      </c>
      <c r="B300" s="77">
        <v>118</v>
      </c>
      <c r="C300" s="77">
        <v>102</v>
      </c>
      <c r="D300" s="77">
        <v>99</v>
      </c>
      <c r="E300" s="77">
        <v>85</v>
      </c>
      <c r="F300" s="77">
        <v>75</v>
      </c>
      <c r="G300" s="77">
        <v>67</v>
      </c>
      <c r="H300" s="77">
        <v>80</v>
      </c>
      <c r="I300" s="77">
        <v>76</v>
      </c>
      <c r="J300" s="77">
        <v>81</v>
      </c>
      <c r="K300" s="77">
        <v>78</v>
      </c>
      <c r="L300" s="77">
        <v>83</v>
      </c>
      <c r="M300" s="77">
        <v>83</v>
      </c>
      <c r="N300" s="77">
        <v>105</v>
      </c>
      <c r="O300" s="77">
        <v>98</v>
      </c>
      <c r="P300" s="77">
        <v>85</v>
      </c>
      <c r="Q300" s="77">
        <v>79</v>
      </c>
      <c r="R300" s="77">
        <v>76</v>
      </c>
      <c r="S300" s="77">
        <v>81</v>
      </c>
      <c r="T300" s="77">
        <v>91</v>
      </c>
      <c r="U300" s="77">
        <v>76</v>
      </c>
      <c r="V300" s="77">
        <v>68</v>
      </c>
      <c r="W300" s="77">
        <v>72</v>
      </c>
      <c r="X300" s="77">
        <v>67</v>
      </c>
      <c r="Y300" s="77">
        <v>71</v>
      </c>
      <c r="Z300" s="77">
        <v>90</v>
      </c>
      <c r="AA300" s="77">
        <v>95</v>
      </c>
      <c r="AB300" s="77">
        <v>83</v>
      </c>
      <c r="AC300" s="77">
        <v>77</v>
      </c>
      <c r="AD300" s="77">
        <v>64</v>
      </c>
      <c r="AE300" s="77">
        <v>73</v>
      </c>
      <c r="AF300" s="77">
        <v>82</v>
      </c>
      <c r="AG300" s="77">
        <v>76</v>
      </c>
      <c r="AH300" s="77">
        <v>76</v>
      </c>
      <c r="AI300" s="77">
        <v>72</v>
      </c>
      <c r="AJ300" s="77">
        <v>73</v>
      </c>
      <c r="AK300" s="77">
        <v>69</v>
      </c>
    </row>
    <row r="301" spans="1:37" x14ac:dyDescent="0.2">
      <c r="A301" t="s">
        <v>298</v>
      </c>
      <c r="B301" s="77">
        <v>36</v>
      </c>
      <c r="C301" s="77">
        <v>34</v>
      </c>
      <c r="D301" s="77">
        <v>35</v>
      </c>
      <c r="E301" s="77">
        <v>31</v>
      </c>
      <c r="F301" s="77">
        <v>28</v>
      </c>
      <c r="G301" s="77">
        <v>35</v>
      </c>
      <c r="H301" s="77">
        <v>32</v>
      </c>
      <c r="I301" s="77">
        <v>24</v>
      </c>
      <c r="J301" s="77">
        <v>23</v>
      </c>
      <c r="K301" s="77">
        <v>24</v>
      </c>
      <c r="L301" s="77">
        <v>27</v>
      </c>
      <c r="M301" s="77">
        <v>25</v>
      </c>
      <c r="N301" s="77">
        <v>30</v>
      </c>
      <c r="O301" s="77">
        <v>35</v>
      </c>
      <c r="P301" s="77">
        <v>29</v>
      </c>
      <c r="Q301" s="77">
        <v>31</v>
      </c>
      <c r="R301" s="77">
        <v>29</v>
      </c>
      <c r="S301" s="77">
        <v>30</v>
      </c>
      <c r="T301" s="77">
        <v>25</v>
      </c>
      <c r="U301" s="77">
        <v>22</v>
      </c>
      <c r="V301" s="77">
        <v>34</v>
      </c>
      <c r="W301" s="77">
        <v>27</v>
      </c>
      <c r="X301" s="77">
        <v>24</v>
      </c>
      <c r="Y301" s="77">
        <v>22</v>
      </c>
      <c r="Z301" s="77">
        <v>22</v>
      </c>
      <c r="AA301" s="77">
        <v>23</v>
      </c>
      <c r="AB301" s="77">
        <v>24</v>
      </c>
      <c r="AC301" s="77">
        <v>22</v>
      </c>
      <c r="AD301" s="77">
        <v>19</v>
      </c>
      <c r="AE301" s="77">
        <v>29</v>
      </c>
      <c r="AF301" s="77">
        <v>28</v>
      </c>
      <c r="AG301" s="77">
        <v>22</v>
      </c>
      <c r="AH301" s="77">
        <v>19</v>
      </c>
      <c r="AI301" s="77">
        <v>19</v>
      </c>
      <c r="AJ301" s="77">
        <v>19</v>
      </c>
      <c r="AK301" s="77">
        <v>22</v>
      </c>
    </row>
    <row r="302" spans="1:37" x14ac:dyDescent="0.2">
      <c r="A302" t="s">
        <v>299</v>
      </c>
      <c r="B302" s="77">
        <v>29</v>
      </c>
      <c r="C302" s="77">
        <v>30</v>
      </c>
      <c r="D302" s="77">
        <v>26</v>
      </c>
      <c r="E302" s="77">
        <v>19</v>
      </c>
      <c r="F302" s="77">
        <v>16</v>
      </c>
      <c r="G302" s="77">
        <v>16</v>
      </c>
      <c r="H302" s="77">
        <v>15</v>
      </c>
      <c r="I302" s="77">
        <v>13</v>
      </c>
      <c r="J302" s="77">
        <v>13</v>
      </c>
      <c r="K302" s="77">
        <v>14</v>
      </c>
      <c r="L302" s="77">
        <v>22</v>
      </c>
      <c r="M302" s="77">
        <v>19</v>
      </c>
      <c r="N302" s="77">
        <v>26</v>
      </c>
      <c r="O302" s="77">
        <v>26</v>
      </c>
      <c r="P302" s="77">
        <v>20</v>
      </c>
      <c r="Q302" s="77">
        <v>21</v>
      </c>
      <c r="R302" s="77">
        <v>11</v>
      </c>
      <c r="S302" s="77">
        <v>14</v>
      </c>
      <c r="T302" s="77">
        <v>11</v>
      </c>
      <c r="U302" s="77">
        <v>10</v>
      </c>
      <c r="V302" s="77">
        <v>9</v>
      </c>
      <c r="W302" s="77">
        <v>8</v>
      </c>
      <c r="X302" s="77">
        <v>14</v>
      </c>
      <c r="Y302" s="77">
        <v>11</v>
      </c>
      <c r="Z302" s="77">
        <v>14</v>
      </c>
      <c r="AA302" s="77">
        <v>16</v>
      </c>
      <c r="AB302" s="77">
        <v>17</v>
      </c>
      <c r="AC302" s="77">
        <v>19</v>
      </c>
      <c r="AD302" s="77">
        <v>15</v>
      </c>
      <c r="AE302" s="77">
        <v>15</v>
      </c>
      <c r="AF302" s="77">
        <v>14</v>
      </c>
      <c r="AG302" s="77">
        <v>13</v>
      </c>
      <c r="AH302" s="77">
        <v>13</v>
      </c>
      <c r="AI302" s="77">
        <v>14</v>
      </c>
      <c r="AJ302" s="77">
        <v>20</v>
      </c>
      <c r="AK302" s="77">
        <v>19</v>
      </c>
    </row>
    <row r="303" spans="1:37" x14ac:dyDescent="0.2">
      <c r="A303" t="s">
        <v>300</v>
      </c>
      <c r="B303" s="77">
        <v>1162</v>
      </c>
      <c r="C303" s="77">
        <v>1109</v>
      </c>
      <c r="D303" s="77">
        <v>1095</v>
      </c>
      <c r="E303" s="77">
        <v>914</v>
      </c>
      <c r="F303" s="77">
        <v>808</v>
      </c>
      <c r="G303" s="77">
        <v>845</v>
      </c>
      <c r="H303" s="77">
        <v>830</v>
      </c>
      <c r="I303" s="77">
        <v>760</v>
      </c>
      <c r="J303" s="77">
        <v>705</v>
      </c>
      <c r="K303" s="77">
        <v>693</v>
      </c>
      <c r="L303" s="77">
        <v>746</v>
      </c>
      <c r="M303" s="77">
        <v>803</v>
      </c>
      <c r="N303" s="77">
        <v>963</v>
      </c>
      <c r="O303" s="77">
        <v>976</v>
      </c>
      <c r="P303" s="77">
        <v>922</v>
      </c>
      <c r="Q303" s="77">
        <v>816</v>
      </c>
      <c r="R303" s="77">
        <v>761</v>
      </c>
      <c r="S303" s="77">
        <v>766</v>
      </c>
      <c r="T303" s="77">
        <v>781</v>
      </c>
      <c r="U303" s="77">
        <v>658</v>
      </c>
      <c r="V303" s="77">
        <v>613</v>
      </c>
      <c r="W303" s="77">
        <v>594</v>
      </c>
      <c r="X303" s="77">
        <v>650</v>
      </c>
      <c r="Y303" s="77">
        <v>589</v>
      </c>
      <c r="Z303" s="77">
        <v>788</v>
      </c>
      <c r="AA303" s="77">
        <v>772</v>
      </c>
      <c r="AB303" s="77">
        <v>714</v>
      </c>
      <c r="AC303" s="77">
        <v>703</v>
      </c>
      <c r="AD303" s="77">
        <v>632</v>
      </c>
      <c r="AE303" s="77">
        <v>707</v>
      </c>
      <c r="AF303" s="77">
        <v>765</v>
      </c>
      <c r="AG303" s="77">
        <v>640</v>
      </c>
      <c r="AH303" s="77">
        <v>664</v>
      </c>
      <c r="AI303" s="77">
        <v>663</v>
      </c>
      <c r="AJ303" s="77">
        <v>674</v>
      </c>
      <c r="AK303" s="77">
        <v>726</v>
      </c>
    </row>
    <row r="304" spans="1:37" x14ac:dyDescent="0.2">
      <c r="A304" t="s">
        <v>301</v>
      </c>
      <c r="B304" s="77">
        <v>107</v>
      </c>
      <c r="C304" s="77">
        <v>111</v>
      </c>
      <c r="D304" s="77">
        <v>105</v>
      </c>
      <c r="E304" s="77">
        <v>81</v>
      </c>
      <c r="F304" s="77">
        <v>76</v>
      </c>
      <c r="G304" s="77">
        <v>87</v>
      </c>
      <c r="H304" s="77">
        <v>75</v>
      </c>
      <c r="I304" s="77">
        <v>78</v>
      </c>
      <c r="J304" s="77">
        <v>81</v>
      </c>
      <c r="K304" s="77">
        <v>85</v>
      </c>
      <c r="L304" s="77">
        <v>86</v>
      </c>
      <c r="M304" s="77">
        <v>86</v>
      </c>
      <c r="N304" s="77">
        <v>104</v>
      </c>
      <c r="O304" s="77">
        <v>106</v>
      </c>
      <c r="P304" s="77">
        <v>98</v>
      </c>
      <c r="Q304" s="77">
        <v>88</v>
      </c>
      <c r="R304" s="77">
        <v>94</v>
      </c>
      <c r="S304" s="77">
        <v>86</v>
      </c>
      <c r="T304" s="77">
        <v>87</v>
      </c>
      <c r="U304" s="77">
        <v>76</v>
      </c>
      <c r="V304" s="77">
        <v>74</v>
      </c>
      <c r="W304" s="77">
        <v>81</v>
      </c>
      <c r="X304" s="77">
        <v>64</v>
      </c>
      <c r="Y304" s="77">
        <v>65</v>
      </c>
      <c r="Z304" s="77">
        <v>80</v>
      </c>
      <c r="AA304" s="77">
        <v>79</v>
      </c>
      <c r="AB304" s="77">
        <v>73</v>
      </c>
      <c r="AC304" s="77">
        <v>65</v>
      </c>
      <c r="AD304" s="77">
        <v>61</v>
      </c>
      <c r="AE304" s="77">
        <v>74</v>
      </c>
      <c r="AF304" s="77">
        <v>61</v>
      </c>
      <c r="AG304" s="77">
        <v>57</v>
      </c>
      <c r="AH304" s="77">
        <v>59</v>
      </c>
      <c r="AI304" s="77">
        <v>65</v>
      </c>
      <c r="AJ304" s="77">
        <v>67</v>
      </c>
      <c r="AK304" s="77">
        <v>64</v>
      </c>
    </row>
    <row r="305" spans="1:37" x14ac:dyDescent="0.2">
      <c r="A305" t="s">
        <v>302</v>
      </c>
      <c r="B305" s="77">
        <v>391</v>
      </c>
      <c r="C305" s="77">
        <v>417</v>
      </c>
      <c r="D305" s="77">
        <v>405</v>
      </c>
      <c r="E305" s="77">
        <v>335</v>
      </c>
      <c r="F305" s="77">
        <v>312</v>
      </c>
      <c r="G305" s="77">
        <v>328</v>
      </c>
      <c r="H305" s="77">
        <v>318</v>
      </c>
      <c r="I305" s="77">
        <v>285</v>
      </c>
      <c r="J305" s="77">
        <v>266</v>
      </c>
      <c r="K305" s="77">
        <v>299</v>
      </c>
      <c r="L305" s="77">
        <v>323</v>
      </c>
      <c r="M305" s="77">
        <v>292</v>
      </c>
      <c r="N305" s="77">
        <v>364</v>
      </c>
      <c r="O305" s="77">
        <v>380</v>
      </c>
      <c r="P305" s="77">
        <v>367</v>
      </c>
      <c r="Q305" s="77">
        <v>314</v>
      </c>
      <c r="R305" s="77">
        <v>301</v>
      </c>
      <c r="S305" s="77">
        <v>307</v>
      </c>
      <c r="T305" s="77">
        <v>295</v>
      </c>
      <c r="U305" s="77">
        <v>253</v>
      </c>
      <c r="V305" s="77">
        <v>245</v>
      </c>
      <c r="W305" s="77">
        <v>243</v>
      </c>
      <c r="X305" s="77">
        <v>263</v>
      </c>
      <c r="Y305" s="77">
        <v>234</v>
      </c>
      <c r="Z305" s="77">
        <v>296</v>
      </c>
      <c r="AA305" s="77">
        <v>307</v>
      </c>
      <c r="AB305" s="77">
        <v>293</v>
      </c>
      <c r="AC305" s="77">
        <v>276</v>
      </c>
      <c r="AD305" s="77">
        <v>265</v>
      </c>
      <c r="AE305" s="77">
        <v>287</v>
      </c>
      <c r="AF305" s="77">
        <v>282</v>
      </c>
      <c r="AG305" s="77">
        <v>254</v>
      </c>
      <c r="AH305" s="77">
        <v>241</v>
      </c>
      <c r="AI305" s="77">
        <v>270</v>
      </c>
      <c r="AJ305" s="77">
        <v>298</v>
      </c>
      <c r="AK305" s="77">
        <v>259</v>
      </c>
    </row>
    <row r="306" spans="1:37" x14ac:dyDescent="0.2">
      <c r="A306" t="s">
        <v>303</v>
      </c>
      <c r="B306" s="77">
        <v>47</v>
      </c>
      <c r="C306" s="77">
        <v>41</v>
      </c>
      <c r="D306" s="77">
        <v>39</v>
      </c>
      <c r="E306" s="77">
        <v>32</v>
      </c>
      <c r="F306" s="77">
        <v>27</v>
      </c>
      <c r="G306" s="77">
        <v>28</v>
      </c>
      <c r="H306" s="77">
        <v>31</v>
      </c>
      <c r="I306" s="77">
        <v>28</v>
      </c>
      <c r="J306" s="77">
        <v>23</v>
      </c>
      <c r="K306" s="77">
        <v>24</v>
      </c>
      <c r="L306" s="77">
        <v>26</v>
      </c>
      <c r="M306" s="77">
        <v>31</v>
      </c>
      <c r="N306" s="77">
        <v>36</v>
      </c>
      <c r="O306" s="77">
        <v>35</v>
      </c>
      <c r="P306" s="77">
        <v>39</v>
      </c>
      <c r="Q306" s="77">
        <v>27</v>
      </c>
      <c r="R306" s="77">
        <v>21</v>
      </c>
      <c r="S306" s="77">
        <v>24</v>
      </c>
      <c r="T306" s="77">
        <v>25</v>
      </c>
      <c r="U306" s="77">
        <v>20</v>
      </c>
      <c r="V306" s="77">
        <v>15</v>
      </c>
      <c r="W306" s="77">
        <v>23</v>
      </c>
      <c r="X306" s="77">
        <v>34</v>
      </c>
      <c r="Y306" s="77">
        <v>22</v>
      </c>
      <c r="Z306" s="77">
        <v>28</v>
      </c>
      <c r="AA306" s="77">
        <v>31</v>
      </c>
      <c r="AB306" s="77">
        <v>24</v>
      </c>
      <c r="AC306" s="77">
        <v>21</v>
      </c>
      <c r="AD306" s="77">
        <v>26</v>
      </c>
      <c r="AE306" s="77">
        <v>28</v>
      </c>
      <c r="AF306" s="77">
        <v>32</v>
      </c>
      <c r="AG306" s="77">
        <v>25</v>
      </c>
      <c r="AH306" s="77">
        <v>28</v>
      </c>
      <c r="AI306" s="77">
        <v>27</v>
      </c>
      <c r="AJ306" s="77">
        <v>24</v>
      </c>
      <c r="AK306" s="77">
        <v>28</v>
      </c>
    </row>
    <row r="307" spans="1:37" x14ac:dyDescent="0.2">
      <c r="A307" t="s">
        <v>304</v>
      </c>
      <c r="B307" s="77">
        <v>93</v>
      </c>
      <c r="C307" s="77">
        <v>104</v>
      </c>
      <c r="D307" s="77">
        <v>98</v>
      </c>
      <c r="E307" s="77">
        <v>77</v>
      </c>
      <c r="F307" s="77">
        <v>70</v>
      </c>
      <c r="G307" s="77">
        <v>70</v>
      </c>
      <c r="H307" s="77">
        <v>65</v>
      </c>
      <c r="I307" s="77">
        <v>59</v>
      </c>
      <c r="J307" s="77">
        <v>68</v>
      </c>
      <c r="K307" s="77">
        <v>58</v>
      </c>
      <c r="L307" s="77">
        <v>64</v>
      </c>
      <c r="M307" s="77">
        <v>64</v>
      </c>
      <c r="N307" s="77">
        <v>79</v>
      </c>
      <c r="O307" s="77">
        <v>85</v>
      </c>
      <c r="P307" s="77">
        <v>77</v>
      </c>
      <c r="Q307" s="77">
        <v>55</v>
      </c>
      <c r="R307" s="77">
        <v>64</v>
      </c>
      <c r="S307" s="77">
        <v>61</v>
      </c>
      <c r="T307" s="77">
        <v>58</v>
      </c>
      <c r="U307" s="77">
        <v>58</v>
      </c>
      <c r="V307" s="77">
        <v>64</v>
      </c>
      <c r="W307" s="77">
        <v>64</v>
      </c>
      <c r="X307" s="77">
        <v>71</v>
      </c>
      <c r="Y307" s="77">
        <v>54</v>
      </c>
      <c r="Z307" s="77">
        <v>83</v>
      </c>
      <c r="AA307" s="77">
        <v>83</v>
      </c>
      <c r="AB307" s="77">
        <v>82</v>
      </c>
      <c r="AC307" s="77">
        <v>73</v>
      </c>
      <c r="AD307" s="77">
        <v>63</v>
      </c>
      <c r="AE307" s="77">
        <v>60</v>
      </c>
      <c r="AF307" s="77">
        <v>60</v>
      </c>
      <c r="AG307" s="77">
        <v>48</v>
      </c>
      <c r="AH307" s="77">
        <v>49</v>
      </c>
      <c r="AI307" s="77">
        <v>55</v>
      </c>
      <c r="AJ307" s="77">
        <v>60</v>
      </c>
      <c r="AK307" s="77">
        <v>52</v>
      </c>
    </row>
    <row r="308" spans="1:37" x14ac:dyDescent="0.2">
      <c r="A308" t="s">
        <v>305</v>
      </c>
      <c r="B308" s="77">
        <v>45</v>
      </c>
      <c r="C308" s="77">
        <v>47</v>
      </c>
      <c r="D308" s="77">
        <v>40</v>
      </c>
      <c r="E308" s="77">
        <v>31</v>
      </c>
      <c r="F308" s="77">
        <v>26</v>
      </c>
      <c r="G308" s="77">
        <v>23</v>
      </c>
      <c r="H308" s="77">
        <v>31</v>
      </c>
      <c r="I308" s="77">
        <v>37</v>
      </c>
      <c r="J308" s="77">
        <v>55</v>
      </c>
      <c r="K308" s="77">
        <v>32</v>
      </c>
      <c r="L308" s="77">
        <v>33</v>
      </c>
      <c r="M308" s="77">
        <v>29</v>
      </c>
      <c r="N308" s="77">
        <v>40</v>
      </c>
      <c r="O308" s="77">
        <v>37</v>
      </c>
      <c r="P308" s="77">
        <v>38</v>
      </c>
      <c r="Q308" s="77">
        <v>32</v>
      </c>
      <c r="R308" s="77">
        <v>31</v>
      </c>
      <c r="S308" s="77">
        <v>31</v>
      </c>
      <c r="T308" s="77">
        <v>30</v>
      </c>
      <c r="U308" s="77">
        <v>21</v>
      </c>
      <c r="V308" s="77">
        <v>23</v>
      </c>
      <c r="W308" s="77">
        <v>27</v>
      </c>
      <c r="X308" s="77">
        <v>31</v>
      </c>
      <c r="Y308" s="77">
        <v>31</v>
      </c>
      <c r="Z308" s="77">
        <v>31</v>
      </c>
      <c r="AA308" s="77">
        <v>29</v>
      </c>
      <c r="AB308" s="77">
        <v>33</v>
      </c>
      <c r="AC308" s="77">
        <v>22</v>
      </c>
      <c r="AD308" s="77">
        <v>27</v>
      </c>
      <c r="AE308" s="77">
        <v>35</v>
      </c>
      <c r="AF308" s="77">
        <v>32</v>
      </c>
      <c r="AG308" s="77">
        <v>30</v>
      </c>
      <c r="AH308" s="77">
        <v>36</v>
      </c>
      <c r="AI308" s="77">
        <v>38</v>
      </c>
      <c r="AJ308" s="77">
        <v>25</v>
      </c>
      <c r="AK308" s="77">
        <v>31</v>
      </c>
    </row>
    <row r="309" spans="1:37" x14ac:dyDescent="0.2">
      <c r="A309" t="s">
        <v>306</v>
      </c>
      <c r="B309" s="77">
        <v>1018</v>
      </c>
      <c r="C309" s="77">
        <v>1047</v>
      </c>
      <c r="D309" s="77">
        <v>1035</v>
      </c>
      <c r="E309" s="77">
        <v>891</v>
      </c>
      <c r="F309" s="77">
        <v>780</v>
      </c>
      <c r="G309" s="77">
        <v>707</v>
      </c>
      <c r="H309" s="77">
        <v>712</v>
      </c>
      <c r="I309" s="77">
        <v>611</v>
      </c>
      <c r="J309" s="77">
        <v>622</v>
      </c>
      <c r="K309" s="77">
        <v>607</v>
      </c>
      <c r="L309" s="77">
        <v>629</v>
      </c>
      <c r="M309" s="77">
        <v>659</v>
      </c>
      <c r="N309" s="77">
        <v>959</v>
      </c>
      <c r="O309" s="77">
        <v>907</v>
      </c>
      <c r="P309" s="77">
        <v>888</v>
      </c>
      <c r="Q309" s="77">
        <v>839</v>
      </c>
      <c r="R309" s="77">
        <v>758</v>
      </c>
      <c r="S309" s="77">
        <v>651</v>
      </c>
      <c r="T309" s="77">
        <v>630</v>
      </c>
      <c r="U309" s="77">
        <v>529</v>
      </c>
      <c r="V309" s="77">
        <v>512</v>
      </c>
      <c r="W309" s="77">
        <v>533</v>
      </c>
      <c r="X309" s="77">
        <v>567</v>
      </c>
      <c r="Y309" s="77">
        <v>516</v>
      </c>
      <c r="Z309" s="77">
        <v>734</v>
      </c>
      <c r="AA309" s="77">
        <v>734</v>
      </c>
      <c r="AB309" s="77">
        <v>673</v>
      </c>
      <c r="AC309" s="77">
        <v>692</v>
      </c>
      <c r="AD309" s="77">
        <v>654</v>
      </c>
      <c r="AE309" s="77">
        <v>612</v>
      </c>
      <c r="AF309" s="77">
        <v>671</v>
      </c>
      <c r="AG309" s="77">
        <v>559</v>
      </c>
      <c r="AH309" s="77">
        <v>561</v>
      </c>
      <c r="AI309" s="77">
        <v>596</v>
      </c>
      <c r="AJ309" s="77">
        <v>599</v>
      </c>
      <c r="AK309" s="77">
        <v>642</v>
      </c>
    </row>
    <row r="310" spans="1:37" x14ac:dyDescent="0.2">
      <c r="A310" t="s">
        <v>307</v>
      </c>
      <c r="B310" s="77">
        <v>38</v>
      </c>
      <c r="C310" s="77">
        <v>35</v>
      </c>
      <c r="D310" s="77">
        <v>40</v>
      </c>
      <c r="E310" s="77">
        <v>27</v>
      </c>
      <c r="F310" s="77">
        <v>24</v>
      </c>
      <c r="G310" s="77">
        <v>31</v>
      </c>
      <c r="H310" s="77">
        <v>33</v>
      </c>
      <c r="I310" s="77">
        <v>34</v>
      </c>
      <c r="J310" s="77">
        <v>27</v>
      </c>
      <c r="K310" s="77">
        <v>30</v>
      </c>
      <c r="L310" s="77">
        <v>24</v>
      </c>
      <c r="M310" s="77">
        <v>27</v>
      </c>
      <c r="N310" s="77">
        <v>34</v>
      </c>
      <c r="O310" s="77">
        <v>29</v>
      </c>
      <c r="P310" s="77">
        <v>25</v>
      </c>
      <c r="Q310" s="77">
        <v>29</v>
      </c>
      <c r="R310" s="77">
        <v>19</v>
      </c>
      <c r="S310" s="77">
        <v>20</v>
      </c>
      <c r="T310" s="77">
        <v>20</v>
      </c>
      <c r="U310" s="77">
        <v>23</v>
      </c>
      <c r="V310" s="77">
        <v>22</v>
      </c>
      <c r="W310" s="77">
        <v>24</v>
      </c>
      <c r="X310" s="77">
        <v>24</v>
      </c>
      <c r="Y310" s="77">
        <v>21</v>
      </c>
      <c r="Z310" s="77">
        <v>25</v>
      </c>
      <c r="AA310" s="77">
        <v>24</v>
      </c>
      <c r="AB310" s="77">
        <v>19</v>
      </c>
      <c r="AC310" s="77">
        <v>26</v>
      </c>
      <c r="AD310" s="77">
        <v>18</v>
      </c>
      <c r="AE310" s="77">
        <v>19</v>
      </c>
      <c r="AF310" s="77">
        <v>18</v>
      </c>
      <c r="AG310" s="77">
        <v>16</v>
      </c>
      <c r="AH310" s="77">
        <v>16</v>
      </c>
      <c r="AI310" s="77">
        <v>23</v>
      </c>
      <c r="AJ310" s="77">
        <v>23</v>
      </c>
      <c r="AK310" s="77">
        <v>29</v>
      </c>
    </row>
    <row r="311" spans="1:37" x14ac:dyDescent="0.2">
      <c r="A311" t="s">
        <v>308</v>
      </c>
      <c r="B311" s="77">
        <v>186</v>
      </c>
      <c r="C311" s="77">
        <v>199</v>
      </c>
      <c r="D311" s="77">
        <v>199</v>
      </c>
      <c r="E311" s="77">
        <v>139</v>
      </c>
      <c r="F311" s="77">
        <v>113</v>
      </c>
      <c r="G311" s="77">
        <v>121</v>
      </c>
      <c r="H311" s="77">
        <v>128</v>
      </c>
      <c r="I311" s="77">
        <v>116</v>
      </c>
      <c r="J311" s="77">
        <v>113</v>
      </c>
      <c r="K311" s="77">
        <v>114</v>
      </c>
      <c r="L311" s="77">
        <v>142</v>
      </c>
      <c r="M311" s="77">
        <v>135</v>
      </c>
      <c r="N311" s="77">
        <v>167</v>
      </c>
      <c r="O311" s="77">
        <v>172</v>
      </c>
      <c r="P311" s="77">
        <v>155</v>
      </c>
      <c r="Q311" s="77">
        <v>129</v>
      </c>
      <c r="R311" s="77">
        <v>107</v>
      </c>
      <c r="S311" s="77">
        <v>119</v>
      </c>
      <c r="T311" s="77">
        <v>119</v>
      </c>
      <c r="U311" s="77">
        <v>103</v>
      </c>
      <c r="V311" s="77">
        <v>95</v>
      </c>
      <c r="W311" s="77">
        <v>102</v>
      </c>
      <c r="X311" s="77">
        <v>102</v>
      </c>
      <c r="Y311" s="77">
        <v>85</v>
      </c>
      <c r="Z311" s="77">
        <v>126</v>
      </c>
      <c r="AA311" s="77">
        <v>133</v>
      </c>
      <c r="AB311" s="77">
        <v>124</v>
      </c>
      <c r="AC311" s="77">
        <v>112</v>
      </c>
      <c r="AD311" s="77">
        <v>98</v>
      </c>
      <c r="AE311" s="77">
        <v>123</v>
      </c>
      <c r="AF311" s="77">
        <v>135</v>
      </c>
      <c r="AG311" s="77">
        <v>114</v>
      </c>
      <c r="AH311" s="77">
        <v>118</v>
      </c>
      <c r="AI311" s="77">
        <v>131</v>
      </c>
      <c r="AJ311" s="77">
        <v>116</v>
      </c>
      <c r="AK311" s="77">
        <v>123</v>
      </c>
    </row>
    <row r="312" spans="1:37" x14ac:dyDescent="0.2">
      <c r="A312" t="s">
        <v>309</v>
      </c>
      <c r="B312" s="77">
        <v>40</v>
      </c>
      <c r="C312" s="77">
        <v>44</v>
      </c>
      <c r="D312" s="77">
        <v>43</v>
      </c>
      <c r="E312" s="77">
        <v>35</v>
      </c>
      <c r="F312" s="77">
        <v>23</v>
      </c>
      <c r="G312" s="77">
        <v>26</v>
      </c>
      <c r="H312" s="77">
        <v>30</v>
      </c>
      <c r="I312" s="77">
        <v>25</v>
      </c>
      <c r="J312" s="77">
        <v>28</v>
      </c>
      <c r="K312" s="77">
        <v>24</v>
      </c>
      <c r="L312" s="77">
        <v>32</v>
      </c>
      <c r="M312" s="77">
        <v>23</v>
      </c>
      <c r="N312" s="77">
        <v>35</v>
      </c>
      <c r="O312" s="77">
        <v>39</v>
      </c>
      <c r="P312" s="77">
        <v>37</v>
      </c>
      <c r="Q312" s="77">
        <v>33</v>
      </c>
      <c r="R312" s="77">
        <v>28</v>
      </c>
      <c r="S312" s="77">
        <v>27</v>
      </c>
      <c r="T312" s="77">
        <v>22</v>
      </c>
      <c r="U312" s="77">
        <v>22</v>
      </c>
      <c r="V312" s="77">
        <v>27</v>
      </c>
      <c r="W312" s="77">
        <v>30</v>
      </c>
      <c r="X312" s="77">
        <v>24</v>
      </c>
      <c r="Y312" s="77">
        <v>22</v>
      </c>
      <c r="Z312" s="77">
        <v>34</v>
      </c>
      <c r="AA312" s="77">
        <v>32</v>
      </c>
      <c r="AB312" s="77">
        <v>29</v>
      </c>
      <c r="AC312" s="77">
        <v>24</v>
      </c>
      <c r="AD312" s="77">
        <v>25</v>
      </c>
      <c r="AE312" s="77">
        <v>22</v>
      </c>
      <c r="AF312" s="77">
        <v>23</v>
      </c>
      <c r="AG312" s="77">
        <v>28</v>
      </c>
      <c r="AH312" s="77">
        <v>26</v>
      </c>
      <c r="AI312" s="77">
        <v>29</v>
      </c>
      <c r="AJ312" s="77">
        <v>23</v>
      </c>
      <c r="AK312" s="77">
        <v>26</v>
      </c>
    </row>
    <row r="313" spans="1:37" x14ac:dyDescent="0.2">
      <c r="A313" t="s">
        <v>310</v>
      </c>
      <c r="B313" s="77">
        <v>369</v>
      </c>
      <c r="C313" s="77">
        <v>374</v>
      </c>
      <c r="D313" s="77">
        <v>341</v>
      </c>
      <c r="E313" s="77">
        <v>321</v>
      </c>
      <c r="F313" s="77">
        <v>317</v>
      </c>
      <c r="G313" s="77">
        <v>349</v>
      </c>
      <c r="H313" s="77">
        <v>363</v>
      </c>
      <c r="I313" s="77">
        <v>310</v>
      </c>
      <c r="J313" s="77">
        <v>299</v>
      </c>
      <c r="K313" s="77">
        <v>326</v>
      </c>
      <c r="L313" s="77">
        <v>321</v>
      </c>
      <c r="M313" s="77">
        <v>279</v>
      </c>
      <c r="N313" s="77">
        <v>349</v>
      </c>
      <c r="O313" s="77">
        <v>335</v>
      </c>
      <c r="P313" s="77">
        <v>322</v>
      </c>
      <c r="Q313" s="77">
        <v>283</v>
      </c>
      <c r="R313" s="77">
        <v>279</v>
      </c>
      <c r="S313" s="77">
        <v>304</v>
      </c>
      <c r="T313" s="77">
        <v>307</v>
      </c>
      <c r="U313" s="77">
        <v>285</v>
      </c>
      <c r="V313" s="77">
        <v>268</v>
      </c>
      <c r="W313" s="77">
        <v>262</v>
      </c>
      <c r="X313" s="77">
        <v>269</v>
      </c>
      <c r="Y313" s="77">
        <v>215</v>
      </c>
      <c r="Z313" s="77">
        <v>280</v>
      </c>
      <c r="AA313" s="77">
        <v>262</v>
      </c>
      <c r="AB313" s="77">
        <v>242</v>
      </c>
      <c r="AC313" s="77">
        <v>253</v>
      </c>
      <c r="AD313" s="77">
        <v>236</v>
      </c>
      <c r="AE313" s="77">
        <v>290</v>
      </c>
      <c r="AF313" s="77">
        <v>317</v>
      </c>
      <c r="AG313" s="77">
        <v>270</v>
      </c>
      <c r="AH313" s="77">
        <v>265</v>
      </c>
      <c r="AI313" s="77">
        <v>309</v>
      </c>
      <c r="AJ313" s="77">
        <v>268</v>
      </c>
      <c r="AK313" s="77">
        <v>258</v>
      </c>
    </row>
    <row r="314" spans="1:37" x14ac:dyDescent="0.2">
      <c r="A314" t="s">
        <v>311</v>
      </c>
      <c r="B314" s="77">
        <v>1134</v>
      </c>
      <c r="C314" s="77">
        <v>1131</v>
      </c>
      <c r="D314" s="77">
        <v>1080</v>
      </c>
      <c r="E314" s="77">
        <v>939</v>
      </c>
      <c r="F314" s="77">
        <v>883</v>
      </c>
      <c r="G314" s="77">
        <v>944</v>
      </c>
      <c r="H314" s="77">
        <v>950</v>
      </c>
      <c r="I314" s="77">
        <v>841</v>
      </c>
      <c r="J314" s="77">
        <v>832</v>
      </c>
      <c r="K314" s="77">
        <v>842</v>
      </c>
      <c r="L314" s="77">
        <v>851</v>
      </c>
      <c r="M314" s="77">
        <v>818</v>
      </c>
      <c r="N314" s="77">
        <v>992</v>
      </c>
      <c r="O314" s="77">
        <v>989</v>
      </c>
      <c r="P314" s="77">
        <v>932</v>
      </c>
      <c r="Q314" s="77">
        <v>831</v>
      </c>
      <c r="R314" s="77">
        <v>827</v>
      </c>
      <c r="S314" s="77">
        <v>862</v>
      </c>
      <c r="T314" s="77">
        <v>855</v>
      </c>
      <c r="U314" s="77">
        <v>746</v>
      </c>
      <c r="V314" s="77">
        <v>727</v>
      </c>
      <c r="W314" s="77">
        <v>721</v>
      </c>
      <c r="X314" s="77">
        <v>720</v>
      </c>
      <c r="Y314" s="77">
        <v>624</v>
      </c>
      <c r="Z314" s="77">
        <v>809</v>
      </c>
      <c r="AA314" s="77">
        <v>778</v>
      </c>
      <c r="AB314" s="77">
        <v>734</v>
      </c>
      <c r="AC314" s="77">
        <v>720</v>
      </c>
      <c r="AD314" s="77">
        <v>715</v>
      </c>
      <c r="AE314" s="77">
        <v>819</v>
      </c>
      <c r="AF314" s="77">
        <v>879</v>
      </c>
      <c r="AG314" s="77">
        <v>768</v>
      </c>
      <c r="AH314" s="77">
        <v>768</v>
      </c>
      <c r="AI314" s="77">
        <v>838</v>
      </c>
      <c r="AJ314" s="77">
        <v>810</v>
      </c>
      <c r="AK314" s="77">
        <v>823</v>
      </c>
    </row>
    <row r="315" spans="1:37" x14ac:dyDescent="0.2">
      <c r="A315" t="s">
        <v>312</v>
      </c>
      <c r="B315" s="77">
        <v>24</v>
      </c>
      <c r="C315" s="77">
        <v>29</v>
      </c>
      <c r="D315" s="77">
        <v>26</v>
      </c>
      <c r="E315" s="77">
        <v>18</v>
      </c>
      <c r="F315" s="77">
        <v>20</v>
      </c>
      <c r="G315" s="77">
        <v>28</v>
      </c>
      <c r="H315" s="77">
        <v>24</v>
      </c>
      <c r="I315" s="77">
        <v>20</v>
      </c>
      <c r="J315" s="77">
        <v>19</v>
      </c>
      <c r="K315" s="77">
        <v>19</v>
      </c>
      <c r="L315" s="77">
        <v>17</v>
      </c>
      <c r="M315" s="77">
        <v>15</v>
      </c>
      <c r="N315" s="77">
        <v>22</v>
      </c>
      <c r="O315" s="77">
        <v>25</v>
      </c>
      <c r="P315" s="77">
        <v>23</v>
      </c>
      <c r="Q315" s="77">
        <v>25</v>
      </c>
      <c r="R315" s="77">
        <v>18</v>
      </c>
      <c r="S315" s="77">
        <v>21</v>
      </c>
      <c r="T315" s="77">
        <v>19</v>
      </c>
      <c r="U315" s="77">
        <v>18</v>
      </c>
      <c r="V315" s="77">
        <v>14</v>
      </c>
      <c r="W315" s="77">
        <v>14</v>
      </c>
      <c r="X315" s="77">
        <v>14</v>
      </c>
      <c r="Y315" s="77">
        <v>12</v>
      </c>
      <c r="Z315" s="77">
        <v>21</v>
      </c>
      <c r="AA315" s="77">
        <v>19</v>
      </c>
      <c r="AB315" s="77">
        <v>13</v>
      </c>
      <c r="AC315" s="77">
        <v>15</v>
      </c>
      <c r="AD315" s="77">
        <v>13</v>
      </c>
      <c r="AE315" s="77">
        <v>16</v>
      </c>
      <c r="AF315" s="77">
        <v>15</v>
      </c>
      <c r="AG315" s="77">
        <v>11</v>
      </c>
      <c r="AH315" s="77">
        <v>11</v>
      </c>
      <c r="AI315" s="77">
        <v>13</v>
      </c>
      <c r="AJ315" s="77">
        <v>15</v>
      </c>
      <c r="AK315" s="77">
        <v>14</v>
      </c>
    </row>
    <row r="316" spans="1:37" x14ac:dyDescent="0.2">
      <c r="A316" t="s">
        <v>313</v>
      </c>
      <c r="B316" s="77">
        <v>379</v>
      </c>
      <c r="C316" s="77">
        <v>322</v>
      </c>
      <c r="D316" s="77">
        <v>320</v>
      </c>
      <c r="E316" s="77">
        <v>222</v>
      </c>
      <c r="F316" s="77">
        <v>197</v>
      </c>
      <c r="G316" s="77">
        <v>196</v>
      </c>
      <c r="H316" s="77">
        <v>195</v>
      </c>
      <c r="I316" s="77">
        <v>182</v>
      </c>
      <c r="J316" s="77">
        <v>186</v>
      </c>
      <c r="K316" s="77">
        <v>188</v>
      </c>
      <c r="L316" s="77">
        <v>206</v>
      </c>
      <c r="M316" s="77">
        <v>227</v>
      </c>
      <c r="N316" s="77">
        <v>322</v>
      </c>
      <c r="O316" s="77">
        <v>285</v>
      </c>
      <c r="P316" s="77">
        <v>247</v>
      </c>
      <c r="Q316" s="77">
        <v>178</v>
      </c>
      <c r="R316" s="77">
        <v>169</v>
      </c>
      <c r="S316" s="77">
        <v>175</v>
      </c>
      <c r="T316" s="77">
        <v>175</v>
      </c>
      <c r="U316" s="77">
        <v>157</v>
      </c>
      <c r="V316" s="77">
        <v>150</v>
      </c>
      <c r="W316" s="77">
        <v>153</v>
      </c>
      <c r="X316" s="77">
        <v>175</v>
      </c>
      <c r="Y316" s="77">
        <v>174</v>
      </c>
      <c r="Z316" s="77">
        <v>256</v>
      </c>
      <c r="AA316" s="77">
        <v>236</v>
      </c>
      <c r="AB316" s="77">
        <v>211</v>
      </c>
      <c r="AC316" s="77">
        <v>174</v>
      </c>
      <c r="AD316" s="77">
        <v>158</v>
      </c>
      <c r="AE316" s="77">
        <v>186</v>
      </c>
      <c r="AF316" s="77">
        <v>195</v>
      </c>
      <c r="AG316" s="77">
        <v>166</v>
      </c>
      <c r="AH316" s="77">
        <v>164</v>
      </c>
      <c r="AI316" s="77">
        <v>164</v>
      </c>
      <c r="AJ316" s="77">
        <v>188</v>
      </c>
      <c r="AK316" s="77">
        <v>197</v>
      </c>
    </row>
    <row r="317" spans="1:37" x14ac:dyDescent="0.2">
      <c r="A317" t="s">
        <v>314</v>
      </c>
      <c r="B317" s="77">
        <v>546</v>
      </c>
      <c r="C317" s="77">
        <v>491</v>
      </c>
      <c r="D317" s="77">
        <v>473</v>
      </c>
      <c r="E317" s="77">
        <v>327</v>
      </c>
      <c r="F317" s="77">
        <v>302</v>
      </c>
      <c r="G317" s="77">
        <v>305</v>
      </c>
      <c r="H317" s="77">
        <v>285</v>
      </c>
      <c r="I317" s="77">
        <v>275</v>
      </c>
      <c r="J317" s="77">
        <v>273</v>
      </c>
      <c r="K317" s="77">
        <v>282</v>
      </c>
      <c r="L317" s="77">
        <v>308</v>
      </c>
      <c r="M317" s="77">
        <v>318</v>
      </c>
      <c r="N317" s="77">
        <v>464</v>
      </c>
      <c r="O317" s="77">
        <v>419</v>
      </c>
      <c r="P317" s="77">
        <v>377</v>
      </c>
      <c r="Q317" s="77">
        <v>280</v>
      </c>
      <c r="R317" s="77">
        <v>271</v>
      </c>
      <c r="S317" s="77">
        <v>274</v>
      </c>
      <c r="T317" s="77">
        <v>274</v>
      </c>
      <c r="U317" s="77">
        <v>235</v>
      </c>
      <c r="V317" s="77">
        <v>227</v>
      </c>
      <c r="W317" s="77">
        <v>228</v>
      </c>
      <c r="X317" s="77">
        <v>262</v>
      </c>
      <c r="Y317" s="77">
        <v>263</v>
      </c>
      <c r="Z317" s="77">
        <v>374</v>
      </c>
      <c r="AA317" s="77">
        <v>342</v>
      </c>
      <c r="AB317" s="77">
        <v>306</v>
      </c>
      <c r="AC317" s="77">
        <v>257</v>
      </c>
      <c r="AD317" s="77">
        <v>258</v>
      </c>
      <c r="AE317" s="77">
        <v>279</v>
      </c>
      <c r="AF317" s="77">
        <v>285</v>
      </c>
      <c r="AG317" s="77">
        <v>251</v>
      </c>
      <c r="AH317" s="77">
        <v>248</v>
      </c>
      <c r="AI317" s="77">
        <v>257</v>
      </c>
      <c r="AJ317" s="77">
        <v>288</v>
      </c>
      <c r="AK317" s="77">
        <v>307</v>
      </c>
    </row>
    <row r="318" spans="1:37" x14ac:dyDescent="0.2">
      <c r="A318" t="s">
        <v>315</v>
      </c>
      <c r="B318" s="77">
        <v>22</v>
      </c>
      <c r="C318" s="77">
        <v>31</v>
      </c>
      <c r="D318" s="77">
        <v>34</v>
      </c>
      <c r="E318" s="77">
        <v>28</v>
      </c>
      <c r="F318" s="77">
        <v>27</v>
      </c>
      <c r="G318" s="77">
        <v>34</v>
      </c>
      <c r="H318" s="77">
        <v>29</v>
      </c>
      <c r="I318" s="77">
        <v>30</v>
      </c>
      <c r="J318" s="77">
        <v>31</v>
      </c>
      <c r="K318" s="77">
        <v>23</v>
      </c>
      <c r="L318" s="77">
        <v>28</v>
      </c>
      <c r="M318" s="77">
        <v>25</v>
      </c>
      <c r="N318" s="77">
        <v>30</v>
      </c>
      <c r="O318" s="77">
        <v>29</v>
      </c>
      <c r="P318" s="77">
        <v>34</v>
      </c>
      <c r="Q318" s="77">
        <v>30</v>
      </c>
      <c r="R318" s="77">
        <v>30</v>
      </c>
      <c r="S318" s="77">
        <v>35</v>
      </c>
      <c r="T318" s="77">
        <v>37</v>
      </c>
      <c r="U318" s="77">
        <v>26</v>
      </c>
      <c r="V318" s="77">
        <v>18</v>
      </c>
      <c r="W318" s="77">
        <v>16</v>
      </c>
      <c r="X318" s="77">
        <v>26</v>
      </c>
      <c r="Y318" s="77">
        <v>18</v>
      </c>
      <c r="Z318" s="77">
        <v>27</v>
      </c>
      <c r="AA318" s="77">
        <v>28</v>
      </c>
      <c r="AB318" s="77">
        <v>29</v>
      </c>
      <c r="AC318" s="77">
        <v>24</v>
      </c>
      <c r="AD318" s="77">
        <v>28</v>
      </c>
      <c r="AE318" s="77">
        <v>30</v>
      </c>
      <c r="AF318" s="77">
        <v>30</v>
      </c>
      <c r="AG318" s="77">
        <v>24</v>
      </c>
      <c r="AH318" s="77">
        <v>27</v>
      </c>
      <c r="AI318" s="77">
        <v>29</v>
      </c>
      <c r="AJ318" s="77">
        <v>25</v>
      </c>
      <c r="AK318" s="77">
        <v>25</v>
      </c>
    </row>
    <row r="319" spans="1:37" x14ac:dyDescent="0.2">
      <c r="A319" t="s">
        <v>316</v>
      </c>
      <c r="B319" s="77">
        <v>70</v>
      </c>
      <c r="C319" s="77">
        <v>70</v>
      </c>
      <c r="D319" s="77">
        <v>74</v>
      </c>
      <c r="E319" s="77">
        <v>59</v>
      </c>
      <c r="F319" s="77">
        <v>52</v>
      </c>
      <c r="G319" s="77">
        <v>53</v>
      </c>
      <c r="H319" s="77">
        <v>56</v>
      </c>
      <c r="I319" s="77">
        <v>52</v>
      </c>
      <c r="J319" s="77">
        <v>44</v>
      </c>
      <c r="K319" s="77">
        <v>42</v>
      </c>
      <c r="L319" s="77">
        <v>59</v>
      </c>
      <c r="M319" s="77">
        <v>62</v>
      </c>
      <c r="N319" s="77">
        <v>67</v>
      </c>
      <c r="O319" s="77">
        <v>79</v>
      </c>
      <c r="P319" s="77">
        <v>77</v>
      </c>
      <c r="Q319" s="77">
        <v>68</v>
      </c>
      <c r="R319" s="77">
        <v>49</v>
      </c>
      <c r="S319" s="77">
        <v>52</v>
      </c>
      <c r="T319" s="77">
        <v>51</v>
      </c>
      <c r="U319" s="77">
        <v>50</v>
      </c>
      <c r="V319" s="77">
        <v>46</v>
      </c>
      <c r="W319" s="77">
        <v>45</v>
      </c>
      <c r="X319" s="77">
        <v>59</v>
      </c>
      <c r="Y319" s="77">
        <v>51</v>
      </c>
      <c r="Z319" s="77">
        <v>67</v>
      </c>
      <c r="AA319" s="77">
        <v>65</v>
      </c>
      <c r="AB319" s="77">
        <v>68</v>
      </c>
      <c r="AC319" s="77">
        <v>64</v>
      </c>
      <c r="AD319" s="77">
        <v>52</v>
      </c>
      <c r="AE319" s="77">
        <v>57</v>
      </c>
      <c r="AF319" s="77">
        <v>52</v>
      </c>
      <c r="AG319" s="77">
        <v>57</v>
      </c>
      <c r="AH319" s="77">
        <v>61</v>
      </c>
      <c r="AI319" s="77">
        <v>49</v>
      </c>
      <c r="AJ319" s="77">
        <v>50</v>
      </c>
      <c r="AK319" s="77">
        <v>54</v>
      </c>
    </row>
    <row r="320" spans="1:37" x14ac:dyDescent="0.2">
      <c r="A320" t="s">
        <v>317</v>
      </c>
      <c r="B320" s="77">
        <v>48</v>
      </c>
      <c r="C320" s="77">
        <v>48</v>
      </c>
      <c r="D320" s="77">
        <v>47</v>
      </c>
      <c r="E320" s="77">
        <v>42</v>
      </c>
      <c r="F320" s="77">
        <v>49</v>
      </c>
      <c r="G320" s="77">
        <v>42</v>
      </c>
      <c r="H320" s="77">
        <v>34</v>
      </c>
      <c r="I320" s="77">
        <v>40</v>
      </c>
      <c r="J320" s="77">
        <v>45</v>
      </c>
      <c r="K320" s="77">
        <v>39</v>
      </c>
      <c r="L320" s="77">
        <v>39</v>
      </c>
      <c r="M320" s="77">
        <v>46</v>
      </c>
      <c r="N320" s="77">
        <v>45</v>
      </c>
      <c r="O320" s="77">
        <v>46</v>
      </c>
      <c r="P320" s="77">
        <v>47</v>
      </c>
      <c r="Q320" s="77">
        <v>49</v>
      </c>
      <c r="R320" s="77">
        <v>44</v>
      </c>
      <c r="S320" s="77">
        <v>34</v>
      </c>
      <c r="T320" s="77">
        <v>38</v>
      </c>
      <c r="U320" s="77">
        <v>30</v>
      </c>
      <c r="V320" s="77">
        <v>33</v>
      </c>
      <c r="W320" s="77">
        <v>25</v>
      </c>
      <c r="X320" s="77">
        <v>29</v>
      </c>
      <c r="Y320" s="77">
        <v>26</v>
      </c>
      <c r="Z320" s="77">
        <v>43</v>
      </c>
      <c r="AA320" s="77">
        <v>35</v>
      </c>
      <c r="AB320" s="77">
        <v>34</v>
      </c>
      <c r="AC320" s="77">
        <v>37</v>
      </c>
      <c r="AD320" s="77">
        <v>35</v>
      </c>
      <c r="AE320" s="77">
        <v>33</v>
      </c>
      <c r="AF320" s="77">
        <v>34</v>
      </c>
      <c r="AG320" s="77">
        <v>29</v>
      </c>
      <c r="AH320" s="77">
        <v>50</v>
      </c>
      <c r="AI320" s="77">
        <v>49</v>
      </c>
      <c r="AJ320" s="77">
        <v>44</v>
      </c>
      <c r="AK320" s="77">
        <v>46</v>
      </c>
    </row>
    <row r="321" spans="1:37" x14ac:dyDescent="0.2">
      <c r="A321" t="s">
        <v>318</v>
      </c>
      <c r="B321" s="77">
        <v>353</v>
      </c>
      <c r="C321" s="77">
        <v>368</v>
      </c>
      <c r="D321" s="77">
        <v>364</v>
      </c>
      <c r="E321" s="77">
        <v>319</v>
      </c>
      <c r="F321" s="77">
        <v>341</v>
      </c>
      <c r="G321" s="77">
        <v>331</v>
      </c>
      <c r="H321" s="77">
        <v>316</v>
      </c>
      <c r="I321" s="77">
        <v>278</v>
      </c>
      <c r="J321" s="77">
        <v>270</v>
      </c>
      <c r="K321" s="77">
        <v>300</v>
      </c>
      <c r="L321" s="77">
        <v>287</v>
      </c>
      <c r="M321" s="77">
        <v>271</v>
      </c>
      <c r="N321" s="77">
        <v>341</v>
      </c>
      <c r="O321" s="77">
        <v>350</v>
      </c>
      <c r="P321" s="77">
        <v>316</v>
      </c>
      <c r="Q321" s="77">
        <v>266</v>
      </c>
      <c r="R321" s="77">
        <v>324</v>
      </c>
      <c r="S321" s="77">
        <v>308</v>
      </c>
      <c r="T321" s="77">
        <v>291</v>
      </c>
      <c r="U321" s="77">
        <v>266</v>
      </c>
      <c r="V321" s="77">
        <v>264</v>
      </c>
      <c r="W321" s="77">
        <v>263</v>
      </c>
      <c r="X321" s="77">
        <v>246</v>
      </c>
      <c r="Y321" s="77">
        <v>186</v>
      </c>
      <c r="Z321" s="77">
        <v>265</v>
      </c>
      <c r="AA321" s="77">
        <v>246</v>
      </c>
      <c r="AB321" s="77">
        <v>254</v>
      </c>
      <c r="AC321" s="77">
        <v>262</v>
      </c>
      <c r="AD321" s="77">
        <v>299</v>
      </c>
      <c r="AE321" s="77">
        <v>294</v>
      </c>
      <c r="AF321" s="77">
        <v>300</v>
      </c>
      <c r="AG321" s="77">
        <v>283</v>
      </c>
      <c r="AH321" s="77">
        <v>282</v>
      </c>
      <c r="AI321" s="77">
        <v>298</v>
      </c>
      <c r="AJ321" s="77">
        <v>317</v>
      </c>
      <c r="AK321" s="77">
        <v>278</v>
      </c>
    </row>
    <row r="322" spans="1:37" x14ac:dyDescent="0.2">
      <c r="A322" t="s">
        <v>319</v>
      </c>
      <c r="B322" s="77">
        <v>51</v>
      </c>
      <c r="C322" s="77">
        <v>46</v>
      </c>
      <c r="D322" s="77">
        <v>47</v>
      </c>
      <c r="E322" s="77">
        <v>42</v>
      </c>
      <c r="F322" s="77">
        <v>34</v>
      </c>
      <c r="G322" s="77">
        <v>35</v>
      </c>
      <c r="H322" s="77">
        <v>37</v>
      </c>
      <c r="I322" s="77">
        <v>38</v>
      </c>
      <c r="J322" s="77">
        <v>42</v>
      </c>
      <c r="K322" s="77">
        <v>42</v>
      </c>
      <c r="L322" s="77">
        <v>40</v>
      </c>
      <c r="M322" s="77">
        <v>43</v>
      </c>
      <c r="N322" s="77">
        <v>47</v>
      </c>
      <c r="O322" s="77">
        <v>46</v>
      </c>
      <c r="P322" s="77">
        <v>49</v>
      </c>
      <c r="Q322" s="77">
        <v>35</v>
      </c>
      <c r="R322" s="77">
        <v>40</v>
      </c>
      <c r="S322" s="77">
        <v>38</v>
      </c>
      <c r="T322" s="77">
        <v>35</v>
      </c>
      <c r="U322" s="77">
        <v>30</v>
      </c>
      <c r="V322" s="77">
        <v>30</v>
      </c>
      <c r="W322" s="77">
        <v>28</v>
      </c>
      <c r="X322" s="77">
        <v>36</v>
      </c>
      <c r="Y322" s="77">
        <v>32</v>
      </c>
      <c r="Z322" s="77">
        <v>35</v>
      </c>
      <c r="AA322" s="77">
        <v>37</v>
      </c>
      <c r="AB322" s="77">
        <v>37</v>
      </c>
      <c r="AC322" s="77">
        <v>42</v>
      </c>
      <c r="AD322" s="77">
        <v>48</v>
      </c>
      <c r="AE322" s="77">
        <v>38</v>
      </c>
      <c r="AF322" s="77">
        <v>35</v>
      </c>
      <c r="AG322" s="77">
        <v>31</v>
      </c>
      <c r="AH322" s="77">
        <v>21</v>
      </c>
      <c r="AI322" s="77">
        <v>31</v>
      </c>
      <c r="AJ322" s="77">
        <v>32</v>
      </c>
      <c r="AK322" s="77">
        <v>47</v>
      </c>
    </row>
    <row r="323" spans="1:37" x14ac:dyDescent="0.2">
      <c r="A323" t="s">
        <v>320</v>
      </c>
      <c r="B323" s="77">
        <v>87</v>
      </c>
      <c r="C323" s="77">
        <v>89</v>
      </c>
      <c r="D323" s="77">
        <v>89</v>
      </c>
      <c r="E323" s="77">
        <v>73</v>
      </c>
      <c r="F323" s="77">
        <v>81</v>
      </c>
      <c r="G323" s="77">
        <v>92</v>
      </c>
      <c r="H323" s="77">
        <v>88</v>
      </c>
      <c r="I323" s="77">
        <v>90</v>
      </c>
      <c r="J323" s="77">
        <v>91</v>
      </c>
      <c r="K323" s="77">
        <v>83</v>
      </c>
      <c r="L323" s="77">
        <v>84</v>
      </c>
      <c r="M323" s="77">
        <v>83</v>
      </c>
      <c r="N323" s="77">
        <v>100</v>
      </c>
      <c r="O323" s="77">
        <v>97</v>
      </c>
      <c r="P323" s="77">
        <v>91</v>
      </c>
      <c r="Q323" s="77">
        <v>82</v>
      </c>
      <c r="R323" s="77">
        <v>85</v>
      </c>
      <c r="S323" s="77">
        <v>84</v>
      </c>
      <c r="T323" s="77">
        <v>87</v>
      </c>
      <c r="U323" s="77">
        <v>76</v>
      </c>
      <c r="V323" s="77">
        <v>68</v>
      </c>
      <c r="W323" s="77">
        <v>69</v>
      </c>
      <c r="X323" s="77">
        <v>62</v>
      </c>
      <c r="Y323" s="77">
        <v>50</v>
      </c>
      <c r="Z323" s="77">
        <v>75</v>
      </c>
      <c r="AA323" s="77">
        <v>76</v>
      </c>
      <c r="AB323" s="77">
        <v>74</v>
      </c>
      <c r="AC323" s="77">
        <v>68</v>
      </c>
      <c r="AD323" s="77">
        <v>68</v>
      </c>
      <c r="AE323" s="77">
        <v>79</v>
      </c>
      <c r="AF323" s="77">
        <v>80</v>
      </c>
      <c r="AG323" s="77">
        <v>69</v>
      </c>
      <c r="AH323" s="77">
        <v>59</v>
      </c>
      <c r="AI323" s="77">
        <v>52</v>
      </c>
      <c r="AJ323" s="77">
        <v>72</v>
      </c>
      <c r="AK323" s="77">
        <v>65</v>
      </c>
    </row>
    <row r="324" spans="1:37" x14ac:dyDescent="0.2">
      <c r="A324" t="s">
        <v>321</v>
      </c>
      <c r="B324" s="77">
        <v>338</v>
      </c>
      <c r="C324" s="77">
        <v>328</v>
      </c>
      <c r="D324" s="77">
        <v>323</v>
      </c>
      <c r="E324" s="77">
        <v>297</v>
      </c>
      <c r="F324" s="77">
        <v>307</v>
      </c>
      <c r="G324" s="77">
        <v>306</v>
      </c>
      <c r="H324" s="77">
        <v>295</v>
      </c>
      <c r="I324" s="77">
        <v>259</v>
      </c>
      <c r="J324" s="77">
        <v>250</v>
      </c>
      <c r="K324" s="77">
        <v>247</v>
      </c>
      <c r="L324" s="77">
        <v>267</v>
      </c>
      <c r="M324" s="77">
        <v>238</v>
      </c>
      <c r="N324" s="77">
        <v>247</v>
      </c>
      <c r="O324" s="77">
        <v>261</v>
      </c>
      <c r="P324" s="77">
        <v>266</v>
      </c>
      <c r="Q324" s="77">
        <v>279</v>
      </c>
      <c r="R324" s="77">
        <v>286</v>
      </c>
      <c r="S324" s="77">
        <v>287</v>
      </c>
      <c r="T324" s="77">
        <v>281</v>
      </c>
      <c r="U324" s="77">
        <v>254</v>
      </c>
      <c r="V324" s="77">
        <v>232</v>
      </c>
      <c r="W324" s="77">
        <v>251</v>
      </c>
      <c r="X324" s="77">
        <v>251</v>
      </c>
      <c r="Y324" s="77">
        <v>203</v>
      </c>
      <c r="Z324" s="77">
        <v>247</v>
      </c>
      <c r="AA324" s="77">
        <v>245</v>
      </c>
      <c r="AB324" s="77">
        <v>244</v>
      </c>
      <c r="AC324" s="77">
        <v>242</v>
      </c>
      <c r="AD324" s="77">
        <v>265</v>
      </c>
      <c r="AE324" s="77">
        <v>296</v>
      </c>
      <c r="AF324" s="77">
        <v>304</v>
      </c>
      <c r="AG324" s="77">
        <v>250</v>
      </c>
      <c r="AH324" s="77">
        <v>256</v>
      </c>
      <c r="AI324" s="77">
        <v>286</v>
      </c>
      <c r="AJ324" s="77">
        <v>278</v>
      </c>
      <c r="AK324" s="77">
        <v>258</v>
      </c>
    </row>
    <row r="325" spans="1:37" x14ac:dyDescent="0.2">
      <c r="A325" t="s">
        <v>322</v>
      </c>
      <c r="B325" s="77">
        <v>54</v>
      </c>
      <c r="C325" s="77">
        <v>56</v>
      </c>
      <c r="D325" s="77">
        <v>48</v>
      </c>
      <c r="E325" s="77">
        <v>43</v>
      </c>
      <c r="F325" s="77">
        <v>41</v>
      </c>
      <c r="G325" s="77">
        <v>41</v>
      </c>
      <c r="H325" s="77">
        <v>42</v>
      </c>
      <c r="I325" s="77">
        <v>39</v>
      </c>
      <c r="J325" s="77">
        <v>39</v>
      </c>
      <c r="K325" s="77">
        <v>43</v>
      </c>
      <c r="L325" s="77">
        <v>45</v>
      </c>
      <c r="M325" s="77">
        <v>43</v>
      </c>
      <c r="N325" s="77">
        <v>43</v>
      </c>
      <c r="O325" s="77">
        <v>44</v>
      </c>
      <c r="P325" s="77">
        <v>41</v>
      </c>
      <c r="Q325" s="77">
        <v>39</v>
      </c>
      <c r="R325" s="77">
        <v>49</v>
      </c>
      <c r="S325" s="77">
        <v>40</v>
      </c>
      <c r="T325" s="77">
        <v>46</v>
      </c>
      <c r="U325" s="77">
        <v>43</v>
      </c>
      <c r="V325" s="77">
        <v>42</v>
      </c>
      <c r="W325" s="77">
        <v>43</v>
      </c>
      <c r="X325" s="77">
        <v>41</v>
      </c>
      <c r="Y325" s="77">
        <v>34</v>
      </c>
      <c r="Z325" s="77">
        <v>39</v>
      </c>
      <c r="AA325" s="77">
        <v>39</v>
      </c>
      <c r="AB325" s="77">
        <v>34</v>
      </c>
      <c r="AC325" s="77">
        <v>38</v>
      </c>
      <c r="AD325" s="77">
        <v>41</v>
      </c>
      <c r="AE325" s="77">
        <v>42</v>
      </c>
      <c r="AF325" s="77">
        <v>36</v>
      </c>
      <c r="AG325" s="77">
        <v>38</v>
      </c>
      <c r="AH325" s="77">
        <v>35</v>
      </c>
      <c r="AI325" s="77">
        <v>43</v>
      </c>
      <c r="AJ325" s="77">
        <v>53</v>
      </c>
      <c r="AK325" s="77">
        <v>48</v>
      </c>
    </row>
    <row r="326" spans="1:37" x14ac:dyDescent="0.2">
      <c r="A326" t="s">
        <v>323</v>
      </c>
      <c r="B326" s="77">
        <v>154</v>
      </c>
      <c r="C326" s="77">
        <v>150</v>
      </c>
      <c r="D326" s="77">
        <v>135</v>
      </c>
      <c r="E326" s="77">
        <v>121</v>
      </c>
      <c r="F326" s="77">
        <v>114</v>
      </c>
      <c r="G326" s="77">
        <v>142</v>
      </c>
      <c r="H326" s="77">
        <v>141</v>
      </c>
      <c r="I326" s="77">
        <v>137</v>
      </c>
      <c r="J326" s="77">
        <v>131</v>
      </c>
      <c r="K326" s="77">
        <v>131</v>
      </c>
      <c r="L326" s="77">
        <v>128</v>
      </c>
      <c r="M326" s="77">
        <v>109</v>
      </c>
      <c r="N326" s="77">
        <v>132</v>
      </c>
      <c r="O326" s="77">
        <v>145</v>
      </c>
      <c r="P326" s="77">
        <v>126</v>
      </c>
      <c r="Q326" s="77">
        <v>122</v>
      </c>
      <c r="R326" s="77">
        <v>129</v>
      </c>
      <c r="S326" s="77">
        <v>132</v>
      </c>
      <c r="T326" s="77">
        <v>127</v>
      </c>
      <c r="U326" s="77">
        <v>104</v>
      </c>
      <c r="V326" s="77">
        <v>90</v>
      </c>
      <c r="W326" s="77">
        <v>102</v>
      </c>
      <c r="X326" s="77">
        <v>104</v>
      </c>
      <c r="Y326" s="77">
        <v>85</v>
      </c>
      <c r="Z326" s="77">
        <v>105</v>
      </c>
      <c r="AA326" s="77">
        <v>95</v>
      </c>
      <c r="AB326" s="77">
        <v>99</v>
      </c>
      <c r="AC326" s="77">
        <v>101</v>
      </c>
      <c r="AD326" s="77">
        <v>113</v>
      </c>
      <c r="AE326" s="77">
        <v>132</v>
      </c>
      <c r="AF326" s="77">
        <v>128</v>
      </c>
      <c r="AG326" s="77">
        <v>128</v>
      </c>
      <c r="AH326" s="77">
        <v>118</v>
      </c>
      <c r="AI326" s="77">
        <v>129</v>
      </c>
      <c r="AJ326" s="77">
        <v>115</v>
      </c>
      <c r="AK326" s="77">
        <v>133</v>
      </c>
    </row>
    <row r="327" spans="1:37" x14ac:dyDescent="0.2">
      <c r="A327" t="s">
        <v>324</v>
      </c>
      <c r="B327" s="77">
        <v>99</v>
      </c>
      <c r="C327" s="77">
        <v>102</v>
      </c>
      <c r="D327" s="77">
        <v>97</v>
      </c>
      <c r="E327" s="77">
        <v>75</v>
      </c>
      <c r="F327" s="77">
        <v>63</v>
      </c>
      <c r="G327" s="77">
        <v>70</v>
      </c>
      <c r="H327" s="77">
        <v>88</v>
      </c>
      <c r="I327" s="77">
        <v>88</v>
      </c>
      <c r="J327" s="77">
        <v>68</v>
      </c>
      <c r="K327" s="77">
        <v>59</v>
      </c>
      <c r="L327" s="77">
        <v>70</v>
      </c>
      <c r="M327" s="77">
        <v>89</v>
      </c>
      <c r="N327" s="77">
        <v>110</v>
      </c>
      <c r="O327" s="77">
        <v>101</v>
      </c>
      <c r="P327" s="77">
        <v>90</v>
      </c>
      <c r="Q327" s="77">
        <v>86</v>
      </c>
      <c r="R327" s="77">
        <v>68</v>
      </c>
      <c r="S327" s="77">
        <v>74</v>
      </c>
      <c r="T327" s="77">
        <v>78</v>
      </c>
      <c r="U327" s="77">
        <v>69</v>
      </c>
      <c r="V327" s="77">
        <v>42</v>
      </c>
      <c r="W327" s="77">
        <v>43</v>
      </c>
      <c r="X327" s="77">
        <v>66</v>
      </c>
      <c r="Y327" s="77">
        <v>73</v>
      </c>
      <c r="Z327" s="77">
        <v>98</v>
      </c>
      <c r="AA327" s="77">
        <v>102</v>
      </c>
      <c r="AB327" s="77">
        <v>95</v>
      </c>
      <c r="AC327" s="77">
        <v>90</v>
      </c>
      <c r="AD327" s="77">
        <v>60</v>
      </c>
      <c r="AE327" s="77">
        <v>68</v>
      </c>
      <c r="AF327" s="77">
        <v>87</v>
      </c>
      <c r="AG327" s="77">
        <v>69</v>
      </c>
      <c r="AH327" s="77">
        <v>66</v>
      </c>
      <c r="AI327" s="77">
        <v>60</v>
      </c>
      <c r="AJ327" s="77">
        <v>65</v>
      </c>
      <c r="AK327" s="77">
        <v>81</v>
      </c>
    </row>
    <row r="328" spans="1:37" x14ac:dyDescent="0.2">
      <c r="A328" t="s">
        <v>325</v>
      </c>
      <c r="B328" s="77">
        <v>135</v>
      </c>
      <c r="C328" s="77">
        <v>141</v>
      </c>
      <c r="D328" s="77">
        <v>138</v>
      </c>
      <c r="E328" s="77">
        <v>109</v>
      </c>
      <c r="F328" s="77">
        <v>113</v>
      </c>
      <c r="G328" s="77">
        <v>139</v>
      </c>
      <c r="H328" s="77">
        <v>129</v>
      </c>
      <c r="I328" s="77">
        <v>116</v>
      </c>
      <c r="J328" s="77">
        <v>105</v>
      </c>
      <c r="K328" s="77">
        <v>103</v>
      </c>
      <c r="L328" s="77">
        <v>108</v>
      </c>
      <c r="M328" s="77">
        <v>104</v>
      </c>
      <c r="N328" s="77">
        <v>133</v>
      </c>
      <c r="O328" s="77">
        <v>135</v>
      </c>
      <c r="P328" s="77">
        <v>109</v>
      </c>
      <c r="Q328" s="77">
        <v>109</v>
      </c>
      <c r="R328" s="77">
        <v>98</v>
      </c>
      <c r="S328" s="77">
        <v>107</v>
      </c>
      <c r="T328" s="77">
        <v>98</v>
      </c>
      <c r="U328" s="77">
        <v>93</v>
      </c>
      <c r="V328" s="77">
        <v>85</v>
      </c>
      <c r="W328" s="77">
        <v>80</v>
      </c>
      <c r="X328" s="77">
        <v>81</v>
      </c>
      <c r="Y328" s="77">
        <v>84</v>
      </c>
      <c r="Z328" s="77">
        <v>108</v>
      </c>
      <c r="AA328" s="77">
        <v>105</v>
      </c>
      <c r="AB328" s="77">
        <v>101</v>
      </c>
      <c r="AC328" s="77">
        <v>85</v>
      </c>
      <c r="AD328" s="77">
        <v>85</v>
      </c>
      <c r="AE328" s="77">
        <v>91</v>
      </c>
      <c r="AF328" s="77">
        <v>86</v>
      </c>
      <c r="AG328" s="77">
        <v>75</v>
      </c>
      <c r="AH328" s="77">
        <v>76</v>
      </c>
      <c r="AI328" s="77">
        <v>72</v>
      </c>
      <c r="AJ328" s="77">
        <v>80</v>
      </c>
      <c r="AK328" s="77">
        <v>77</v>
      </c>
    </row>
    <row r="329" spans="1:37" x14ac:dyDescent="0.2">
      <c r="A329" t="s">
        <v>326</v>
      </c>
      <c r="B329" s="77">
        <v>104</v>
      </c>
      <c r="C329" s="77">
        <v>98</v>
      </c>
      <c r="D329" s="77">
        <v>89</v>
      </c>
      <c r="E329" s="77">
        <v>65</v>
      </c>
      <c r="F329" s="77">
        <v>66</v>
      </c>
      <c r="G329" s="77">
        <v>69</v>
      </c>
      <c r="H329" s="77">
        <v>67</v>
      </c>
      <c r="I329" s="77">
        <v>52</v>
      </c>
      <c r="J329" s="77">
        <v>50</v>
      </c>
      <c r="K329" s="77">
        <v>47</v>
      </c>
      <c r="L329" s="77">
        <v>67</v>
      </c>
      <c r="M329" s="77">
        <v>65</v>
      </c>
      <c r="N329" s="77">
        <v>91</v>
      </c>
      <c r="O329" s="77">
        <v>83</v>
      </c>
      <c r="P329" s="77">
        <v>68</v>
      </c>
      <c r="Q329" s="77">
        <v>53</v>
      </c>
      <c r="R329" s="77">
        <v>56</v>
      </c>
      <c r="S329" s="77">
        <v>61</v>
      </c>
      <c r="T329" s="77">
        <v>57</v>
      </c>
      <c r="U329" s="77">
        <v>48</v>
      </c>
      <c r="V329" s="77">
        <v>47</v>
      </c>
      <c r="W329" s="77">
        <v>43</v>
      </c>
      <c r="X329" s="77">
        <v>43</v>
      </c>
      <c r="Y329" s="77">
        <v>39</v>
      </c>
      <c r="Z329" s="77">
        <v>63</v>
      </c>
      <c r="AA329" s="77">
        <v>67</v>
      </c>
      <c r="AB329" s="77">
        <v>51</v>
      </c>
      <c r="AC329" s="77">
        <v>56</v>
      </c>
      <c r="AD329" s="77">
        <v>57</v>
      </c>
      <c r="AE329" s="77">
        <v>59</v>
      </c>
      <c r="AF329" s="77">
        <v>54</v>
      </c>
      <c r="AG329" s="77">
        <v>49</v>
      </c>
      <c r="AH329" s="77">
        <v>54</v>
      </c>
      <c r="AI329" s="77">
        <v>61</v>
      </c>
      <c r="AJ329" s="77">
        <v>66</v>
      </c>
      <c r="AK329" s="77">
        <v>60</v>
      </c>
    </row>
    <row r="330" spans="1:37" x14ac:dyDescent="0.2">
      <c r="A330" t="s">
        <v>327</v>
      </c>
      <c r="B330" s="77">
        <v>30</v>
      </c>
      <c r="C330" s="77">
        <v>34</v>
      </c>
      <c r="D330" s="77">
        <v>35</v>
      </c>
      <c r="E330" s="77">
        <v>25</v>
      </c>
      <c r="F330" s="77">
        <v>19</v>
      </c>
      <c r="G330" s="77">
        <v>18</v>
      </c>
      <c r="H330" s="77">
        <v>20</v>
      </c>
      <c r="I330" s="77">
        <v>35</v>
      </c>
      <c r="J330" s="77">
        <v>37</v>
      </c>
      <c r="K330" s="77">
        <v>34</v>
      </c>
      <c r="L330" s="77">
        <v>35</v>
      </c>
      <c r="M330" s="77">
        <v>28</v>
      </c>
      <c r="N330" s="77">
        <v>36</v>
      </c>
      <c r="O330" s="77">
        <v>32</v>
      </c>
      <c r="P330" s="77">
        <v>31</v>
      </c>
      <c r="Q330" s="77">
        <v>27</v>
      </c>
      <c r="R330" s="77">
        <v>23</v>
      </c>
      <c r="S330" s="77">
        <v>19</v>
      </c>
      <c r="T330" s="77">
        <v>21</v>
      </c>
      <c r="U330" s="77">
        <v>15</v>
      </c>
      <c r="V330" s="77">
        <v>13</v>
      </c>
      <c r="W330" s="77">
        <v>12</v>
      </c>
      <c r="X330" s="77">
        <v>12</v>
      </c>
      <c r="Y330" s="77">
        <v>16</v>
      </c>
      <c r="Z330" s="77">
        <v>21</v>
      </c>
      <c r="AA330" s="77">
        <v>26</v>
      </c>
      <c r="AB330" s="77">
        <v>25</v>
      </c>
      <c r="AC330" s="77">
        <v>26</v>
      </c>
      <c r="AD330" s="77">
        <v>22</v>
      </c>
      <c r="AE330" s="77">
        <v>24</v>
      </c>
      <c r="AF330" s="77">
        <v>28</v>
      </c>
      <c r="AG330" s="77">
        <v>23</v>
      </c>
      <c r="AH330" s="77">
        <v>14</v>
      </c>
      <c r="AI330" s="77">
        <v>17</v>
      </c>
      <c r="AJ330" s="77">
        <v>18</v>
      </c>
      <c r="AK330" s="77">
        <v>19</v>
      </c>
    </row>
    <row r="331" spans="1:37" x14ac:dyDescent="0.2">
      <c r="A331" t="s">
        <v>328</v>
      </c>
      <c r="B331" s="77">
        <v>41</v>
      </c>
      <c r="C331" s="77">
        <v>43</v>
      </c>
      <c r="D331" s="77">
        <v>44</v>
      </c>
      <c r="E331" s="77">
        <v>39</v>
      </c>
      <c r="F331" s="77">
        <v>37</v>
      </c>
      <c r="G331" s="77">
        <v>36</v>
      </c>
      <c r="H331" s="77">
        <v>29</v>
      </c>
      <c r="I331" s="77">
        <v>25</v>
      </c>
      <c r="J331" s="77">
        <v>26</v>
      </c>
      <c r="K331" s="77">
        <v>21</v>
      </c>
      <c r="L331" s="77">
        <v>27</v>
      </c>
      <c r="M331" s="77">
        <v>31</v>
      </c>
      <c r="N331" s="77">
        <v>38</v>
      </c>
      <c r="O331" s="77">
        <v>41</v>
      </c>
      <c r="P331" s="77">
        <v>38</v>
      </c>
      <c r="Q331" s="77">
        <v>29</v>
      </c>
      <c r="R331" s="77">
        <v>27</v>
      </c>
      <c r="S331" s="77">
        <v>20</v>
      </c>
      <c r="T331" s="77">
        <v>19</v>
      </c>
      <c r="U331" s="77">
        <v>13</v>
      </c>
      <c r="V331" s="77">
        <v>18</v>
      </c>
      <c r="W331" s="77">
        <v>18</v>
      </c>
      <c r="X331" s="77">
        <v>17</v>
      </c>
      <c r="Y331" s="77">
        <v>17</v>
      </c>
      <c r="Z331" s="77">
        <v>26</v>
      </c>
      <c r="AA331" s="77">
        <v>30</v>
      </c>
      <c r="AB331" s="77">
        <v>37</v>
      </c>
      <c r="AC331" s="77">
        <v>34</v>
      </c>
      <c r="AD331" s="77">
        <v>36</v>
      </c>
      <c r="AE331" s="77">
        <v>23</v>
      </c>
      <c r="AF331" s="77">
        <v>20</v>
      </c>
      <c r="AG331" s="77">
        <v>24</v>
      </c>
      <c r="AH331" s="77">
        <v>45</v>
      </c>
      <c r="AI331" s="77">
        <v>27</v>
      </c>
      <c r="AJ331" s="77">
        <v>27</v>
      </c>
      <c r="AK331" s="77">
        <v>34</v>
      </c>
    </row>
    <row r="332" spans="1:37" x14ac:dyDescent="0.2">
      <c r="A332" t="s">
        <v>329</v>
      </c>
      <c r="B332" s="77">
        <v>60</v>
      </c>
      <c r="C332" s="77">
        <v>65</v>
      </c>
      <c r="D332" s="77">
        <v>52</v>
      </c>
      <c r="E332" s="77">
        <v>47</v>
      </c>
      <c r="F332" s="77">
        <v>43</v>
      </c>
      <c r="G332" s="77">
        <v>45</v>
      </c>
      <c r="H332" s="77">
        <v>47</v>
      </c>
      <c r="I332" s="77">
        <v>38</v>
      </c>
      <c r="J332" s="77">
        <v>31</v>
      </c>
      <c r="K332" s="77">
        <v>35</v>
      </c>
      <c r="L332" s="77">
        <v>41</v>
      </c>
      <c r="M332" s="77">
        <v>42</v>
      </c>
      <c r="N332" s="77">
        <v>58</v>
      </c>
      <c r="O332" s="77">
        <v>59</v>
      </c>
      <c r="P332" s="77">
        <v>55</v>
      </c>
      <c r="Q332" s="77">
        <v>45</v>
      </c>
      <c r="R332" s="77">
        <v>49</v>
      </c>
      <c r="S332" s="77">
        <v>48</v>
      </c>
      <c r="T332" s="77">
        <v>52</v>
      </c>
      <c r="U332" s="77">
        <v>46</v>
      </c>
      <c r="V332" s="77">
        <v>38</v>
      </c>
      <c r="W332" s="77">
        <v>36</v>
      </c>
      <c r="X332" s="77">
        <v>44</v>
      </c>
      <c r="Y332" s="77">
        <v>42</v>
      </c>
      <c r="Z332" s="77">
        <v>51</v>
      </c>
      <c r="AA332" s="77">
        <v>46</v>
      </c>
      <c r="AB332" s="77">
        <v>47</v>
      </c>
      <c r="AC332" s="77">
        <v>44</v>
      </c>
      <c r="AD332" s="77">
        <v>37</v>
      </c>
      <c r="AE332" s="77">
        <v>45</v>
      </c>
      <c r="AF332" s="77">
        <v>52</v>
      </c>
      <c r="AG332" s="77">
        <v>50</v>
      </c>
      <c r="AH332" s="77">
        <v>46</v>
      </c>
      <c r="AI332" s="77">
        <v>39</v>
      </c>
      <c r="AJ332" s="77">
        <v>39</v>
      </c>
      <c r="AK332" s="77">
        <v>39</v>
      </c>
    </row>
    <row r="333" spans="1:37" x14ac:dyDescent="0.2">
      <c r="A333" t="s">
        <v>330</v>
      </c>
      <c r="B333" s="77">
        <v>127</v>
      </c>
      <c r="C333" s="77">
        <v>126</v>
      </c>
      <c r="D333" s="77">
        <v>135</v>
      </c>
      <c r="E333" s="77">
        <v>118</v>
      </c>
      <c r="F333" s="77">
        <v>128</v>
      </c>
      <c r="G333" s="77">
        <v>134</v>
      </c>
      <c r="H333" s="77">
        <v>126</v>
      </c>
      <c r="I333" s="77">
        <v>117</v>
      </c>
      <c r="J333" s="77">
        <v>125</v>
      </c>
      <c r="K333" s="77">
        <v>140</v>
      </c>
      <c r="L333" s="77">
        <v>132</v>
      </c>
      <c r="M333" s="77">
        <v>114</v>
      </c>
      <c r="N333" s="77">
        <v>123</v>
      </c>
      <c r="O333" s="77">
        <v>119</v>
      </c>
      <c r="P333" s="77">
        <v>109</v>
      </c>
      <c r="Q333" s="77">
        <v>102</v>
      </c>
      <c r="R333" s="77">
        <v>98</v>
      </c>
      <c r="S333" s="77">
        <v>117</v>
      </c>
      <c r="T333" s="77">
        <v>113</v>
      </c>
      <c r="U333" s="77">
        <v>107</v>
      </c>
      <c r="V333" s="77">
        <v>105</v>
      </c>
      <c r="W333" s="77">
        <v>102</v>
      </c>
      <c r="X333" s="77">
        <v>100</v>
      </c>
      <c r="Y333" s="77">
        <v>88</v>
      </c>
      <c r="Z333" s="77">
        <v>93</v>
      </c>
      <c r="AA333" s="77">
        <v>85</v>
      </c>
      <c r="AB333" s="77">
        <v>93</v>
      </c>
      <c r="AC333" s="77">
        <v>95</v>
      </c>
      <c r="AD333" s="77">
        <v>108</v>
      </c>
      <c r="AE333" s="77">
        <v>126</v>
      </c>
      <c r="AF333" s="77">
        <v>126</v>
      </c>
      <c r="AG333" s="77">
        <v>121</v>
      </c>
      <c r="AH333" s="77">
        <v>120</v>
      </c>
      <c r="AI333" s="77">
        <v>122</v>
      </c>
      <c r="AJ333" s="77">
        <v>123</v>
      </c>
      <c r="AK333" s="77">
        <v>101</v>
      </c>
    </row>
    <row r="334" spans="1:37" x14ac:dyDescent="0.2">
      <c r="A334" t="s">
        <v>331</v>
      </c>
      <c r="B334" s="77">
        <v>4862</v>
      </c>
      <c r="C334" s="77">
        <v>4735</v>
      </c>
      <c r="D334" s="77">
        <v>4560</v>
      </c>
      <c r="E334" s="77">
        <v>3564</v>
      </c>
      <c r="F334" s="77">
        <v>3395</v>
      </c>
      <c r="G334" s="77">
        <v>3634</v>
      </c>
      <c r="H334" s="77">
        <v>3616</v>
      </c>
      <c r="I334" s="77">
        <v>3274</v>
      </c>
      <c r="J334" s="77">
        <v>3210</v>
      </c>
      <c r="K334" s="77">
        <v>3298</v>
      </c>
      <c r="L334" s="77">
        <v>3533</v>
      </c>
      <c r="M334" s="77">
        <v>3358</v>
      </c>
      <c r="N334" s="77">
        <v>4327</v>
      </c>
      <c r="O334" s="77">
        <v>4185</v>
      </c>
      <c r="P334" s="77">
        <v>3872</v>
      </c>
      <c r="Q334" s="77">
        <v>3278</v>
      </c>
      <c r="R334" s="77">
        <v>3229</v>
      </c>
      <c r="S334" s="77">
        <v>3333</v>
      </c>
      <c r="T334" s="77">
        <v>3265</v>
      </c>
      <c r="U334" s="77">
        <v>2819</v>
      </c>
      <c r="V334" s="77">
        <v>2741</v>
      </c>
      <c r="W334" s="77">
        <v>2754</v>
      </c>
      <c r="X334" s="77">
        <v>3085</v>
      </c>
      <c r="Y334" s="77">
        <v>2713</v>
      </c>
      <c r="Z334" s="77">
        <v>3623</v>
      </c>
      <c r="AA334" s="77">
        <v>3552</v>
      </c>
      <c r="AB334" s="77">
        <v>3306</v>
      </c>
      <c r="AC334" s="77">
        <v>3007</v>
      </c>
      <c r="AD334" s="77">
        <v>2937</v>
      </c>
      <c r="AE334" s="77">
        <v>3330</v>
      </c>
      <c r="AF334" s="77">
        <v>3366</v>
      </c>
      <c r="AG334" s="77">
        <v>2964</v>
      </c>
      <c r="AH334" s="77">
        <v>2974</v>
      </c>
      <c r="AI334" s="77">
        <v>3227</v>
      </c>
      <c r="AJ334" s="77">
        <v>3330</v>
      </c>
      <c r="AK334" s="77">
        <v>3255</v>
      </c>
    </row>
    <row r="335" spans="1:37" x14ac:dyDescent="0.2">
      <c r="A335" t="s">
        <v>332</v>
      </c>
      <c r="B335" s="77">
        <v>245</v>
      </c>
      <c r="C335" s="77">
        <v>261</v>
      </c>
      <c r="D335" s="77">
        <v>247</v>
      </c>
      <c r="E335" s="77">
        <v>203</v>
      </c>
      <c r="F335" s="77">
        <v>204</v>
      </c>
      <c r="G335" s="77">
        <v>224</v>
      </c>
      <c r="H335" s="77">
        <v>228</v>
      </c>
      <c r="I335" s="77">
        <v>198</v>
      </c>
      <c r="J335" s="77">
        <v>179</v>
      </c>
      <c r="K335" s="77">
        <v>193</v>
      </c>
      <c r="L335" s="77">
        <v>205</v>
      </c>
      <c r="M335" s="77">
        <v>202</v>
      </c>
      <c r="N335" s="77">
        <v>246</v>
      </c>
      <c r="O335" s="77">
        <v>228</v>
      </c>
      <c r="P335" s="77">
        <v>214</v>
      </c>
      <c r="Q335" s="77">
        <v>188</v>
      </c>
      <c r="R335" s="77">
        <v>195</v>
      </c>
      <c r="S335" s="77">
        <v>202</v>
      </c>
      <c r="T335" s="77">
        <v>194</v>
      </c>
      <c r="U335" s="77">
        <v>178</v>
      </c>
      <c r="V335" s="77">
        <v>181</v>
      </c>
      <c r="W335" s="77">
        <v>180</v>
      </c>
      <c r="X335" s="77">
        <v>186</v>
      </c>
      <c r="Y335" s="77">
        <v>153</v>
      </c>
      <c r="Z335" s="77">
        <v>202</v>
      </c>
      <c r="AA335" s="77">
        <v>188</v>
      </c>
      <c r="AB335" s="77">
        <v>192</v>
      </c>
      <c r="AC335" s="77">
        <v>180</v>
      </c>
      <c r="AD335" s="77">
        <v>172</v>
      </c>
      <c r="AE335" s="77">
        <v>192</v>
      </c>
      <c r="AF335" s="77">
        <v>182</v>
      </c>
      <c r="AG335" s="77">
        <v>176</v>
      </c>
      <c r="AH335" s="77">
        <v>162</v>
      </c>
      <c r="AI335" s="77">
        <v>182</v>
      </c>
      <c r="AJ335" s="77">
        <v>195</v>
      </c>
      <c r="AK335" s="77">
        <v>192</v>
      </c>
    </row>
  </sheetData>
  <phoneticPr fontId="0" type="noConversion"/>
  <hyperlinks>
    <hyperlink ref="A2" r:id="rId1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5"/>
  <sheetViews>
    <sheetView topLeftCell="A297" workbookViewId="0">
      <selection activeCell="M335" sqref="M335"/>
    </sheetView>
  </sheetViews>
  <sheetFormatPr defaultRowHeight="12.75" x14ac:dyDescent="0.2"/>
  <cols>
    <col min="1" max="1" width="22.42578125" customWidth="1"/>
    <col min="2" max="12" width="11.140625" bestFit="1" customWidth="1"/>
  </cols>
  <sheetData>
    <row r="1" spans="1:35" ht="15" x14ac:dyDescent="0.25">
      <c r="A1" s="1" t="s">
        <v>337</v>
      </c>
      <c r="B1" s="7">
        <v>42370</v>
      </c>
      <c r="C1" s="7">
        <v>42401</v>
      </c>
      <c r="D1" s="7">
        <v>42430</v>
      </c>
      <c r="E1" s="7">
        <v>42461</v>
      </c>
      <c r="F1" s="7">
        <v>42491</v>
      </c>
      <c r="G1" s="7">
        <v>42522</v>
      </c>
      <c r="H1" s="7">
        <v>42552</v>
      </c>
      <c r="I1" s="7">
        <v>42583</v>
      </c>
      <c r="J1" s="7">
        <v>42614</v>
      </c>
      <c r="K1" s="7">
        <v>42644</v>
      </c>
      <c r="L1" s="7">
        <v>42675</v>
      </c>
      <c r="M1" s="7">
        <v>42705</v>
      </c>
    </row>
    <row r="2" spans="1:35" s="4" customFormat="1" ht="15" x14ac:dyDescent="0.25">
      <c r="A2" s="5" t="s">
        <v>334</v>
      </c>
      <c r="B2" s="7">
        <v>43070</v>
      </c>
      <c r="C2" s="7">
        <v>43101</v>
      </c>
      <c r="D2" s="7">
        <v>43132</v>
      </c>
      <c r="E2" s="7">
        <v>43160</v>
      </c>
      <c r="F2" s="7">
        <v>43191</v>
      </c>
      <c r="G2" s="7">
        <v>43221</v>
      </c>
      <c r="H2" s="7">
        <v>43252</v>
      </c>
      <c r="I2" s="7">
        <v>43282</v>
      </c>
      <c r="J2" s="7">
        <v>43313</v>
      </c>
      <c r="K2" s="7">
        <v>43344</v>
      </c>
      <c r="L2" s="7">
        <v>43374</v>
      </c>
      <c r="M2" s="7">
        <v>43405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x14ac:dyDescent="0.2">
      <c r="A3" t="s">
        <v>0</v>
      </c>
      <c r="B3" s="10">
        <f>SUM('Step 3'!B3:Y3)</f>
        <v>1063</v>
      </c>
      <c r="C3" s="10">
        <f>SUM('Step 3'!C3:Z3)</f>
        <v>1056</v>
      </c>
      <c r="D3" s="10">
        <f>SUM('Step 3'!D3:AA3)</f>
        <v>1036</v>
      </c>
      <c r="E3" s="10">
        <f>SUM('Step 3'!E3:AB3)</f>
        <v>1019</v>
      </c>
      <c r="F3" s="10">
        <f>SUM('Step 3'!F3:AC3)</f>
        <v>1006</v>
      </c>
      <c r="G3" s="10">
        <f>SUM('Step 3'!G3:AD3)</f>
        <v>996</v>
      </c>
      <c r="H3" s="10">
        <f>SUM('Step 3'!H3:AE3)</f>
        <v>988</v>
      </c>
      <c r="I3" s="10">
        <f>SUM('Step 3'!I3:AF3)</f>
        <v>989</v>
      </c>
      <c r="J3" s="10">
        <f>SUM('Step 3'!J3:AG3)</f>
        <v>994</v>
      </c>
      <c r="K3" s="10">
        <f>SUM('Step 3'!K3:AH3)</f>
        <v>1004</v>
      </c>
      <c r="L3" s="10">
        <f>SUM('Step 3'!L3:AI3)</f>
        <v>1013</v>
      </c>
      <c r="M3" s="10">
        <f>SUM('Step 3'!M3:AJ3)</f>
        <v>1013</v>
      </c>
    </row>
    <row r="4" spans="1:35" x14ac:dyDescent="0.2">
      <c r="A4" t="s">
        <v>1</v>
      </c>
      <c r="B4" s="10">
        <f>SUM('Step 3'!B4:Y4)</f>
        <v>3816</v>
      </c>
      <c r="C4" s="10">
        <f>SUM('Step 3'!C4:Z4)</f>
        <v>3743</v>
      </c>
      <c r="D4" s="10">
        <f>SUM('Step 3'!D4:AA4)</f>
        <v>3677</v>
      </c>
      <c r="E4" s="10">
        <f>SUM('Step 3'!E4:AB4)</f>
        <v>3596</v>
      </c>
      <c r="F4" s="10">
        <f>SUM('Step 3'!F4:AC4)</f>
        <v>3567</v>
      </c>
      <c r="G4" s="10">
        <f>SUM('Step 3'!G4:AD4)</f>
        <v>3530</v>
      </c>
      <c r="H4" s="10">
        <f>SUM('Step 3'!H4:AE4)</f>
        <v>3498</v>
      </c>
      <c r="I4" s="10">
        <f>SUM('Step 3'!I4:AF4)</f>
        <v>3482</v>
      </c>
      <c r="J4" s="10">
        <f>SUM('Step 3'!J4:AG4)</f>
        <v>3463</v>
      </c>
      <c r="K4" s="10">
        <f>SUM('Step 3'!K4:AH4)</f>
        <v>3475</v>
      </c>
      <c r="L4" s="10">
        <f>SUM('Step 3'!L4:AI4)</f>
        <v>3483</v>
      </c>
      <c r="M4" s="10">
        <f>SUM('Step 3'!M4:AJ4)</f>
        <v>3494</v>
      </c>
    </row>
    <row r="5" spans="1:35" x14ac:dyDescent="0.2">
      <c r="A5" t="s">
        <v>2</v>
      </c>
      <c r="B5" s="10">
        <f>SUM('Step 3'!B5:Y5)</f>
        <v>615</v>
      </c>
      <c r="C5" s="10">
        <f>SUM('Step 3'!C5:Z5)</f>
        <v>606</v>
      </c>
      <c r="D5" s="10">
        <f>SUM('Step 3'!D5:AA5)</f>
        <v>596</v>
      </c>
      <c r="E5" s="10">
        <f>SUM('Step 3'!E5:AB5)</f>
        <v>588</v>
      </c>
      <c r="F5" s="10">
        <f>SUM('Step 3'!F5:AC5)</f>
        <v>586</v>
      </c>
      <c r="G5" s="10">
        <f>SUM('Step 3'!G5:AD5)</f>
        <v>593</v>
      </c>
      <c r="H5" s="10">
        <f>SUM('Step 3'!H5:AE5)</f>
        <v>597</v>
      </c>
      <c r="I5" s="10">
        <f>SUM('Step 3'!I5:AF5)</f>
        <v>589</v>
      </c>
      <c r="J5" s="10">
        <f>SUM('Step 3'!J5:AG5)</f>
        <v>590</v>
      </c>
      <c r="K5" s="10">
        <f>SUM('Step 3'!K5:AH5)</f>
        <v>599</v>
      </c>
      <c r="L5" s="10">
        <f>SUM('Step 3'!L5:AI5)</f>
        <v>599</v>
      </c>
      <c r="M5" s="10">
        <f>SUM('Step 3'!M5:AJ5)</f>
        <v>603</v>
      </c>
    </row>
    <row r="6" spans="1:35" x14ac:dyDescent="0.2">
      <c r="A6" t="s">
        <v>3</v>
      </c>
      <c r="B6" s="10">
        <f>SUM('Step 3'!B6:Y6)</f>
        <v>927</v>
      </c>
      <c r="C6" s="10">
        <f>SUM('Step 3'!C6:Z6)</f>
        <v>906</v>
      </c>
      <c r="D6" s="10">
        <f>SUM('Step 3'!D6:AA6)</f>
        <v>893</v>
      </c>
      <c r="E6" s="10">
        <f>SUM('Step 3'!E6:AB6)</f>
        <v>871</v>
      </c>
      <c r="F6" s="10">
        <f>SUM('Step 3'!F6:AC6)</f>
        <v>870</v>
      </c>
      <c r="G6" s="10">
        <f>SUM('Step 3'!G6:AD6)</f>
        <v>866</v>
      </c>
      <c r="H6" s="10">
        <f>SUM('Step 3'!H6:AE6)</f>
        <v>861</v>
      </c>
      <c r="I6" s="10">
        <f>SUM('Step 3'!I6:AF6)</f>
        <v>856</v>
      </c>
      <c r="J6" s="10">
        <f>SUM('Step 3'!J6:AG6)</f>
        <v>850</v>
      </c>
      <c r="K6" s="10">
        <f>SUM('Step 3'!K6:AH6)</f>
        <v>847</v>
      </c>
      <c r="L6" s="10">
        <f>SUM('Step 3'!L6:AI6)</f>
        <v>843</v>
      </c>
      <c r="M6" s="10">
        <f>SUM('Step 3'!M6:AJ6)</f>
        <v>848</v>
      </c>
    </row>
    <row r="7" spans="1:35" x14ac:dyDescent="0.2">
      <c r="A7" t="s">
        <v>4</v>
      </c>
      <c r="B7" s="10">
        <f>SUM('Step 3'!B7:Y7)</f>
        <v>1139</v>
      </c>
      <c r="C7" s="10">
        <f>SUM('Step 3'!C7:Z7)</f>
        <v>1112</v>
      </c>
      <c r="D7" s="10">
        <f>SUM('Step 3'!D7:AA7)</f>
        <v>1091</v>
      </c>
      <c r="E7" s="10">
        <f>SUM('Step 3'!E7:AB7)</f>
        <v>1075</v>
      </c>
      <c r="F7" s="10">
        <f>SUM('Step 3'!F7:AC7)</f>
        <v>1068</v>
      </c>
      <c r="G7" s="10">
        <f>SUM('Step 3'!G7:AD7)</f>
        <v>1066</v>
      </c>
      <c r="H7" s="10">
        <f>SUM('Step 3'!H7:AE7)</f>
        <v>1063</v>
      </c>
      <c r="I7" s="10">
        <f>SUM('Step 3'!I7:AF7)</f>
        <v>1056</v>
      </c>
      <c r="J7" s="10">
        <f>SUM('Step 3'!J7:AG7)</f>
        <v>1060</v>
      </c>
      <c r="K7" s="10">
        <f>SUM('Step 3'!K7:AH7)</f>
        <v>1064</v>
      </c>
      <c r="L7" s="10">
        <f>SUM('Step 3'!L7:AI7)</f>
        <v>1069</v>
      </c>
      <c r="M7" s="10">
        <f>SUM('Step 3'!M7:AJ7)</f>
        <v>1058</v>
      </c>
    </row>
    <row r="8" spans="1:35" x14ac:dyDescent="0.2">
      <c r="A8" t="s">
        <v>5</v>
      </c>
      <c r="B8" s="10">
        <f>SUM('Step 3'!B8:Y8)</f>
        <v>44706</v>
      </c>
      <c r="C8" s="10">
        <f>SUM('Step 3'!C8:Z8)</f>
        <v>44125</v>
      </c>
      <c r="D8" s="10">
        <f>SUM('Step 3'!D8:AA8)</f>
        <v>43428</v>
      </c>
      <c r="E8" s="10">
        <f>SUM('Step 3'!E8:AB8)</f>
        <v>42689</v>
      </c>
      <c r="F8" s="10">
        <f>SUM('Step 3'!F8:AC8)</f>
        <v>42301</v>
      </c>
      <c r="G8" s="10">
        <f>SUM('Step 3'!G8:AD8)</f>
        <v>41974</v>
      </c>
      <c r="H8" s="10">
        <f>SUM('Step 3'!H8:AE8)</f>
        <v>41780</v>
      </c>
      <c r="I8" s="10">
        <f>SUM('Step 3'!I8:AF8)</f>
        <v>41689</v>
      </c>
      <c r="J8" s="10">
        <f>SUM('Step 3'!J8:AG8)</f>
        <v>41659</v>
      </c>
      <c r="K8" s="10">
        <f>SUM('Step 3'!K8:AH8)</f>
        <v>41632</v>
      </c>
      <c r="L8" s="10">
        <f>SUM('Step 3'!L8:AI8)</f>
        <v>41697</v>
      </c>
      <c r="M8" s="10">
        <f>SUM('Step 3'!M8:AJ8)</f>
        <v>41677</v>
      </c>
    </row>
    <row r="9" spans="1:35" x14ac:dyDescent="0.2">
      <c r="A9" t="s">
        <v>6</v>
      </c>
      <c r="B9" s="10">
        <f>SUM('Step 3'!B9:Y9)</f>
        <v>1916</v>
      </c>
      <c r="C9" s="10">
        <f>SUM('Step 3'!C9:Z9)</f>
        <v>1883</v>
      </c>
      <c r="D9" s="10">
        <f>SUM('Step 3'!D9:AA9)</f>
        <v>1849</v>
      </c>
      <c r="E9" s="10">
        <f>SUM('Step 3'!E9:AB9)</f>
        <v>1804</v>
      </c>
      <c r="F9" s="10">
        <f>SUM('Step 3'!F9:AC9)</f>
        <v>1774</v>
      </c>
      <c r="G9" s="10">
        <f>SUM('Step 3'!G9:AD9)</f>
        <v>1746</v>
      </c>
      <c r="H9" s="10">
        <f>SUM('Step 3'!H9:AE9)</f>
        <v>1737</v>
      </c>
      <c r="I9" s="10">
        <f>SUM('Step 3'!I9:AF9)</f>
        <v>1712</v>
      </c>
      <c r="J9" s="10">
        <f>SUM('Step 3'!J9:AG9)</f>
        <v>1684</v>
      </c>
      <c r="K9" s="10">
        <f>SUM('Step 3'!K9:AH9)</f>
        <v>1673</v>
      </c>
      <c r="L9" s="10">
        <f>SUM('Step 3'!L9:AI9)</f>
        <v>1656</v>
      </c>
      <c r="M9" s="10">
        <f>SUM('Step 3'!M9:AJ9)</f>
        <v>1655</v>
      </c>
    </row>
    <row r="10" spans="1:35" x14ac:dyDescent="0.2">
      <c r="A10" t="s">
        <v>7</v>
      </c>
      <c r="B10" s="10">
        <f>SUM('Step 3'!B10:Y10)</f>
        <v>657</v>
      </c>
      <c r="C10" s="10">
        <f>SUM('Step 3'!C10:Z10)</f>
        <v>653</v>
      </c>
      <c r="D10" s="10">
        <f>SUM('Step 3'!D10:AA10)</f>
        <v>644</v>
      </c>
      <c r="E10" s="10">
        <f>SUM('Step 3'!E10:AB10)</f>
        <v>636</v>
      </c>
      <c r="F10" s="10">
        <f>SUM('Step 3'!F10:AC10)</f>
        <v>629</v>
      </c>
      <c r="G10" s="10">
        <f>SUM('Step 3'!G10:AD10)</f>
        <v>622</v>
      </c>
      <c r="H10" s="10">
        <f>SUM('Step 3'!H10:AE10)</f>
        <v>608</v>
      </c>
      <c r="I10" s="10">
        <f>SUM('Step 3'!I10:AF10)</f>
        <v>603</v>
      </c>
      <c r="J10" s="10">
        <f>SUM('Step 3'!J10:AG10)</f>
        <v>604</v>
      </c>
      <c r="K10" s="10">
        <f>SUM('Step 3'!K10:AH10)</f>
        <v>602</v>
      </c>
      <c r="L10" s="10">
        <f>SUM('Step 3'!L10:AI10)</f>
        <v>601</v>
      </c>
      <c r="M10" s="10">
        <f>SUM('Step 3'!M10:AJ10)</f>
        <v>595</v>
      </c>
    </row>
    <row r="11" spans="1:35" x14ac:dyDescent="0.2">
      <c r="A11" t="s">
        <v>8</v>
      </c>
      <c r="B11" s="10">
        <f>SUM('Step 3'!B11:Y11)</f>
        <v>38758</v>
      </c>
      <c r="C11" s="10">
        <f>SUM('Step 3'!C11:Z11)</f>
        <v>38350</v>
      </c>
      <c r="D11" s="10">
        <f>SUM('Step 3'!D11:AA11)</f>
        <v>37883</v>
      </c>
      <c r="E11" s="10">
        <f>SUM('Step 3'!E11:AB11)</f>
        <v>37319</v>
      </c>
      <c r="F11" s="10">
        <f>SUM('Step 3'!F11:AC11)</f>
        <v>36795</v>
      </c>
      <c r="G11" s="10">
        <f>SUM('Step 3'!G11:AD11)</f>
        <v>36594</v>
      </c>
      <c r="H11" s="10">
        <f>SUM('Step 3'!H11:AE11)</f>
        <v>36418</v>
      </c>
      <c r="I11" s="10">
        <f>SUM('Step 3'!I11:AF11)</f>
        <v>36297</v>
      </c>
      <c r="J11" s="10">
        <f>SUM('Step 3'!J11:AG11)</f>
        <v>36103</v>
      </c>
      <c r="K11" s="10">
        <f>SUM('Step 3'!K11:AH11)</f>
        <v>35757</v>
      </c>
      <c r="L11" s="10">
        <f>SUM('Step 3'!L11:AI11)</f>
        <v>35679</v>
      </c>
      <c r="M11" s="10">
        <f>SUM('Step 3'!M11:AJ11)</f>
        <v>35456</v>
      </c>
    </row>
    <row r="12" spans="1:35" x14ac:dyDescent="0.2">
      <c r="A12" t="s">
        <v>9</v>
      </c>
      <c r="B12" s="10">
        <f>SUM('Step 3'!B12:Y12)</f>
        <v>1796</v>
      </c>
      <c r="C12" s="10">
        <f>SUM('Step 3'!C12:Z12)</f>
        <v>1755</v>
      </c>
      <c r="D12" s="10">
        <f>SUM('Step 3'!D12:AA12)</f>
        <v>1720</v>
      </c>
      <c r="E12" s="10">
        <f>SUM('Step 3'!E12:AB12)</f>
        <v>1678</v>
      </c>
      <c r="F12" s="10">
        <f>SUM('Step 3'!F12:AC12)</f>
        <v>1661</v>
      </c>
      <c r="G12" s="10">
        <f>SUM('Step 3'!G12:AD12)</f>
        <v>1643</v>
      </c>
      <c r="H12" s="10">
        <f>SUM('Step 3'!H12:AE12)</f>
        <v>1634</v>
      </c>
      <c r="I12" s="10">
        <f>SUM('Step 3'!I12:AF12)</f>
        <v>1623</v>
      </c>
      <c r="J12" s="10">
        <f>SUM('Step 3'!J12:AG12)</f>
        <v>1622</v>
      </c>
      <c r="K12" s="10">
        <f>SUM('Step 3'!K12:AH12)</f>
        <v>1626</v>
      </c>
      <c r="L12" s="10">
        <f>SUM('Step 3'!L12:AI12)</f>
        <v>1629</v>
      </c>
      <c r="M12" s="10">
        <f>SUM('Step 3'!M12:AJ12)</f>
        <v>1627</v>
      </c>
    </row>
    <row r="13" spans="1:35" x14ac:dyDescent="0.2">
      <c r="A13" t="s">
        <v>10</v>
      </c>
      <c r="B13" s="10">
        <f>SUM('Step 3'!B13:Y13)</f>
        <v>906</v>
      </c>
      <c r="C13" s="10">
        <f>SUM('Step 3'!C13:Z13)</f>
        <v>895</v>
      </c>
      <c r="D13" s="10">
        <f>SUM('Step 3'!D13:AA13)</f>
        <v>876</v>
      </c>
      <c r="E13" s="10">
        <f>SUM('Step 3'!E13:AB13)</f>
        <v>857</v>
      </c>
      <c r="F13" s="10">
        <f>SUM('Step 3'!F13:AC13)</f>
        <v>808</v>
      </c>
      <c r="G13" s="10">
        <f>SUM('Step 3'!G13:AD13)</f>
        <v>796</v>
      </c>
      <c r="H13" s="10">
        <f>SUM('Step 3'!H13:AE13)</f>
        <v>776</v>
      </c>
      <c r="I13" s="10">
        <f>SUM('Step 3'!I13:AF13)</f>
        <v>765</v>
      </c>
      <c r="J13" s="10">
        <f>SUM('Step 3'!J13:AG13)</f>
        <v>752</v>
      </c>
      <c r="K13" s="10">
        <f>SUM('Step 3'!K13:AH13)</f>
        <v>734</v>
      </c>
      <c r="L13" s="10">
        <f>SUM('Step 3'!L13:AI13)</f>
        <v>705</v>
      </c>
      <c r="M13" s="10">
        <f>SUM('Step 3'!M13:AJ13)</f>
        <v>707</v>
      </c>
    </row>
    <row r="14" spans="1:35" x14ac:dyDescent="0.2">
      <c r="A14" t="s">
        <v>11</v>
      </c>
      <c r="B14" s="10">
        <f>SUM('Step 3'!B14:Y14)</f>
        <v>498</v>
      </c>
      <c r="C14" s="10">
        <f>SUM('Step 3'!C14:Z14)</f>
        <v>494</v>
      </c>
      <c r="D14" s="10">
        <f>SUM('Step 3'!D14:AA14)</f>
        <v>484</v>
      </c>
      <c r="E14" s="10">
        <f>SUM('Step 3'!E14:AB14)</f>
        <v>470</v>
      </c>
      <c r="F14" s="10">
        <f>SUM('Step 3'!F14:AC14)</f>
        <v>456</v>
      </c>
      <c r="G14" s="10">
        <f>SUM('Step 3'!G14:AD14)</f>
        <v>438</v>
      </c>
      <c r="H14" s="10">
        <f>SUM('Step 3'!H14:AE14)</f>
        <v>431</v>
      </c>
      <c r="I14" s="10">
        <f>SUM('Step 3'!I14:AF14)</f>
        <v>424</v>
      </c>
      <c r="J14" s="10">
        <f>SUM('Step 3'!J14:AG14)</f>
        <v>424</v>
      </c>
      <c r="K14" s="10">
        <f>SUM('Step 3'!K14:AH14)</f>
        <v>421</v>
      </c>
      <c r="L14" s="10">
        <f>SUM('Step 3'!L14:AI14)</f>
        <v>415</v>
      </c>
      <c r="M14" s="10">
        <f>SUM('Step 3'!M14:AJ14)</f>
        <v>415</v>
      </c>
    </row>
    <row r="15" spans="1:35" x14ac:dyDescent="0.2">
      <c r="A15" t="s">
        <v>12</v>
      </c>
      <c r="B15" s="10">
        <f>SUM('Step 3'!B15:Y15)</f>
        <v>9307</v>
      </c>
      <c r="C15" s="10">
        <f>SUM('Step 3'!C15:Z15)</f>
        <v>9226</v>
      </c>
      <c r="D15" s="10">
        <f>SUM('Step 3'!D15:AA15)</f>
        <v>9114</v>
      </c>
      <c r="E15" s="10">
        <f>SUM('Step 3'!E15:AB15)</f>
        <v>8974</v>
      </c>
      <c r="F15" s="10">
        <f>SUM('Step 3'!F15:AC15)</f>
        <v>8919</v>
      </c>
      <c r="G15" s="10">
        <f>SUM('Step 3'!G15:AD15)</f>
        <v>8850</v>
      </c>
      <c r="H15" s="10">
        <f>SUM('Step 3'!H15:AE15)</f>
        <v>8810</v>
      </c>
      <c r="I15" s="10">
        <f>SUM('Step 3'!I15:AF15)</f>
        <v>8762</v>
      </c>
      <c r="J15" s="10">
        <f>SUM('Step 3'!J15:AG15)</f>
        <v>8751</v>
      </c>
      <c r="K15" s="10">
        <f>SUM('Step 3'!K15:AH15)</f>
        <v>8750</v>
      </c>
      <c r="L15" s="10">
        <f>SUM('Step 3'!L15:AI15)</f>
        <v>8768</v>
      </c>
      <c r="M15" s="10">
        <f>SUM('Step 3'!M15:AJ15)</f>
        <v>8789</v>
      </c>
    </row>
    <row r="16" spans="1:35" x14ac:dyDescent="0.2">
      <c r="A16" t="s">
        <v>13</v>
      </c>
      <c r="B16" s="10">
        <f>SUM('Step 3'!B16:Y16)</f>
        <v>7505</v>
      </c>
      <c r="C16" s="10">
        <f>SUM('Step 3'!C16:Z16)</f>
        <v>7440</v>
      </c>
      <c r="D16" s="10">
        <f>SUM('Step 3'!D16:AA16)</f>
        <v>7335</v>
      </c>
      <c r="E16" s="10">
        <f>SUM('Step 3'!E16:AB16)</f>
        <v>7210</v>
      </c>
      <c r="F16" s="10">
        <f>SUM('Step 3'!F16:AC16)</f>
        <v>7131</v>
      </c>
      <c r="G16" s="10">
        <f>SUM('Step 3'!G16:AD16)</f>
        <v>7045</v>
      </c>
      <c r="H16" s="10">
        <f>SUM('Step 3'!H16:AE16)</f>
        <v>7023</v>
      </c>
      <c r="I16" s="10">
        <f>SUM('Step 3'!I16:AF16)</f>
        <v>7001</v>
      </c>
      <c r="J16" s="10">
        <f>SUM('Step 3'!J16:AG16)</f>
        <v>6978</v>
      </c>
      <c r="K16" s="10">
        <f>SUM('Step 3'!K16:AH16)</f>
        <v>6969</v>
      </c>
      <c r="L16" s="10">
        <f>SUM('Step 3'!L16:AI16)</f>
        <v>6922</v>
      </c>
      <c r="M16" s="10">
        <f>SUM('Step 3'!M16:AJ16)</f>
        <v>6891</v>
      </c>
    </row>
    <row r="17" spans="1:13" x14ac:dyDescent="0.2">
      <c r="A17" t="s">
        <v>14</v>
      </c>
      <c r="B17" s="10">
        <f>SUM('Step 3'!B17:Y17)</f>
        <v>31750</v>
      </c>
      <c r="C17" s="10">
        <f>SUM('Step 3'!C17:Z17)</f>
        <v>31384</v>
      </c>
      <c r="D17" s="10">
        <f>SUM('Step 3'!D17:AA17)</f>
        <v>30939</v>
      </c>
      <c r="E17" s="10">
        <f>SUM('Step 3'!E17:AB17)</f>
        <v>30455</v>
      </c>
      <c r="F17" s="10">
        <f>SUM('Step 3'!F17:AC17)</f>
        <v>30197</v>
      </c>
      <c r="G17" s="10">
        <f>SUM('Step 3'!G17:AD17)</f>
        <v>29968</v>
      </c>
      <c r="H17" s="10">
        <f>SUM('Step 3'!H17:AE17)</f>
        <v>29824</v>
      </c>
      <c r="I17" s="10">
        <f>SUM('Step 3'!I17:AF17)</f>
        <v>29697</v>
      </c>
      <c r="J17" s="10">
        <f>SUM('Step 3'!J17:AG17)</f>
        <v>29592</v>
      </c>
      <c r="K17" s="10">
        <f>SUM('Step 3'!K17:AH17)</f>
        <v>29501</v>
      </c>
      <c r="L17" s="10">
        <f>SUM('Step 3'!L17:AI17)</f>
        <v>29378</v>
      </c>
      <c r="M17" s="10">
        <f>SUM('Step 3'!M17:AJ17)</f>
        <v>29230</v>
      </c>
    </row>
    <row r="18" spans="1:13" x14ac:dyDescent="0.2">
      <c r="A18" t="s">
        <v>15</v>
      </c>
      <c r="B18" s="10">
        <f>SUM('Step 3'!B18:Y18)</f>
        <v>52821</v>
      </c>
      <c r="C18" s="10">
        <f>SUM('Step 3'!C18:Z18)</f>
        <v>52130</v>
      </c>
      <c r="D18" s="10">
        <f>SUM('Step 3'!D18:AA18)</f>
        <v>51332</v>
      </c>
      <c r="E18" s="10">
        <f>SUM('Step 3'!E18:AB18)</f>
        <v>50502</v>
      </c>
      <c r="F18" s="10">
        <f>SUM('Step 3'!F18:AC18)</f>
        <v>50025</v>
      </c>
      <c r="G18" s="10">
        <f>SUM('Step 3'!G18:AD18)</f>
        <v>49628</v>
      </c>
      <c r="H18" s="10">
        <f>SUM('Step 3'!H18:AE18)</f>
        <v>49359</v>
      </c>
      <c r="I18" s="10">
        <f>SUM('Step 3'!I18:AF18)</f>
        <v>49161</v>
      </c>
      <c r="J18" s="10">
        <f>SUM('Step 3'!J18:AG18)</f>
        <v>48983</v>
      </c>
      <c r="K18" s="10">
        <f>SUM('Step 3'!K18:AH18)</f>
        <v>48828</v>
      </c>
      <c r="L18" s="10">
        <f>SUM('Step 3'!L18:AI18)</f>
        <v>48701</v>
      </c>
      <c r="M18" s="10">
        <f>SUM('Step 3'!M18:AJ18)</f>
        <v>48512</v>
      </c>
    </row>
    <row r="19" spans="1:13" x14ac:dyDescent="0.2">
      <c r="A19" t="s">
        <v>16</v>
      </c>
      <c r="B19" s="10">
        <f>SUM('Step 3'!B19:Y19)</f>
        <v>808</v>
      </c>
      <c r="C19" s="10">
        <f>SUM('Step 3'!C19:Z19)</f>
        <v>806</v>
      </c>
      <c r="D19" s="10">
        <f>SUM('Step 3'!D19:AA19)</f>
        <v>779</v>
      </c>
      <c r="E19" s="10">
        <f>SUM('Step 3'!E19:AB19)</f>
        <v>757</v>
      </c>
      <c r="F19" s="10">
        <f>SUM('Step 3'!F19:AC19)</f>
        <v>748</v>
      </c>
      <c r="G19" s="10">
        <f>SUM('Step 3'!G19:AD19)</f>
        <v>740</v>
      </c>
      <c r="H19" s="10">
        <f>SUM('Step 3'!H19:AE19)</f>
        <v>739</v>
      </c>
      <c r="I19" s="10">
        <f>SUM('Step 3'!I19:AF19)</f>
        <v>752</v>
      </c>
      <c r="J19" s="10">
        <f>SUM('Step 3'!J19:AG19)</f>
        <v>762</v>
      </c>
      <c r="K19" s="10">
        <f>SUM('Step 3'!K19:AH19)</f>
        <v>785</v>
      </c>
      <c r="L19" s="10">
        <f>SUM('Step 3'!L19:AI19)</f>
        <v>811</v>
      </c>
      <c r="M19" s="10">
        <f>SUM('Step 3'!M19:AJ19)</f>
        <v>814</v>
      </c>
    </row>
    <row r="20" spans="1:13" x14ac:dyDescent="0.2">
      <c r="A20" t="s">
        <v>17</v>
      </c>
      <c r="B20" s="10">
        <f>SUM('Step 3'!B20:Y20)</f>
        <v>636</v>
      </c>
      <c r="C20" s="10">
        <f>SUM('Step 3'!C20:Z20)</f>
        <v>619</v>
      </c>
      <c r="D20" s="10">
        <f>SUM('Step 3'!D20:AA20)</f>
        <v>603</v>
      </c>
      <c r="E20" s="10">
        <f>SUM('Step 3'!E20:AB20)</f>
        <v>584</v>
      </c>
      <c r="F20" s="10">
        <f>SUM('Step 3'!F20:AC20)</f>
        <v>571</v>
      </c>
      <c r="G20" s="10">
        <f>SUM('Step 3'!G20:AD20)</f>
        <v>563</v>
      </c>
      <c r="H20" s="10">
        <f>SUM('Step 3'!H20:AE20)</f>
        <v>552</v>
      </c>
      <c r="I20" s="10">
        <f>SUM('Step 3'!I20:AF20)</f>
        <v>548</v>
      </c>
      <c r="J20" s="10">
        <f>SUM('Step 3'!J20:AG20)</f>
        <v>545</v>
      </c>
      <c r="K20" s="10">
        <f>SUM('Step 3'!K20:AH20)</f>
        <v>539</v>
      </c>
      <c r="L20" s="10">
        <f>SUM('Step 3'!L20:AI20)</f>
        <v>538</v>
      </c>
      <c r="M20" s="10">
        <f>SUM('Step 3'!M20:AJ20)</f>
        <v>535</v>
      </c>
    </row>
    <row r="21" spans="1:13" x14ac:dyDescent="0.2">
      <c r="A21" t="s">
        <v>18</v>
      </c>
      <c r="B21" s="10">
        <f>SUM('Step 3'!B21:Y21)</f>
        <v>14042</v>
      </c>
      <c r="C21" s="10">
        <f>SUM('Step 3'!C21:Z21)</f>
        <v>13847</v>
      </c>
      <c r="D21" s="10">
        <f>SUM('Step 3'!D21:AA21)</f>
        <v>13670</v>
      </c>
      <c r="E21" s="10">
        <f>SUM('Step 3'!E21:AB21)</f>
        <v>13511</v>
      </c>
      <c r="F21" s="10">
        <f>SUM('Step 3'!F21:AC21)</f>
        <v>13422</v>
      </c>
      <c r="G21" s="10">
        <f>SUM('Step 3'!G21:AD21)</f>
        <v>13336</v>
      </c>
      <c r="H21" s="10">
        <f>SUM('Step 3'!H21:AE21)</f>
        <v>13254</v>
      </c>
      <c r="I21" s="10">
        <f>SUM('Step 3'!I21:AF21)</f>
        <v>13241</v>
      </c>
      <c r="J21" s="10">
        <f>SUM('Step 3'!J21:AG21)</f>
        <v>13234</v>
      </c>
      <c r="K21" s="10">
        <f>SUM('Step 3'!K21:AH21)</f>
        <v>13213</v>
      </c>
      <c r="L21" s="10">
        <f>SUM('Step 3'!L21:AI21)</f>
        <v>13209</v>
      </c>
      <c r="M21" s="10">
        <f>SUM('Step 3'!M21:AJ21)</f>
        <v>13206</v>
      </c>
    </row>
    <row r="22" spans="1:13" x14ac:dyDescent="0.2">
      <c r="A22" t="s">
        <v>19</v>
      </c>
      <c r="B22" s="10">
        <f>SUM('Step 3'!B22:Y22)</f>
        <v>60946</v>
      </c>
      <c r="C22" s="10">
        <f>SUM('Step 3'!C22:Z22)</f>
        <v>60033</v>
      </c>
      <c r="D22" s="10">
        <f>SUM('Step 3'!D22:AA22)</f>
        <v>59164</v>
      </c>
      <c r="E22" s="10">
        <f>SUM('Step 3'!E22:AB22)</f>
        <v>58211</v>
      </c>
      <c r="F22" s="10">
        <f>SUM('Step 3'!F22:AC22)</f>
        <v>57640</v>
      </c>
      <c r="G22" s="10">
        <f>SUM('Step 3'!G22:AD22)</f>
        <v>57171</v>
      </c>
      <c r="H22" s="10">
        <f>SUM('Step 3'!H22:AE22)</f>
        <v>56826</v>
      </c>
      <c r="I22" s="10">
        <f>SUM('Step 3'!I22:AF22)</f>
        <v>56934</v>
      </c>
      <c r="J22" s="10">
        <f>SUM('Step 3'!J22:AG22)</f>
        <v>56716</v>
      </c>
      <c r="K22" s="10">
        <f>SUM('Step 3'!K22:AH22)</f>
        <v>56520</v>
      </c>
      <c r="L22" s="10">
        <f>SUM('Step 3'!L22:AI22)</f>
        <v>56473</v>
      </c>
      <c r="M22" s="10">
        <f>SUM('Step 3'!M22:AJ22)</f>
        <v>56321</v>
      </c>
    </row>
    <row r="23" spans="1:13" x14ac:dyDescent="0.2">
      <c r="A23" t="s">
        <v>20</v>
      </c>
      <c r="B23" s="10">
        <f>SUM('Step 3'!B23:Y23)</f>
        <v>3909</v>
      </c>
      <c r="C23" s="10">
        <f>SUM('Step 3'!C23:Z23)</f>
        <v>3786</v>
      </c>
      <c r="D23" s="10">
        <f>SUM('Step 3'!D23:AA23)</f>
        <v>3666</v>
      </c>
      <c r="E23" s="10">
        <f>SUM('Step 3'!E23:AB23)</f>
        <v>3548</v>
      </c>
      <c r="F23" s="10">
        <f>SUM('Step 3'!F23:AC23)</f>
        <v>3521</v>
      </c>
      <c r="G23" s="10">
        <f>SUM('Step 3'!G23:AD23)</f>
        <v>3513</v>
      </c>
      <c r="H23" s="10">
        <f>SUM('Step 3'!H23:AE23)</f>
        <v>3502</v>
      </c>
      <c r="I23" s="10">
        <f>SUM('Step 3'!I23:AF23)</f>
        <v>3499</v>
      </c>
      <c r="J23" s="10">
        <f>SUM('Step 3'!J23:AG23)</f>
        <v>3488</v>
      </c>
      <c r="K23" s="10">
        <f>SUM('Step 3'!K23:AH23)</f>
        <v>3465</v>
      </c>
      <c r="L23" s="10">
        <f>SUM('Step 3'!L23:AI23)</f>
        <v>3451</v>
      </c>
      <c r="M23" s="10">
        <f>SUM('Step 3'!M23:AJ23)</f>
        <v>3402</v>
      </c>
    </row>
    <row r="24" spans="1:13" x14ac:dyDescent="0.2">
      <c r="A24" t="s">
        <v>21</v>
      </c>
      <c r="B24" s="10">
        <f>SUM('Step 3'!B24:Y24)</f>
        <v>3395</v>
      </c>
      <c r="C24" s="10">
        <f>SUM('Step 3'!C24:Z24)</f>
        <v>3378</v>
      </c>
      <c r="D24" s="10">
        <f>SUM('Step 3'!D24:AA24)</f>
        <v>3345</v>
      </c>
      <c r="E24" s="10">
        <f>SUM('Step 3'!E24:AB24)</f>
        <v>3317</v>
      </c>
      <c r="F24" s="10">
        <f>SUM('Step 3'!F24:AC24)</f>
        <v>3307</v>
      </c>
      <c r="G24" s="10">
        <f>SUM('Step 3'!G24:AD24)</f>
        <v>3308</v>
      </c>
      <c r="H24" s="10">
        <f>SUM('Step 3'!H24:AE24)</f>
        <v>3296</v>
      </c>
      <c r="I24" s="10">
        <f>SUM('Step 3'!I24:AF24)</f>
        <v>3270</v>
      </c>
      <c r="J24" s="10">
        <f>SUM('Step 3'!J24:AG24)</f>
        <v>3249</v>
      </c>
      <c r="K24" s="10">
        <f>SUM('Step 3'!K24:AH24)</f>
        <v>3233</v>
      </c>
      <c r="L24" s="10">
        <f>SUM('Step 3'!L24:AI24)</f>
        <v>3222</v>
      </c>
      <c r="M24" s="10">
        <f>SUM('Step 3'!M24:AJ24)</f>
        <v>3214</v>
      </c>
    </row>
    <row r="25" spans="1:13" x14ac:dyDescent="0.2">
      <c r="A25" t="s">
        <v>22</v>
      </c>
      <c r="B25" s="10">
        <f>SUM('Step 3'!B25:Y25)</f>
        <v>3137</v>
      </c>
      <c r="C25" s="10">
        <f>SUM('Step 3'!C25:Z25)</f>
        <v>3046</v>
      </c>
      <c r="D25" s="10">
        <f>SUM('Step 3'!D25:AA25)</f>
        <v>2976</v>
      </c>
      <c r="E25" s="10">
        <f>SUM('Step 3'!E25:AB25)</f>
        <v>2896</v>
      </c>
      <c r="F25" s="10">
        <f>SUM('Step 3'!F25:AC25)</f>
        <v>2850</v>
      </c>
      <c r="G25" s="10">
        <f>SUM('Step 3'!G25:AD25)</f>
        <v>2797</v>
      </c>
      <c r="H25" s="10">
        <f>SUM('Step 3'!H25:AE25)</f>
        <v>2760</v>
      </c>
      <c r="I25" s="10">
        <f>SUM('Step 3'!I25:AF25)</f>
        <v>2752</v>
      </c>
      <c r="J25" s="10">
        <f>SUM('Step 3'!J25:AG25)</f>
        <v>2745</v>
      </c>
      <c r="K25" s="10">
        <f>SUM('Step 3'!K25:AH25)</f>
        <v>2750</v>
      </c>
      <c r="L25" s="10">
        <f>SUM('Step 3'!L25:AI25)</f>
        <v>2756</v>
      </c>
      <c r="M25" s="10">
        <f>SUM('Step 3'!M25:AJ25)</f>
        <v>2732</v>
      </c>
    </row>
    <row r="26" spans="1:13" x14ac:dyDescent="0.2">
      <c r="A26" t="s">
        <v>23</v>
      </c>
      <c r="B26" s="10">
        <f>SUM('Step 3'!B26:Y26)</f>
        <v>13586</v>
      </c>
      <c r="C26" s="10">
        <f>SUM('Step 3'!C26:Z26)</f>
        <v>13301</v>
      </c>
      <c r="D26" s="10">
        <f>SUM('Step 3'!D26:AA26)</f>
        <v>13041</v>
      </c>
      <c r="E26" s="10">
        <f>SUM('Step 3'!E26:AB26)</f>
        <v>12757</v>
      </c>
      <c r="F26" s="10">
        <f>SUM('Step 3'!F26:AC26)</f>
        <v>12579</v>
      </c>
      <c r="G26" s="10">
        <f>SUM('Step 3'!G26:AD26)</f>
        <v>12432</v>
      </c>
      <c r="H26" s="10">
        <f>SUM('Step 3'!H26:AE26)</f>
        <v>12323</v>
      </c>
      <c r="I26" s="10">
        <f>SUM('Step 3'!I26:AF26)</f>
        <v>12243</v>
      </c>
      <c r="J26" s="10">
        <f>SUM('Step 3'!J26:AG26)</f>
        <v>12153</v>
      </c>
      <c r="K26" s="10">
        <f>SUM('Step 3'!K26:AH26)</f>
        <v>12067</v>
      </c>
      <c r="L26" s="10">
        <f>SUM('Step 3'!L26:AI26)</f>
        <v>12002</v>
      </c>
      <c r="M26" s="10">
        <f>SUM('Step 3'!M26:AJ26)</f>
        <v>11930</v>
      </c>
    </row>
    <row r="27" spans="1:13" x14ac:dyDescent="0.2">
      <c r="A27" t="s">
        <v>24</v>
      </c>
      <c r="B27" s="10">
        <f>SUM('Step 3'!B27:Y27)</f>
        <v>1320</v>
      </c>
      <c r="C27" s="10">
        <f>SUM('Step 3'!C27:Z27)</f>
        <v>1301</v>
      </c>
      <c r="D27" s="10">
        <f>SUM('Step 3'!D27:AA27)</f>
        <v>1275</v>
      </c>
      <c r="E27" s="10">
        <f>SUM('Step 3'!E27:AB27)</f>
        <v>1247</v>
      </c>
      <c r="F27" s="10">
        <f>SUM('Step 3'!F27:AC27)</f>
        <v>1227</v>
      </c>
      <c r="G27" s="10">
        <f>SUM('Step 3'!G27:AD27)</f>
        <v>1215</v>
      </c>
      <c r="H27" s="10">
        <f>SUM('Step 3'!H27:AE27)</f>
        <v>1209</v>
      </c>
      <c r="I27" s="10">
        <f>SUM('Step 3'!I27:AF27)</f>
        <v>1196</v>
      </c>
      <c r="J27" s="10">
        <f>SUM('Step 3'!J27:AG27)</f>
        <v>1183</v>
      </c>
      <c r="K27" s="10">
        <f>SUM('Step 3'!K27:AH27)</f>
        <v>1182</v>
      </c>
      <c r="L27" s="10">
        <f>SUM('Step 3'!L27:AI27)</f>
        <v>1175</v>
      </c>
      <c r="M27" s="10">
        <f>SUM('Step 3'!M27:AJ27)</f>
        <v>1171</v>
      </c>
    </row>
    <row r="28" spans="1:13" x14ac:dyDescent="0.2">
      <c r="A28" t="s">
        <v>25</v>
      </c>
      <c r="B28" s="10">
        <f>SUM('Step 3'!B28:Y28)</f>
        <v>1402</v>
      </c>
      <c r="C28" s="10">
        <f>SUM('Step 3'!C28:Z28)</f>
        <v>1358</v>
      </c>
      <c r="D28" s="10">
        <f>SUM('Step 3'!D28:AA28)</f>
        <v>1322</v>
      </c>
      <c r="E28" s="10">
        <f>SUM('Step 3'!E28:AB28)</f>
        <v>1293</v>
      </c>
      <c r="F28" s="10">
        <f>SUM('Step 3'!F28:AC28)</f>
        <v>1281</v>
      </c>
      <c r="G28" s="10">
        <f>SUM('Step 3'!G28:AD28)</f>
        <v>1276</v>
      </c>
      <c r="H28" s="10">
        <f>SUM('Step 3'!H28:AE28)</f>
        <v>1272</v>
      </c>
      <c r="I28" s="10">
        <f>SUM('Step 3'!I28:AF28)</f>
        <v>1275</v>
      </c>
      <c r="J28" s="10">
        <f>SUM('Step 3'!J28:AG28)</f>
        <v>1277</v>
      </c>
      <c r="K28" s="10">
        <f>SUM('Step 3'!K28:AH28)</f>
        <v>1282</v>
      </c>
      <c r="L28" s="10">
        <f>SUM('Step 3'!L28:AI28)</f>
        <v>1297</v>
      </c>
      <c r="M28" s="10">
        <f>SUM('Step 3'!M28:AJ28)</f>
        <v>1303</v>
      </c>
    </row>
    <row r="29" spans="1:13" x14ac:dyDescent="0.2">
      <c r="A29" t="s">
        <v>26</v>
      </c>
      <c r="B29" s="10">
        <f>SUM('Step 3'!B29:Y29)</f>
        <v>3023</v>
      </c>
      <c r="C29" s="10">
        <f>SUM('Step 3'!C29:Z29)</f>
        <v>2980</v>
      </c>
      <c r="D29" s="10">
        <f>SUM('Step 3'!D29:AA29)</f>
        <v>2946</v>
      </c>
      <c r="E29" s="10">
        <f>SUM('Step 3'!E29:AB29)</f>
        <v>2918</v>
      </c>
      <c r="F29" s="10">
        <f>SUM('Step 3'!F29:AC29)</f>
        <v>2915</v>
      </c>
      <c r="G29" s="10">
        <f>SUM('Step 3'!G29:AD29)</f>
        <v>2911</v>
      </c>
      <c r="H29" s="10">
        <f>SUM('Step 3'!H29:AE29)</f>
        <v>2893</v>
      </c>
      <c r="I29" s="10">
        <f>SUM('Step 3'!I29:AF29)</f>
        <v>2895</v>
      </c>
      <c r="J29" s="10">
        <f>SUM('Step 3'!J29:AG29)</f>
        <v>2882</v>
      </c>
      <c r="K29" s="10">
        <f>SUM('Step 3'!K29:AH29)</f>
        <v>2866</v>
      </c>
      <c r="L29" s="10">
        <f>SUM('Step 3'!L29:AI29)</f>
        <v>2845</v>
      </c>
      <c r="M29" s="10">
        <f>SUM('Step 3'!M29:AJ29)</f>
        <v>2850</v>
      </c>
    </row>
    <row r="30" spans="1:13" x14ac:dyDescent="0.2">
      <c r="A30" t="s">
        <v>27</v>
      </c>
      <c r="B30" s="10">
        <f>SUM('Step 3'!B30:Y30)</f>
        <v>1331</v>
      </c>
      <c r="C30" s="10">
        <f>SUM('Step 3'!C30:Z30)</f>
        <v>1317</v>
      </c>
      <c r="D30" s="10">
        <f>SUM('Step 3'!D30:AA30)</f>
        <v>1290</v>
      </c>
      <c r="E30" s="10">
        <f>SUM('Step 3'!E30:AB30)</f>
        <v>1260</v>
      </c>
      <c r="F30" s="10">
        <f>SUM('Step 3'!F30:AC30)</f>
        <v>1215</v>
      </c>
      <c r="G30" s="10">
        <f>SUM('Step 3'!G30:AD30)</f>
        <v>1184</v>
      </c>
      <c r="H30" s="10">
        <f>SUM('Step 3'!H30:AE30)</f>
        <v>1163</v>
      </c>
      <c r="I30" s="10">
        <f>SUM('Step 3'!I30:AF30)</f>
        <v>1138</v>
      </c>
      <c r="J30" s="10">
        <f>SUM('Step 3'!J30:AG30)</f>
        <v>1120</v>
      </c>
      <c r="K30" s="10">
        <f>SUM('Step 3'!K30:AH30)</f>
        <v>1125</v>
      </c>
      <c r="L30" s="10">
        <f>SUM('Step 3'!L30:AI30)</f>
        <v>1115</v>
      </c>
      <c r="M30" s="10">
        <f>SUM('Step 3'!M30:AJ30)</f>
        <v>1098</v>
      </c>
    </row>
    <row r="31" spans="1:13" x14ac:dyDescent="0.2">
      <c r="A31" t="s">
        <v>28</v>
      </c>
      <c r="B31" s="10">
        <f>SUM('Step 3'!B31:Y31)</f>
        <v>9004</v>
      </c>
      <c r="C31" s="10">
        <f>SUM('Step 3'!C31:Z31)</f>
        <v>8909</v>
      </c>
      <c r="D31" s="10">
        <f>SUM('Step 3'!D31:AA31)</f>
        <v>8843</v>
      </c>
      <c r="E31" s="10">
        <f>SUM('Step 3'!E31:AB31)</f>
        <v>8780</v>
      </c>
      <c r="F31" s="10">
        <f>SUM('Step 3'!F31:AC31)</f>
        <v>8737</v>
      </c>
      <c r="G31" s="10">
        <f>SUM('Step 3'!G31:AD31)</f>
        <v>8704</v>
      </c>
      <c r="H31" s="10">
        <f>SUM('Step 3'!H31:AE31)</f>
        <v>8696</v>
      </c>
      <c r="I31" s="10">
        <f>SUM('Step 3'!I31:AF31)</f>
        <v>8696</v>
      </c>
      <c r="J31" s="10">
        <f>SUM('Step 3'!J31:AG31)</f>
        <v>8684</v>
      </c>
      <c r="K31" s="10">
        <f>SUM('Step 3'!K31:AH31)</f>
        <v>8677</v>
      </c>
      <c r="L31" s="10">
        <f>SUM('Step 3'!L31:AI31)</f>
        <v>8676</v>
      </c>
      <c r="M31" s="10">
        <f>SUM('Step 3'!M31:AJ31)</f>
        <v>8675</v>
      </c>
    </row>
    <row r="32" spans="1:13" x14ac:dyDescent="0.2">
      <c r="A32" t="s">
        <v>29</v>
      </c>
      <c r="B32" s="10">
        <f>SUM('Step 3'!B32:Y32)</f>
        <v>1128</v>
      </c>
      <c r="C32" s="10">
        <f>SUM('Step 3'!C32:Z32)</f>
        <v>1115</v>
      </c>
      <c r="D32" s="10">
        <f>SUM('Step 3'!D32:AA32)</f>
        <v>1088</v>
      </c>
      <c r="E32" s="10">
        <f>SUM('Step 3'!E32:AB32)</f>
        <v>1069</v>
      </c>
      <c r="F32" s="10">
        <f>SUM('Step 3'!F32:AC32)</f>
        <v>1060</v>
      </c>
      <c r="G32" s="10">
        <f>SUM('Step 3'!G32:AD32)</f>
        <v>1048</v>
      </c>
      <c r="H32" s="10">
        <f>SUM('Step 3'!H32:AE32)</f>
        <v>1032</v>
      </c>
      <c r="I32" s="10">
        <f>SUM('Step 3'!I32:AF32)</f>
        <v>1019</v>
      </c>
      <c r="J32" s="10">
        <f>SUM('Step 3'!J32:AG32)</f>
        <v>1003</v>
      </c>
      <c r="K32" s="10">
        <f>SUM('Step 3'!K32:AH32)</f>
        <v>971</v>
      </c>
      <c r="L32" s="10">
        <f>SUM('Step 3'!L32:AI32)</f>
        <v>944</v>
      </c>
      <c r="M32" s="10">
        <f>SUM('Step 3'!M32:AJ32)</f>
        <v>915</v>
      </c>
    </row>
    <row r="33" spans="1:13" x14ac:dyDescent="0.2">
      <c r="A33" t="s">
        <v>30</v>
      </c>
      <c r="B33" s="10">
        <f>SUM('Step 3'!B33:Y33)</f>
        <v>1119</v>
      </c>
      <c r="C33" s="10">
        <f>SUM('Step 3'!C33:Z33)</f>
        <v>1092</v>
      </c>
      <c r="D33" s="10">
        <f>SUM('Step 3'!D33:AA33)</f>
        <v>1077</v>
      </c>
      <c r="E33" s="10">
        <f>SUM('Step 3'!E33:AB33)</f>
        <v>1064</v>
      </c>
      <c r="F33" s="10">
        <f>SUM('Step 3'!F33:AC33)</f>
        <v>1052</v>
      </c>
      <c r="G33" s="10">
        <f>SUM('Step 3'!G33:AD33)</f>
        <v>1048</v>
      </c>
      <c r="H33" s="10">
        <f>SUM('Step 3'!H33:AE33)</f>
        <v>1027</v>
      </c>
      <c r="I33" s="10">
        <f>SUM('Step 3'!I33:AF33)</f>
        <v>1026</v>
      </c>
      <c r="J33" s="10">
        <f>SUM('Step 3'!J33:AG33)</f>
        <v>1040</v>
      </c>
      <c r="K33" s="10">
        <f>SUM('Step 3'!K33:AH33)</f>
        <v>1048</v>
      </c>
      <c r="L33" s="10">
        <f>SUM('Step 3'!L33:AI33)</f>
        <v>1040</v>
      </c>
      <c r="M33" s="10">
        <f>SUM('Step 3'!M33:AJ33)</f>
        <v>1035</v>
      </c>
    </row>
    <row r="34" spans="1:13" x14ac:dyDescent="0.2">
      <c r="A34" t="s">
        <v>31</v>
      </c>
      <c r="B34" s="10">
        <f>SUM('Step 3'!B34:Y34)</f>
        <v>1499</v>
      </c>
      <c r="C34" s="10">
        <f>SUM('Step 3'!C34:Z34)</f>
        <v>1464</v>
      </c>
      <c r="D34" s="10">
        <f>SUM('Step 3'!D34:AA34)</f>
        <v>1440</v>
      </c>
      <c r="E34" s="10">
        <f>SUM('Step 3'!E34:AB34)</f>
        <v>1411</v>
      </c>
      <c r="F34" s="10">
        <f>SUM('Step 3'!F34:AC34)</f>
        <v>1409</v>
      </c>
      <c r="G34" s="10">
        <f>SUM('Step 3'!G34:AD34)</f>
        <v>1403</v>
      </c>
      <c r="H34" s="10">
        <f>SUM('Step 3'!H34:AE34)</f>
        <v>1409</v>
      </c>
      <c r="I34" s="10">
        <f>SUM('Step 3'!I34:AF34)</f>
        <v>1407</v>
      </c>
      <c r="J34" s="10">
        <f>SUM('Step 3'!J34:AG34)</f>
        <v>1406</v>
      </c>
      <c r="K34" s="10">
        <f>SUM('Step 3'!K34:AH34)</f>
        <v>1410</v>
      </c>
      <c r="L34" s="10">
        <f>SUM('Step 3'!L34:AI34)</f>
        <v>1410</v>
      </c>
      <c r="M34" s="10">
        <f>SUM('Step 3'!M34:AJ34)</f>
        <v>1400</v>
      </c>
    </row>
    <row r="35" spans="1:13" x14ac:dyDescent="0.2">
      <c r="A35" t="s">
        <v>32</v>
      </c>
      <c r="B35" s="10">
        <f>SUM('Step 3'!B35:Y35)</f>
        <v>3382</v>
      </c>
      <c r="C35" s="10">
        <f>SUM('Step 3'!C35:Z35)</f>
        <v>3303</v>
      </c>
      <c r="D35" s="10">
        <f>SUM('Step 3'!D35:AA35)</f>
        <v>3253</v>
      </c>
      <c r="E35" s="10">
        <f>SUM('Step 3'!E35:AB35)</f>
        <v>3201</v>
      </c>
      <c r="F35" s="10">
        <f>SUM('Step 3'!F35:AC35)</f>
        <v>3174</v>
      </c>
      <c r="G35" s="10">
        <f>SUM('Step 3'!G35:AD35)</f>
        <v>3163</v>
      </c>
      <c r="H35" s="10">
        <f>SUM('Step 3'!H35:AE35)</f>
        <v>3152</v>
      </c>
      <c r="I35" s="10">
        <f>SUM('Step 3'!I35:AF35)</f>
        <v>3146</v>
      </c>
      <c r="J35" s="10">
        <f>SUM('Step 3'!J35:AG35)</f>
        <v>3138</v>
      </c>
      <c r="K35" s="10">
        <f>SUM('Step 3'!K35:AH35)</f>
        <v>3136</v>
      </c>
      <c r="L35" s="10">
        <f>SUM('Step 3'!L35:AI35)</f>
        <v>3136</v>
      </c>
      <c r="M35" s="10">
        <f>SUM('Step 3'!M35:AJ35)</f>
        <v>3123</v>
      </c>
    </row>
    <row r="36" spans="1:13" x14ac:dyDescent="0.2">
      <c r="A36" t="s">
        <v>33</v>
      </c>
      <c r="B36" s="10">
        <f>SUM('Step 3'!B36:Y36)</f>
        <v>1174</v>
      </c>
      <c r="C36" s="10">
        <f>SUM('Step 3'!C36:Z36)</f>
        <v>1162</v>
      </c>
      <c r="D36" s="10">
        <f>SUM('Step 3'!D36:AA36)</f>
        <v>1147</v>
      </c>
      <c r="E36" s="10">
        <f>SUM('Step 3'!E36:AB36)</f>
        <v>1129</v>
      </c>
      <c r="F36" s="10">
        <f>SUM('Step 3'!F36:AC36)</f>
        <v>1128</v>
      </c>
      <c r="G36" s="10">
        <f>SUM('Step 3'!G36:AD36)</f>
        <v>1133</v>
      </c>
      <c r="H36" s="10">
        <f>SUM('Step 3'!H36:AE36)</f>
        <v>1143</v>
      </c>
      <c r="I36" s="10">
        <f>SUM('Step 3'!I36:AF36)</f>
        <v>1149</v>
      </c>
      <c r="J36" s="10">
        <f>SUM('Step 3'!J36:AG36)</f>
        <v>1149</v>
      </c>
      <c r="K36" s="10">
        <f>SUM('Step 3'!K36:AH36)</f>
        <v>1153</v>
      </c>
      <c r="L36" s="10">
        <f>SUM('Step 3'!L36:AI36)</f>
        <v>1157</v>
      </c>
      <c r="M36" s="10">
        <f>SUM('Step 3'!M36:AJ36)</f>
        <v>1161</v>
      </c>
    </row>
    <row r="37" spans="1:13" x14ac:dyDescent="0.2">
      <c r="A37" t="s">
        <v>34</v>
      </c>
      <c r="B37" s="10">
        <f>SUM('Step 3'!B37:Y37)</f>
        <v>1072</v>
      </c>
      <c r="C37" s="10">
        <f>SUM('Step 3'!C37:Z37)</f>
        <v>1050</v>
      </c>
      <c r="D37" s="10">
        <f>SUM('Step 3'!D37:AA37)</f>
        <v>1025</v>
      </c>
      <c r="E37" s="10">
        <f>SUM('Step 3'!E37:AB37)</f>
        <v>1008</v>
      </c>
      <c r="F37" s="10">
        <f>SUM('Step 3'!F37:AC37)</f>
        <v>999</v>
      </c>
      <c r="G37" s="10">
        <f>SUM('Step 3'!G37:AD37)</f>
        <v>985</v>
      </c>
      <c r="H37" s="10">
        <f>SUM('Step 3'!H37:AE37)</f>
        <v>976</v>
      </c>
      <c r="I37" s="10">
        <f>SUM('Step 3'!I37:AF37)</f>
        <v>967</v>
      </c>
      <c r="J37" s="10">
        <f>SUM('Step 3'!J37:AG37)</f>
        <v>953</v>
      </c>
      <c r="K37" s="10">
        <f>SUM('Step 3'!K37:AH37)</f>
        <v>956</v>
      </c>
      <c r="L37" s="10">
        <f>SUM('Step 3'!L37:AI37)</f>
        <v>957</v>
      </c>
      <c r="M37" s="10">
        <f>SUM('Step 3'!M37:AJ37)</f>
        <v>951</v>
      </c>
    </row>
    <row r="38" spans="1:13" x14ac:dyDescent="0.2">
      <c r="A38" t="s">
        <v>35</v>
      </c>
      <c r="B38" s="10">
        <f>SUM('Step 3'!B38:Y38)</f>
        <v>718</v>
      </c>
      <c r="C38" s="10">
        <f>SUM('Step 3'!C38:Z38)</f>
        <v>703</v>
      </c>
      <c r="D38" s="10">
        <f>SUM('Step 3'!D38:AA38)</f>
        <v>691</v>
      </c>
      <c r="E38" s="10">
        <f>SUM('Step 3'!E38:AB38)</f>
        <v>679</v>
      </c>
      <c r="F38" s="10">
        <f>SUM('Step 3'!F38:AC38)</f>
        <v>664</v>
      </c>
      <c r="G38" s="10">
        <f>SUM('Step 3'!G38:AD38)</f>
        <v>651</v>
      </c>
      <c r="H38" s="10">
        <f>SUM('Step 3'!H38:AE38)</f>
        <v>633</v>
      </c>
      <c r="I38" s="10">
        <f>SUM('Step 3'!I38:AF38)</f>
        <v>640</v>
      </c>
      <c r="J38" s="10">
        <f>SUM('Step 3'!J38:AG38)</f>
        <v>644</v>
      </c>
      <c r="K38" s="10">
        <f>SUM('Step 3'!K38:AH38)</f>
        <v>662</v>
      </c>
      <c r="L38" s="10">
        <f>SUM('Step 3'!L38:AI38)</f>
        <v>669</v>
      </c>
      <c r="M38" s="10">
        <f>SUM('Step 3'!M38:AJ38)</f>
        <v>688</v>
      </c>
    </row>
    <row r="39" spans="1:13" x14ac:dyDescent="0.2">
      <c r="A39" t="s">
        <v>36</v>
      </c>
      <c r="B39" s="10">
        <f>SUM('Step 3'!B39:Y39)</f>
        <v>793</v>
      </c>
      <c r="C39" s="10">
        <f>SUM('Step 3'!C39:Z39)</f>
        <v>758</v>
      </c>
      <c r="D39" s="10">
        <f>SUM('Step 3'!D39:AA39)</f>
        <v>731</v>
      </c>
      <c r="E39" s="10">
        <f>SUM('Step 3'!E39:AB39)</f>
        <v>697</v>
      </c>
      <c r="F39" s="10">
        <f>SUM('Step 3'!F39:AC39)</f>
        <v>673</v>
      </c>
      <c r="G39" s="10">
        <f>SUM('Step 3'!G39:AD39)</f>
        <v>653</v>
      </c>
      <c r="H39" s="10">
        <f>SUM('Step 3'!H39:AE39)</f>
        <v>642</v>
      </c>
      <c r="I39" s="10">
        <f>SUM('Step 3'!I39:AF39)</f>
        <v>636</v>
      </c>
      <c r="J39" s="10">
        <f>SUM('Step 3'!J39:AG39)</f>
        <v>636</v>
      </c>
      <c r="K39" s="10">
        <f>SUM('Step 3'!K39:AH39)</f>
        <v>627</v>
      </c>
      <c r="L39" s="10">
        <f>SUM('Step 3'!L39:AI39)</f>
        <v>622</v>
      </c>
      <c r="M39" s="10">
        <f>SUM('Step 3'!M39:AJ39)</f>
        <v>620</v>
      </c>
    </row>
    <row r="40" spans="1:13" x14ac:dyDescent="0.2">
      <c r="A40" t="s">
        <v>37</v>
      </c>
      <c r="B40" s="10">
        <f>SUM('Step 3'!B40:Y40)</f>
        <v>3954</v>
      </c>
      <c r="C40" s="10">
        <f>SUM('Step 3'!C40:Z40)</f>
        <v>3918</v>
      </c>
      <c r="D40" s="10">
        <f>SUM('Step 3'!D40:AA40)</f>
        <v>3898</v>
      </c>
      <c r="E40" s="10">
        <f>SUM('Step 3'!E40:AB40)</f>
        <v>3877</v>
      </c>
      <c r="F40" s="10">
        <f>SUM('Step 3'!F40:AC40)</f>
        <v>3878</v>
      </c>
      <c r="G40" s="10">
        <f>SUM('Step 3'!G40:AD40)</f>
        <v>3879</v>
      </c>
      <c r="H40" s="10">
        <f>SUM('Step 3'!H40:AE40)</f>
        <v>3879</v>
      </c>
      <c r="I40" s="10">
        <f>SUM('Step 3'!I40:AF40)</f>
        <v>3866</v>
      </c>
      <c r="J40" s="10">
        <f>SUM('Step 3'!J40:AG40)</f>
        <v>3843</v>
      </c>
      <c r="K40" s="10">
        <f>SUM('Step 3'!K40:AH40)</f>
        <v>3816</v>
      </c>
      <c r="L40" s="10">
        <f>SUM('Step 3'!L40:AI40)</f>
        <v>3797</v>
      </c>
      <c r="M40" s="10">
        <f>SUM('Step 3'!M40:AJ40)</f>
        <v>3764</v>
      </c>
    </row>
    <row r="41" spans="1:13" x14ac:dyDescent="0.2">
      <c r="A41" t="s">
        <v>38</v>
      </c>
      <c r="B41" s="10">
        <f>SUM('Step 3'!B41:Y41)</f>
        <v>2127</v>
      </c>
      <c r="C41" s="10">
        <f>SUM('Step 3'!C41:Z41)</f>
        <v>2111</v>
      </c>
      <c r="D41" s="10">
        <f>SUM('Step 3'!D41:AA41)</f>
        <v>2087</v>
      </c>
      <c r="E41" s="10">
        <f>SUM('Step 3'!E41:AB41)</f>
        <v>2064</v>
      </c>
      <c r="F41" s="10">
        <f>SUM('Step 3'!F41:AC41)</f>
        <v>2059</v>
      </c>
      <c r="G41" s="10">
        <f>SUM('Step 3'!G41:AD41)</f>
        <v>2064</v>
      </c>
      <c r="H41" s="10">
        <f>SUM('Step 3'!H41:AE41)</f>
        <v>2055</v>
      </c>
      <c r="I41" s="10">
        <f>SUM('Step 3'!I41:AF41)</f>
        <v>2055</v>
      </c>
      <c r="J41" s="10">
        <f>SUM('Step 3'!J41:AG41)</f>
        <v>2058</v>
      </c>
      <c r="K41" s="10">
        <f>SUM('Step 3'!K41:AH41)</f>
        <v>2053</v>
      </c>
      <c r="L41" s="10">
        <f>SUM('Step 3'!L41:AI41)</f>
        <v>2061</v>
      </c>
      <c r="M41" s="10">
        <f>SUM('Step 3'!M41:AJ41)</f>
        <v>2071</v>
      </c>
    </row>
    <row r="42" spans="1:13" x14ac:dyDescent="0.2">
      <c r="A42" t="s">
        <v>39</v>
      </c>
      <c r="B42" s="10">
        <f>SUM('Step 3'!B42:Y42)</f>
        <v>13694</v>
      </c>
      <c r="C42" s="10">
        <f>SUM('Step 3'!C42:Z42)</f>
        <v>13543</v>
      </c>
      <c r="D42" s="10">
        <f>SUM('Step 3'!D42:AA42)</f>
        <v>13333</v>
      </c>
      <c r="E42" s="10">
        <f>SUM('Step 3'!E42:AB42)</f>
        <v>13094</v>
      </c>
      <c r="F42" s="10">
        <f>SUM('Step 3'!F42:AC42)</f>
        <v>12942</v>
      </c>
      <c r="G42" s="10">
        <f>SUM('Step 3'!G42:AD42)</f>
        <v>12782</v>
      </c>
      <c r="H42" s="10">
        <f>SUM('Step 3'!H42:AE42)</f>
        <v>12690</v>
      </c>
      <c r="I42" s="10">
        <f>SUM('Step 3'!I42:AF42)</f>
        <v>12648</v>
      </c>
      <c r="J42" s="10">
        <f>SUM('Step 3'!J42:AG42)</f>
        <v>12621</v>
      </c>
      <c r="K42" s="10">
        <f>SUM('Step 3'!K42:AH42)</f>
        <v>12628</v>
      </c>
      <c r="L42" s="10">
        <f>SUM('Step 3'!L42:AI42)</f>
        <v>12641</v>
      </c>
      <c r="M42" s="10">
        <f>SUM('Step 3'!M42:AJ42)</f>
        <v>12640</v>
      </c>
    </row>
    <row r="43" spans="1:13" x14ac:dyDescent="0.2">
      <c r="A43" t="s">
        <v>40</v>
      </c>
      <c r="B43" s="10">
        <f>SUM('Step 3'!B43:Y43)</f>
        <v>1033</v>
      </c>
      <c r="C43" s="10">
        <f>SUM('Step 3'!C43:Z43)</f>
        <v>1028</v>
      </c>
      <c r="D43" s="10">
        <f>SUM('Step 3'!D43:AA43)</f>
        <v>1014</v>
      </c>
      <c r="E43" s="10">
        <f>SUM('Step 3'!E43:AB43)</f>
        <v>1003</v>
      </c>
      <c r="F43" s="10">
        <f>SUM('Step 3'!F43:AC43)</f>
        <v>1007</v>
      </c>
      <c r="G43" s="10">
        <f>SUM('Step 3'!G43:AD43)</f>
        <v>1006</v>
      </c>
      <c r="H43" s="10">
        <f>SUM('Step 3'!H43:AE43)</f>
        <v>1007</v>
      </c>
      <c r="I43" s="10">
        <f>SUM('Step 3'!I43:AF43)</f>
        <v>1002</v>
      </c>
      <c r="J43" s="10">
        <f>SUM('Step 3'!J43:AG43)</f>
        <v>997</v>
      </c>
      <c r="K43" s="10">
        <f>SUM('Step 3'!K43:AH43)</f>
        <v>999</v>
      </c>
      <c r="L43" s="10">
        <f>SUM('Step 3'!L43:AI43)</f>
        <v>1005</v>
      </c>
      <c r="M43" s="10">
        <f>SUM('Step 3'!M43:AJ43)</f>
        <v>1011</v>
      </c>
    </row>
    <row r="44" spans="1:13" x14ac:dyDescent="0.2">
      <c r="A44" t="s">
        <v>41</v>
      </c>
      <c r="B44" s="10">
        <f>SUM('Step 3'!B44:Y44)</f>
        <v>449</v>
      </c>
      <c r="C44" s="10">
        <f>SUM('Step 3'!C44:Z44)</f>
        <v>440</v>
      </c>
      <c r="D44" s="10">
        <f>SUM('Step 3'!D44:AA44)</f>
        <v>430</v>
      </c>
      <c r="E44" s="10">
        <f>SUM('Step 3'!E44:AB44)</f>
        <v>420</v>
      </c>
      <c r="F44" s="10">
        <f>SUM('Step 3'!F44:AC44)</f>
        <v>403</v>
      </c>
      <c r="G44" s="10">
        <f>SUM('Step 3'!G44:AD44)</f>
        <v>397</v>
      </c>
      <c r="H44" s="10">
        <f>SUM('Step 3'!H44:AE44)</f>
        <v>395</v>
      </c>
      <c r="I44" s="10">
        <f>SUM('Step 3'!I44:AF44)</f>
        <v>389</v>
      </c>
      <c r="J44" s="10">
        <f>SUM('Step 3'!J44:AG44)</f>
        <v>382</v>
      </c>
      <c r="K44" s="10">
        <f>SUM('Step 3'!K44:AH44)</f>
        <v>385</v>
      </c>
      <c r="L44" s="10">
        <f>SUM('Step 3'!L44:AI44)</f>
        <v>385</v>
      </c>
      <c r="M44" s="10">
        <f>SUM('Step 3'!M44:AJ44)</f>
        <v>388</v>
      </c>
    </row>
    <row r="45" spans="1:13" x14ac:dyDescent="0.2">
      <c r="A45" t="s">
        <v>42</v>
      </c>
      <c r="B45" s="10">
        <f>SUM('Step 3'!B45:Y45)</f>
        <v>562</v>
      </c>
      <c r="C45" s="10">
        <f>SUM('Step 3'!C45:Z45)</f>
        <v>556</v>
      </c>
      <c r="D45" s="10">
        <f>SUM('Step 3'!D45:AA45)</f>
        <v>550</v>
      </c>
      <c r="E45" s="10">
        <f>SUM('Step 3'!E45:AB45)</f>
        <v>536</v>
      </c>
      <c r="F45" s="10">
        <f>SUM('Step 3'!F45:AC45)</f>
        <v>529</v>
      </c>
      <c r="G45" s="10">
        <f>SUM('Step 3'!G45:AD45)</f>
        <v>525</v>
      </c>
      <c r="H45" s="10">
        <f>SUM('Step 3'!H45:AE45)</f>
        <v>524</v>
      </c>
      <c r="I45" s="10">
        <f>SUM('Step 3'!I45:AF45)</f>
        <v>522</v>
      </c>
      <c r="J45" s="10">
        <f>SUM('Step 3'!J45:AG45)</f>
        <v>520</v>
      </c>
      <c r="K45" s="10">
        <f>SUM('Step 3'!K45:AH45)</f>
        <v>511</v>
      </c>
      <c r="L45" s="10">
        <f>SUM('Step 3'!L45:AI45)</f>
        <v>510</v>
      </c>
      <c r="M45" s="10">
        <f>SUM('Step 3'!M45:AJ45)</f>
        <v>498</v>
      </c>
    </row>
    <row r="46" spans="1:13" x14ac:dyDescent="0.2">
      <c r="A46" t="s">
        <v>43</v>
      </c>
      <c r="B46" s="10">
        <f>SUM('Step 3'!B46:Y46)</f>
        <v>641</v>
      </c>
      <c r="C46" s="10">
        <f>SUM('Step 3'!C46:Z46)</f>
        <v>647</v>
      </c>
      <c r="D46" s="10">
        <f>SUM('Step 3'!D46:AA46)</f>
        <v>656</v>
      </c>
      <c r="E46" s="10">
        <f>SUM('Step 3'!E46:AB46)</f>
        <v>650</v>
      </c>
      <c r="F46" s="10">
        <f>SUM('Step 3'!F46:AC46)</f>
        <v>641</v>
      </c>
      <c r="G46" s="10">
        <f>SUM('Step 3'!G46:AD46)</f>
        <v>648</v>
      </c>
      <c r="H46" s="10">
        <f>SUM('Step 3'!H46:AE46)</f>
        <v>649</v>
      </c>
      <c r="I46" s="10">
        <f>SUM('Step 3'!I46:AF46)</f>
        <v>650</v>
      </c>
      <c r="J46" s="10">
        <f>SUM('Step 3'!J46:AG46)</f>
        <v>647</v>
      </c>
      <c r="K46" s="10">
        <f>SUM('Step 3'!K46:AH46)</f>
        <v>651</v>
      </c>
      <c r="L46" s="10">
        <f>SUM('Step 3'!L46:AI46)</f>
        <v>653</v>
      </c>
      <c r="M46" s="10">
        <f>SUM('Step 3'!M46:AJ46)</f>
        <v>660</v>
      </c>
    </row>
    <row r="47" spans="1:13" x14ac:dyDescent="0.2">
      <c r="A47" t="s">
        <v>44</v>
      </c>
      <c r="B47" s="10">
        <f>SUM('Step 3'!B47:Y47)</f>
        <v>7818</v>
      </c>
      <c r="C47" s="10">
        <f>SUM('Step 3'!C47:Z47)</f>
        <v>7743</v>
      </c>
      <c r="D47" s="10">
        <f>SUM('Step 3'!D47:AA47)</f>
        <v>7620</v>
      </c>
      <c r="E47" s="10">
        <f>SUM('Step 3'!E47:AB47)</f>
        <v>7521</v>
      </c>
      <c r="F47" s="10">
        <f>SUM('Step 3'!F47:AC47)</f>
        <v>7467</v>
      </c>
      <c r="G47" s="10">
        <f>SUM('Step 3'!G47:AD47)</f>
        <v>7442</v>
      </c>
      <c r="H47" s="10">
        <f>SUM('Step 3'!H47:AE47)</f>
        <v>7443</v>
      </c>
      <c r="I47" s="10">
        <f>SUM('Step 3'!I47:AF47)</f>
        <v>7449</v>
      </c>
      <c r="J47" s="10">
        <f>SUM('Step 3'!J47:AG47)</f>
        <v>7448</v>
      </c>
      <c r="K47" s="10">
        <f>SUM('Step 3'!K47:AH47)</f>
        <v>7465</v>
      </c>
      <c r="L47" s="10">
        <f>SUM('Step 3'!L47:AI47)</f>
        <v>7495</v>
      </c>
      <c r="M47" s="10">
        <f>SUM('Step 3'!M47:AJ47)</f>
        <v>7499</v>
      </c>
    </row>
    <row r="48" spans="1:13" x14ac:dyDescent="0.2">
      <c r="A48" t="s">
        <v>45</v>
      </c>
      <c r="B48" s="10">
        <f>SUM('Step 3'!B48:Y48)</f>
        <v>23852</v>
      </c>
      <c r="C48" s="10">
        <f>SUM('Step 3'!C48:Z48)</f>
        <v>23576</v>
      </c>
      <c r="D48" s="10">
        <f>SUM('Step 3'!D48:AA48)</f>
        <v>23200</v>
      </c>
      <c r="E48" s="10">
        <f>SUM('Step 3'!E48:AB48)</f>
        <v>22886</v>
      </c>
      <c r="F48" s="10">
        <f>SUM('Step 3'!F48:AC48)</f>
        <v>22745</v>
      </c>
      <c r="G48" s="10">
        <f>SUM('Step 3'!G48:AD48)</f>
        <v>22690</v>
      </c>
      <c r="H48" s="10">
        <f>SUM('Step 3'!H48:AE48)</f>
        <v>22642</v>
      </c>
      <c r="I48" s="10">
        <f>SUM('Step 3'!I48:AF48)</f>
        <v>22613</v>
      </c>
      <c r="J48" s="10">
        <f>SUM('Step 3'!J48:AG48)</f>
        <v>22569</v>
      </c>
      <c r="K48" s="10">
        <f>SUM('Step 3'!K48:AH48)</f>
        <v>22553</v>
      </c>
      <c r="L48" s="10">
        <f>SUM('Step 3'!L48:AI48)</f>
        <v>22549</v>
      </c>
      <c r="M48" s="10">
        <f>SUM('Step 3'!M48:AJ48)</f>
        <v>22492</v>
      </c>
    </row>
    <row r="49" spans="1:13" x14ac:dyDescent="0.2">
      <c r="A49" t="s">
        <v>46</v>
      </c>
      <c r="B49" s="10">
        <f>SUM('Step 3'!B49:Y49)</f>
        <v>993</v>
      </c>
      <c r="C49" s="10">
        <f>SUM('Step 3'!C49:Z49)</f>
        <v>969</v>
      </c>
      <c r="D49" s="10">
        <f>SUM('Step 3'!D49:AA49)</f>
        <v>947</v>
      </c>
      <c r="E49" s="10">
        <f>SUM('Step 3'!E49:AB49)</f>
        <v>928</v>
      </c>
      <c r="F49" s="10">
        <f>SUM('Step 3'!F49:AC49)</f>
        <v>910</v>
      </c>
      <c r="G49" s="10">
        <f>SUM('Step 3'!G49:AD49)</f>
        <v>892</v>
      </c>
      <c r="H49" s="10">
        <f>SUM('Step 3'!H49:AE49)</f>
        <v>866</v>
      </c>
      <c r="I49" s="10">
        <f>SUM('Step 3'!I49:AF49)</f>
        <v>844</v>
      </c>
      <c r="J49" s="10">
        <f>SUM('Step 3'!J49:AG49)</f>
        <v>831</v>
      </c>
      <c r="K49" s="10">
        <f>SUM('Step 3'!K49:AH49)</f>
        <v>817</v>
      </c>
      <c r="L49" s="10">
        <f>SUM('Step 3'!L49:AI49)</f>
        <v>813</v>
      </c>
      <c r="M49" s="10">
        <f>SUM('Step 3'!M49:AJ49)</f>
        <v>810</v>
      </c>
    </row>
    <row r="50" spans="1:13" x14ac:dyDescent="0.2">
      <c r="A50" t="s">
        <v>47</v>
      </c>
      <c r="B50" s="10">
        <f>SUM('Step 3'!B50:Y50)</f>
        <v>2508</v>
      </c>
      <c r="C50" s="10">
        <f>SUM('Step 3'!C50:Z50)</f>
        <v>2467</v>
      </c>
      <c r="D50" s="10">
        <f>SUM('Step 3'!D50:AA50)</f>
        <v>2419</v>
      </c>
      <c r="E50" s="10">
        <f>SUM('Step 3'!E50:AB50)</f>
        <v>2344</v>
      </c>
      <c r="F50" s="10">
        <f>SUM('Step 3'!F50:AC50)</f>
        <v>2317</v>
      </c>
      <c r="G50" s="10">
        <f>SUM('Step 3'!G50:AD50)</f>
        <v>2266</v>
      </c>
      <c r="H50" s="10">
        <f>SUM('Step 3'!H50:AE50)</f>
        <v>2233</v>
      </c>
      <c r="I50" s="10">
        <f>SUM('Step 3'!I50:AF50)</f>
        <v>2240</v>
      </c>
      <c r="J50" s="10">
        <f>SUM('Step 3'!J50:AG50)</f>
        <v>2241</v>
      </c>
      <c r="K50" s="10">
        <f>SUM('Step 3'!K50:AH50)</f>
        <v>2227</v>
      </c>
      <c r="L50" s="10">
        <f>SUM('Step 3'!L50:AI50)</f>
        <v>2243</v>
      </c>
      <c r="M50" s="10">
        <f>SUM('Step 3'!M50:AJ50)</f>
        <v>2253</v>
      </c>
    </row>
    <row r="51" spans="1:13" x14ac:dyDescent="0.2">
      <c r="A51" t="s">
        <v>48</v>
      </c>
      <c r="B51" s="10">
        <f>SUM('Step 3'!B51:Y51)</f>
        <v>767</v>
      </c>
      <c r="C51" s="10">
        <f>SUM('Step 3'!C51:Z51)</f>
        <v>754</v>
      </c>
      <c r="D51" s="10">
        <f>SUM('Step 3'!D51:AA51)</f>
        <v>740</v>
      </c>
      <c r="E51" s="10">
        <f>SUM('Step 3'!E51:AB51)</f>
        <v>719</v>
      </c>
      <c r="F51" s="10">
        <f>SUM('Step 3'!F51:AC51)</f>
        <v>708</v>
      </c>
      <c r="G51" s="10">
        <f>SUM('Step 3'!G51:AD51)</f>
        <v>700</v>
      </c>
      <c r="H51" s="10">
        <f>SUM('Step 3'!H51:AE51)</f>
        <v>688</v>
      </c>
      <c r="I51" s="10">
        <f>SUM('Step 3'!I51:AF51)</f>
        <v>685</v>
      </c>
      <c r="J51" s="10">
        <f>SUM('Step 3'!J51:AG51)</f>
        <v>669</v>
      </c>
      <c r="K51" s="10">
        <f>SUM('Step 3'!K51:AH51)</f>
        <v>663</v>
      </c>
      <c r="L51" s="10">
        <f>SUM('Step 3'!L51:AI51)</f>
        <v>661</v>
      </c>
      <c r="M51" s="10">
        <f>SUM('Step 3'!M51:AJ51)</f>
        <v>651</v>
      </c>
    </row>
    <row r="52" spans="1:13" x14ac:dyDescent="0.2">
      <c r="A52" t="s">
        <v>49</v>
      </c>
      <c r="B52" s="10">
        <f>SUM('Step 3'!B52:Y52)</f>
        <v>3086</v>
      </c>
      <c r="C52" s="10">
        <f>SUM('Step 3'!C52:Z52)</f>
        <v>3067</v>
      </c>
      <c r="D52" s="10">
        <f>SUM('Step 3'!D52:AA52)</f>
        <v>3026</v>
      </c>
      <c r="E52" s="10">
        <f>SUM('Step 3'!E52:AB52)</f>
        <v>2981</v>
      </c>
      <c r="F52" s="10">
        <f>SUM('Step 3'!F52:AC52)</f>
        <v>2959</v>
      </c>
      <c r="G52" s="10">
        <f>SUM('Step 3'!G52:AD52)</f>
        <v>2945</v>
      </c>
      <c r="H52" s="10">
        <f>SUM('Step 3'!H52:AE52)</f>
        <v>2942</v>
      </c>
      <c r="I52" s="10">
        <f>SUM('Step 3'!I52:AF52)</f>
        <v>2943</v>
      </c>
      <c r="J52" s="10">
        <f>SUM('Step 3'!J52:AG52)</f>
        <v>2940</v>
      </c>
      <c r="K52" s="10">
        <f>SUM('Step 3'!K52:AH52)</f>
        <v>2936</v>
      </c>
      <c r="L52" s="10">
        <f>SUM('Step 3'!L52:AI52)</f>
        <v>2934</v>
      </c>
      <c r="M52" s="10">
        <f>SUM('Step 3'!M52:AJ52)</f>
        <v>2946</v>
      </c>
    </row>
    <row r="53" spans="1:13" x14ac:dyDescent="0.2">
      <c r="A53" t="s">
        <v>50</v>
      </c>
      <c r="B53" s="10">
        <f>SUM('Step 3'!B53:Y53)</f>
        <v>1642</v>
      </c>
      <c r="C53" s="10">
        <f>SUM('Step 3'!C53:Z53)</f>
        <v>1610</v>
      </c>
      <c r="D53" s="10">
        <f>SUM('Step 3'!D53:AA53)</f>
        <v>1558</v>
      </c>
      <c r="E53" s="10">
        <f>SUM('Step 3'!E53:AB53)</f>
        <v>1513</v>
      </c>
      <c r="F53" s="10">
        <f>SUM('Step 3'!F53:AC53)</f>
        <v>1493</v>
      </c>
      <c r="G53" s="10">
        <f>SUM('Step 3'!G53:AD53)</f>
        <v>1485</v>
      </c>
      <c r="H53" s="10">
        <f>SUM('Step 3'!H53:AE53)</f>
        <v>1460</v>
      </c>
      <c r="I53" s="10">
        <f>SUM('Step 3'!I53:AF53)</f>
        <v>1443</v>
      </c>
      <c r="J53" s="10">
        <f>SUM('Step 3'!J53:AG53)</f>
        <v>1407</v>
      </c>
      <c r="K53" s="10">
        <f>SUM('Step 3'!K53:AH53)</f>
        <v>1381</v>
      </c>
      <c r="L53" s="10">
        <f>SUM('Step 3'!L53:AI53)</f>
        <v>1370</v>
      </c>
      <c r="M53" s="10">
        <f>SUM('Step 3'!M53:AJ53)</f>
        <v>1353</v>
      </c>
    </row>
    <row r="54" spans="1:13" x14ac:dyDescent="0.2">
      <c r="A54" t="s">
        <v>51</v>
      </c>
      <c r="B54" s="10">
        <f>SUM('Step 3'!B54:Y54)</f>
        <v>7820</v>
      </c>
      <c r="C54" s="10">
        <f>SUM('Step 3'!C54:Z54)</f>
        <v>7677</v>
      </c>
      <c r="D54" s="10">
        <f>SUM('Step 3'!D54:AA54)</f>
        <v>7530</v>
      </c>
      <c r="E54" s="10">
        <f>SUM('Step 3'!E54:AB54)</f>
        <v>7370</v>
      </c>
      <c r="F54" s="10">
        <f>SUM('Step 3'!F54:AC54)</f>
        <v>7259</v>
      </c>
      <c r="G54" s="10">
        <f>SUM('Step 3'!G54:AD54)</f>
        <v>7171</v>
      </c>
      <c r="H54" s="10">
        <f>SUM('Step 3'!H54:AE54)</f>
        <v>7105</v>
      </c>
      <c r="I54" s="10">
        <f>SUM('Step 3'!I54:AF54)</f>
        <v>7066</v>
      </c>
      <c r="J54" s="10">
        <f>SUM('Step 3'!J54:AG54)</f>
        <v>7029</v>
      </c>
      <c r="K54" s="10">
        <f>SUM('Step 3'!K54:AH54)</f>
        <v>6986</v>
      </c>
      <c r="L54" s="10">
        <f>SUM('Step 3'!L54:AI54)</f>
        <v>6983</v>
      </c>
      <c r="M54" s="10">
        <f>SUM('Step 3'!M54:AJ54)</f>
        <v>6984</v>
      </c>
    </row>
    <row r="55" spans="1:13" x14ac:dyDescent="0.2">
      <c r="A55" t="s">
        <v>52</v>
      </c>
      <c r="B55" s="10">
        <f>SUM('Step 3'!B55:Y55)</f>
        <v>1877</v>
      </c>
      <c r="C55" s="10">
        <f>SUM('Step 3'!C55:Z55)</f>
        <v>1854</v>
      </c>
      <c r="D55" s="10">
        <f>SUM('Step 3'!D55:AA55)</f>
        <v>1838</v>
      </c>
      <c r="E55" s="10">
        <f>SUM('Step 3'!E55:AB55)</f>
        <v>1822</v>
      </c>
      <c r="F55" s="10">
        <f>SUM('Step 3'!F55:AC55)</f>
        <v>1805</v>
      </c>
      <c r="G55" s="10">
        <f>SUM('Step 3'!G55:AD55)</f>
        <v>1802</v>
      </c>
      <c r="H55" s="10">
        <f>SUM('Step 3'!H55:AE55)</f>
        <v>1797</v>
      </c>
      <c r="I55" s="10">
        <f>SUM('Step 3'!I55:AF55)</f>
        <v>1802</v>
      </c>
      <c r="J55" s="10">
        <f>SUM('Step 3'!J55:AG55)</f>
        <v>1806</v>
      </c>
      <c r="K55" s="10">
        <f>SUM('Step 3'!K55:AH55)</f>
        <v>1796</v>
      </c>
      <c r="L55" s="10">
        <f>SUM('Step 3'!L55:AI55)</f>
        <v>1786</v>
      </c>
      <c r="M55" s="10">
        <f>SUM('Step 3'!M55:AJ55)</f>
        <v>1775</v>
      </c>
    </row>
    <row r="56" spans="1:13" x14ac:dyDescent="0.2">
      <c r="A56" t="s">
        <v>53</v>
      </c>
      <c r="B56" s="10">
        <f>SUM('Step 3'!B56:Y56)</f>
        <v>1315</v>
      </c>
      <c r="C56" s="10">
        <f>SUM('Step 3'!C56:Z56)</f>
        <v>1288</v>
      </c>
      <c r="D56" s="10">
        <f>SUM('Step 3'!D56:AA56)</f>
        <v>1265</v>
      </c>
      <c r="E56" s="10">
        <f>SUM('Step 3'!E56:AB56)</f>
        <v>1239</v>
      </c>
      <c r="F56" s="10">
        <f>SUM('Step 3'!F56:AC56)</f>
        <v>1214</v>
      </c>
      <c r="G56" s="10">
        <f>SUM('Step 3'!G56:AD56)</f>
        <v>1199</v>
      </c>
      <c r="H56" s="10">
        <f>SUM('Step 3'!H56:AE56)</f>
        <v>1181</v>
      </c>
      <c r="I56" s="10">
        <f>SUM('Step 3'!I56:AF56)</f>
        <v>1168</v>
      </c>
      <c r="J56" s="10">
        <f>SUM('Step 3'!J56:AG56)</f>
        <v>1160</v>
      </c>
      <c r="K56" s="10">
        <f>SUM('Step 3'!K56:AH56)</f>
        <v>1136</v>
      </c>
      <c r="L56" s="10">
        <f>SUM('Step 3'!L56:AI56)</f>
        <v>1116</v>
      </c>
      <c r="M56" s="10">
        <f>SUM('Step 3'!M56:AJ56)</f>
        <v>1105</v>
      </c>
    </row>
    <row r="57" spans="1:13" x14ac:dyDescent="0.2">
      <c r="A57" t="s">
        <v>54</v>
      </c>
      <c r="B57" s="10">
        <f>SUM('Step 3'!B57:Y57)</f>
        <v>2920</v>
      </c>
      <c r="C57" s="10">
        <f>SUM('Step 3'!C57:Z57)</f>
        <v>2899</v>
      </c>
      <c r="D57" s="10">
        <f>SUM('Step 3'!D57:AA57)</f>
        <v>2862</v>
      </c>
      <c r="E57" s="10">
        <f>SUM('Step 3'!E57:AB57)</f>
        <v>2845</v>
      </c>
      <c r="F57" s="10">
        <f>SUM('Step 3'!F57:AC57)</f>
        <v>2829</v>
      </c>
      <c r="G57" s="10">
        <f>SUM('Step 3'!G57:AD57)</f>
        <v>2804</v>
      </c>
      <c r="H57" s="10">
        <f>SUM('Step 3'!H57:AE57)</f>
        <v>2792</v>
      </c>
      <c r="I57" s="10">
        <f>SUM('Step 3'!I57:AF57)</f>
        <v>2783</v>
      </c>
      <c r="J57" s="10">
        <f>SUM('Step 3'!J57:AG57)</f>
        <v>2772</v>
      </c>
      <c r="K57" s="10">
        <f>SUM('Step 3'!K57:AH57)</f>
        <v>2748</v>
      </c>
      <c r="L57" s="10">
        <f>SUM('Step 3'!L57:AI57)</f>
        <v>2724</v>
      </c>
      <c r="M57" s="10">
        <f>SUM('Step 3'!M57:AJ57)</f>
        <v>2703</v>
      </c>
    </row>
    <row r="58" spans="1:13" x14ac:dyDescent="0.2">
      <c r="A58" t="s">
        <v>55</v>
      </c>
      <c r="B58" s="10">
        <f>SUM('Step 3'!B58:Y58)</f>
        <v>4583</v>
      </c>
      <c r="C58" s="10">
        <f>SUM('Step 3'!C58:Z58)</f>
        <v>4494</v>
      </c>
      <c r="D58" s="10">
        <f>SUM('Step 3'!D58:AA58)</f>
        <v>4400</v>
      </c>
      <c r="E58" s="10">
        <f>SUM('Step 3'!E58:AB58)</f>
        <v>4301</v>
      </c>
      <c r="F58" s="10">
        <f>SUM('Step 3'!F58:AC58)</f>
        <v>4230</v>
      </c>
      <c r="G58" s="10">
        <f>SUM('Step 3'!G58:AD58)</f>
        <v>4194</v>
      </c>
      <c r="H58" s="10">
        <f>SUM('Step 3'!H58:AE58)</f>
        <v>4173</v>
      </c>
      <c r="I58" s="10">
        <f>SUM('Step 3'!I58:AF58)</f>
        <v>4126</v>
      </c>
      <c r="J58" s="10">
        <f>SUM('Step 3'!J58:AG58)</f>
        <v>4078</v>
      </c>
      <c r="K58" s="10">
        <f>SUM('Step 3'!K58:AH58)</f>
        <v>4026</v>
      </c>
      <c r="L58" s="10">
        <f>SUM('Step 3'!L58:AI58)</f>
        <v>3989</v>
      </c>
      <c r="M58" s="10">
        <f>SUM('Step 3'!M58:AJ58)</f>
        <v>3963</v>
      </c>
    </row>
    <row r="59" spans="1:13" x14ac:dyDescent="0.2">
      <c r="A59" t="s">
        <v>56</v>
      </c>
      <c r="B59" s="10">
        <f>SUM('Step 3'!B59:Y59)</f>
        <v>1524</v>
      </c>
      <c r="C59" s="10">
        <f>SUM('Step 3'!C59:Z59)</f>
        <v>1504</v>
      </c>
      <c r="D59" s="10">
        <f>SUM('Step 3'!D59:AA59)</f>
        <v>1482</v>
      </c>
      <c r="E59" s="10">
        <f>SUM('Step 3'!E59:AB59)</f>
        <v>1445</v>
      </c>
      <c r="F59" s="10">
        <f>SUM('Step 3'!F59:AC59)</f>
        <v>1432</v>
      </c>
      <c r="G59" s="10">
        <f>SUM('Step 3'!G59:AD59)</f>
        <v>1423</v>
      </c>
      <c r="H59" s="10">
        <f>SUM('Step 3'!H59:AE59)</f>
        <v>1417</v>
      </c>
      <c r="I59" s="10">
        <f>SUM('Step 3'!I59:AF59)</f>
        <v>1431</v>
      </c>
      <c r="J59" s="10">
        <f>SUM('Step 3'!J59:AG59)</f>
        <v>1429</v>
      </c>
      <c r="K59" s="10">
        <f>SUM('Step 3'!K59:AH59)</f>
        <v>1445</v>
      </c>
      <c r="L59" s="10">
        <f>SUM('Step 3'!L59:AI59)</f>
        <v>1448</v>
      </c>
      <c r="M59" s="10">
        <f>SUM('Step 3'!M59:AJ59)</f>
        <v>1451</v>
      </c>
    </row>
    <row r="60" spans="1:13" x14ac:dyDescent="0.2">
      <c r="A60" t="s">
        <v>57</v>
      </c>
      <c r="B60" s="10">
        <f>SUM('Step 3'!B60:Y60)</f>
        <v>1772</v>
      </c>
      <c r="C60" s="10">
        <f>SUM('Step 3'!C60:Z60)</f>
        <v>1756</v>
      </c>
      <c r="D60" s="10">
        <f>SUM('Step 3'!D60:AA60)</f>
        <v>1740</v>
      </c>
      <c r="E60" s="10">
        <f>SUM('Step 3'!E60:AB60)</f>
        <v>1719</v>
      </c>
      <c r="F60" s="10">
        <f>SUM('Step 3'!F60:AC60)</f>
        <v>1710</v>
      </c>
      <c r="G60" s="10">
        <f>SUM('Step 3'!G60:AD60)</f>
        <v>1707</v>
      </c>
      <c r="H60" s="10">
        <f>SUM('Step 3'!H60:AE60)</f>
        <v>1702</v>
      </c>
      <c r="I60" s="10">
        <f>SUM('Step 3'!I60:AF60)</f>
        <v>1686</v>
      </c>
      <c r="J60" s="10">
        <f>SUM('Step 3'!J60:AG60)</f>
        <v>1676</v>
      </c>
      <c r="K60" s="10">
        <f>SUM('Step 3'!K60:AH60)</f>
        <v>1652</v>
      </c>
      <c r="L60" s="10">
        <f>SUM('Step 3'!L60:AI60)</f>
        <v>1631</v>
      </c>
      <c r="M60" s="10">
        <f>SUM('Step 3'!M60:AJ60)</f>
        <v>1601</v>
      </c>
    </row>
    <row r="61" spans="1:13" x14ac:dyDescent="0.2">
      <c r="A61" t="s">
        <v>58</v>
      </c>
      <c r="B61" s="10">
        <f>SUM('Step 3'!B61:Y61)</f>
        <v>439</v>
      </c>
      <c r="C61" s="10">
        <f>SUM('Step 3'!C61:Z61)</f>
        <v>434</v>
      </c>
      <c r="D61" s="10">
        <f>SUM('Step 3'!D61:AA61)</f>
        <v>429</v>
      </c>
      <c r="E61" s="10">
        <f>SUM('Step 3'!E61:AB61)</f>
        <v>425</v>
      </c>
      <c r="F61" s="10">
        <f>SUM('Step 3'!F61:AC61)</f>
        <v>424</v>
      </c>
      <c r="G61" s="10">
        <f>SUM('Step 3'!G61:AD61)</f>
        <v>416</v>
      </c>
      <c r="H61" s="10">
        <f>SUM('Step 3'!H61:AE61)</f>
        <v>410</v>
      </c>
      <c r="I61" s="10">
        <f>SUM('Step 3'!I61:AF61)</f>
        <v>407</v>
      </c>
      <c r="J61" s="10">
        <f>SUM('Step 3'!J61:AG61)</f>
        <v>411</v>
      </c>
      <c r="K61" s="10">
        <f>SUM('Step 3'!K61:AH61)</f>
        <v>416</v>
      </c>
      <c r="L61" s="10">
        <f>SUM('Step 3'!L61:AI61)</f>
        <v>430</v>
      </c>
      <c r="M61" s="10">
        <f>SUM('Step 3'!M61:AJ61)</f>
        <v>433</v>
      </c>
    </row>
    <row r="62" spans="1:13" x14ac:dyDescent="0.2">
      <c r="A62" t="s">
        <v>59</v>
      </c>
      <c r="B62" s="10">
        <f>SUM('Step 3'!B62:Y62)</f>
        <v>579</v>
      </c>
      <c r="C62" s="10">
        <f>SUM('Step 3'!C62:Z62)</f>
        <v>586</v>
      </c>
      <c r="D62" s="10">
        <f>SUM('Step 3'!D62:AA62)</f>
        <v>588</v>
      </c>
      <c r="E62" s="10">
        <f>SUM('Step 3'!E62:AB62)</f>
        <v>588</v>
      </c>
      <c r="F62" s="10">
        <f>SUM('Step 3'!F62:AC62)</f>
        <v>582</v>
      </c>
      <c r="G62" s="10">
        <f>SUM('Step 3'!G62:AD62)</f>
        <v>580</v>
      </c>
      <c r="H62" s="10">
        <f>SUM('Step 3'!H62:AE62)</f>
        <v>574</v>
      </c>
      <c r="I62" s="10">
        <f>SUM('Step 3'!I62:AF62)</f>
        <v>576</v>
      </c>
      <c r="J62" s="10">
        <f>SUM('Step 3'!J62:AG62)</f>
        <v>564</v>
      </c>
      <c r="K62" s="10">
        <f>SUM('Step 3'!K62:AH62)</f>
        <v>553</v>
      </c>
      <c r="L62" s="10">
        <f>SUM('Step 3'!L62:AI62)</f>
        <v>546</v>
      </c>
      <c r="M62" s="10">
        <f>SUM('Step 3'!M62:AJ62)</f>
        <v>540</v>
      </c>
    </row>
    <row r="63" spans="1:13" x14ac:dyDescent="0.2">
      <c r="A63" t="s">
        <v>60</v>
      </c>
      <c r="B63" s="10">
        <f>SUM('Step 3'!B63:Y63)</f>
        <v>1099</v>
      </c>
      <c r="C63" s="10">
        <f>SUM('Step 3'!C63:Z63)</f>
        <v>1083</v>
      </c>
      <c r="D63" s="10">
        <f>SUM('Step 3'!D63:AA63)</f>
        <v>1060</v>
      </c>
      <c r="E63" s="10">
        <f>SUM('Step 3'!E63:AB63)</f>
        <v>1034</v>
      </c>
      <c r="F63" s="10">
        <f>SUM('Step 3'!F63:AC63)</f>
        <v>1018</v>
      </c>
      <c r="G63" s="10">
        <f>SUM('Step 3'!G63:AD63)</f>
        <v>1018</v>
      </c>
      <c r="H63" s="10">
        <f>SUM('Step 3'!H63:AE63)</f>
        <v>1019</v>
      </c>
      <c r="I63" s="10">
        <f>SUM('Step 3'!I63:AF63)</f>
        <v>1008</v>
      </c>
      <c r="J63" s="10">
        <f>SUM('Step 3'!J63:AG63)</f>
        <v>1002</v>
      </c>
      <c r="K63" s="10">
        <f>SUM('Step 3'!K63:AH63)</f>
        <v>994</v>
      </c>
      <c r="L63" s="10">
        <f>SUM('Step 3'!L63:AI63)</f>
        <v>978</v>
      </c>
      <c r="M63" s="10">
        <f>SUM('Step 3'!M63:AJ63)</f>
        <v>959</v>
      </c>
    </row>
    <row r="64" spans="1:13" x14ac:dyDescent="0.2">
      <c r="A64" t="s">
        <v>61</v>
      </c>
      <c r="B64" s="10">
        <f>SUM('Step 3'!B64:Y64)</f>
        <v>657</v>
      </c>
      <c r="C64" s="10">
        <f>SUM('Step 3'!C64:Z64)</f>
        <v>647</v>
      </c>
      <c r="D64" s="10">
        <f>SUM('Step 3'!D64:AA64)</f>
        <v>636</v>
      </c>
      <c r="E64" s="10">
        <f>SUM('Step 3'!E64:AB64)</f>
        <v>621</v>
      </c>
      <c r="F64" s="10">
        <f>SUM('Step 3'!F64:AC64)</f>
        <v>618</v>
      </c>
      <c r="G64" s="10">
        <f>SUM('Step 3'!G64:AD64)</f>
        <v>623</v>
      </c>
      <c r="H64" s="10">
        <f>SUM('Step 3'!H64:AE64)</f>
        <v>629</v>
      </c>
      <c r="I64" s="10">
        <f>SUM('Step 3'!I64:AF64)</f>
        <v>631</v>
      </c>
      <c r="J64" s="10">
        <f>SUM('Step 3'!J64:AG64)</f>
        <v>633</v>
      </c>
      <c r="K64" s="10">
        <f>SUM('Step 3'!K64:AH64)</f>
        <v>630</v>
      </c>
      <c r="L64" s="10">
        <f>SUM('Step 3'!L64:AI64)</f>
        <v>623</v>
      </c>
      <c r="M64" s="10">
        <f>SUM('Step 3'!M64:AJ64)</f>
        <v>617</v>
      </c>
    </row>
    <row r="65" spans="1:13" x14ac:dyDescent="0.2">
      <c r="A65" t="s">
        <v>62</v>
      </c>
      <c r="B65" s="10">
        <f>SUM('Step 3'!B65:Y65)</f>
        <v>713</v>
      </c>
      <c r="C65" s="10">
        <f>SUM('Step 3'!C65:Z65)</f>
        <v>708</v>
      </c>
      <c r="D65" s="10">
        <f>SUM('Step 3'!D65:AA65)</f>
        <v>706</v>
      </c>
      <c r="E65" s="10">
        <f>SUM('Step 3'!E65:AB65)</f>
        <v>695</v>
      </c>
      <c r="F65" s="10">
        <f>SUM('Step 3'!F65:AC65)</f>
        <v>687</v>
      </c>
      <c r="G65" s="10">
        <f>SUM('Step 3'!G65:AD65)</f>
        <v>684</v>
      </c>
      <c r="H65" s="10">
        <f>SUM('Step 3'!H65:AE65)</f>
        <v>681</v>
      </c>
      <c r="I65" s="10">
        <f>SUM('Step 3'!I65:AF65)</f>
        <v>681</v>
      </c>
      <c r="J65" s="10">
        <f>SUM('Step 3'!J65:AG65)</f>
        <v>687</v>
      </c>
      <c r="K65" s="10">
        <f>SUM('Step 3'!K65:AH65)</f>
        <v>687</v>
      </c>
      <c r="L65" s="10">
        <f>SUM('Step 3'!L65:AI65)</f>
        <v>698</v>
      </c>
      <c r="M65" s="10">
        <f>SUM('Step 3'!M65:AJ65)</f>
        <v>700</v>
      </c>
    </row>
    <row r="66" spans="1:13" x14ac:dyDescent="0.2">
      <c r="A66" t="s">
        <v>63</v>
      </c>
      <c r="B66" s="10">
        <f>SUM('Step 3'!B66:Y66)</f>
        <v>1965</v>
      </c>
      <c r="C66" s="10">
        <f>SUM('Step 3'!C66:Z66)</f>
        <v>1922</v>
      </c>
      <c r="D66" s="10">
        <f>SUM('Step 3'!D66:AA66)</f>
        <v>1886</v>
      </c>
      <c r="E66" s="10">
        <f>SUM('Step 3'!E66:AB66)</f>
        <v>1848</v>
      </c>
      <c r="F66" s="10">
        <f>SUM('Step 3'!F66:AC66)</f>
        <v>1822</v>
      </c>
      <c r="G66" s="10">
        <f>SUM('Step 3'!G66:AD66)</f>
        <v>1811</v>
      </c>
      <c r="H66" s="10">
        <f>SUM('Step 3'!H66:AE66)</f>
        <v>1810</v>
      </c>
      <c r="I66" s="10">
        <f>SUM('Step 3'!I66:AF66)</f>
        <v>1810</v>
      </c>
      <c r="J66" s="10">
        <f>SUM('Step 3'!J66:AG66)</f>
        <v>1810</v>
      </c>
      <c r="K66" s="10">
        <f>SUM('Step 3'!K66:AH66)</f>
        <v>1790</v>
      </c>
      <c r="L66" s="10">
        <f>SUM('Step 3'!L66:AI66)</f>
        <v>1769</v>
      </c>
      <c r="M66" s="10">
        <f>SUM('Step 3'!M66:AJ66)</f>
        <v>1747</v>
      </c>
    </row>
    <row r="67" spans="1:13" x14ac:dyDescent="0.2">
      <c r="A67" t="s">
        <v>64</v>
      </c>
      <c r="B67" s="10">
        <f>SUM('Step 3'!B67:Y67)</f>
        <v>1668</v>
      </c>
      <c r="C67" s="10">
        <f>SUM('Step 3'!C67:Z67)</f>
        <v>1639</v>
      </c>
      <c r="D67" s="10">
        <f>SUM('Step 3'!D67:AA67)</f>
        <v>1612</v>
      </c>
      <c r="E67" s="10">
        <f>SUM('Step 3'!E67:AB67)</f>
        <v>1568</v>
      </c>
      <c r="F67" s="10">
        <f>SUM('Step 3'!F67:AC67)</f>
        <v>1535</v>
      </c>
      <c r="G67" s="10">
        <f>SUM('Step 3'!G67:AD67)</f>
        <v>1512</v>
      </c>
      <c r="H67" s="10">
        <f>SUM('Step 3'!H67:AE67)</f>
        <v>1499</v>
      </c>
      <c r="I67" s="10">
        <f>SUM('Step 3'!I67:AF67)</f>
        <v>1489</v>
      </c>
      <c r="J67" s="10">
        <f>SUM('Step 3'!J67:AG67)</f>
        <v>1480</v>
      </c>
      <c r="K67" s="10">
        <f>SUM('Step 3'!K67:AH67)</f>
        <v>1470</v>
      </c>
      <c r="L67" s="10">
        <f>SUM('Step 3'!L67:AI67)</f>
        <v>1462</v>
      </c>
      <c r="M67" s="10">
        <f>SUM('Step 3'!M67:AJ67)</f>
        <v>1464</v>
      </c>
    </row>
    <row r="68" spans="1:13" x14ac:dyDescent="0.2">
      <c r="A68" t="s">
        <v>65</v>
      </c>
      <c r="B68" s="10">
        <f>SUM('Step 3'!B68:Y68)</f>
        <v>2916</v>
      </c>
      <c r="C68" s="10">
        <f>SUM('Step 3'!C68:Z68)</f>
        <v>2870</v>
      </c>
      <c r="D68" s="10">
        <f>SUM('Step 3'!D68:AA68)</f>
        <v>2810</v>
      </c>
      <c r="E68" s="10">
        <f>SUM('Step 3'!E68:AB68)</f>
        <v>2769</v>
      </c>
      <c r="F68" s="10">
        <f>SUM('Step 3'!F68:AC68)</f>
        <v>2728</v>
      </c>
      <c r="G68" s="10">
        <f>SUM('Step 3'!G68:AD68)</f>
        <v>2693</v>
      </c>
      <c r="H68" s="10">
        <f>SUM('Step 3'!H68:AE68)</f>
        <v>2679</v>
      </c>
      <c r="I68" s="10">
        <f>SUM('Step 3'!I68:AF68)</f>
        <v>2664</v>
      </c>
      <c r="J68" s="10">
        <f>SUM('Step 3'!J68:AG68)</f>
        <v>2646</v>
      </c>
      <c r="K68" s="10">
        <f>SUM('Step 3'!K68:AH68)</f>
        <v>2627</v>
      </c>
      <c r="L68" s="10">
        <f>SUM('Step 3'!L68:AI68)</f>
        <v>2627</v>
      </c>
      <c r="M68" s="10">
        <f>SUM('Step 3'!M68:AJ68)</f>
        <v>2615</v>
      </c>
    </row>
    <row r="69" spans="1:13" x14ac:dyDescent="0.2">
      <c r="A69" t="s">
        <v>66</v>
      </c>
      <c r="B69" s="10">
        <f>SUM('Step 3'!B69:Y69)</f>
        <v>1348</v>
      </c>
      <c r="C69" s="10">
        <f>SUM('Step 3'!C69:Z69)</f>
        <v>1316</v>
      </c>
      <c r="D69" s="10">
        <f>SUM('Step 3'!D69:AA69)</f>
        <v>1263</v>
      </c>
      <c r="E69" s="10">
        <f>SUM('Step 3'!E69:AB69)</f>
        <v>1214</v>
      </c>
      <c r="F69" s="10">
        <f>SUM('Step 3'!F69:AC69)</f>
        <v>1186</v>
      </c>
      <c r="G69" s="10">
        <f>SUM('Step 3'!G69:AD69)</f>
        <v>1156</v>
      </c>
      <c r="H69" s="10">
        <f>SUM('Step 3'!H69:AE69)</f>
        <v>1134</v>
      </c>
      <c r="I69" s="10">
        <f>SUM('Step 3'!I69:AF69)</f>
        <v>1122</v>
      </c>
      <c r="J69" s="10">
        <f>SUM('Step 3'!J69:AG69)</f>
        <v>1101</v>
      </c>
      <c r="K69" s="10">
        <f>SUM('Step 3'!K69:AH69)</f>
        <v>1077</v>
      </c>
      <c r="L69" s="10">
        <f>SUM('Step 3'!L69:AI69)</f>
        <v>1072</v>
      </c>
      <c r="M69" s="10">
        <f>SUM('Step 3'!M69:AJ69)</f>
        <v>1068</v>
      </c>
    </row>
    <row r="70" spans="1:13" x14ac:dyDescent="0.2">
      <c r="A70" t="s">
        <v>67</v>
      </c>
      <c r="B70" s="10">
        <f>SUM('Step 3'!B70:Y70)</f>
        <v>1566</v>
      </c>
      <c r="C70" s="10">
        <f>SUM('Step 3'!C70:Z70)</f>
        <v>1523</v>
      </c>
      <c r="D70" s="10">
        <f>SUM('Step 3'!D70:AA70)</f>
        <v>1485</v>
      </c>
      <c r="E70" s="10">
        <f>SUM('Step 3'!E70:AB70)</f>
        <v>1439</v>
      </c>
      <c r="F70" s="10">
        <f>SUM('Step 3'!F70:AC70)</f>
        <v>1405</v>
      </c>
      <c r="G70" s="10">
        <f>SUM('Step 3'!G70:AD70)</f>
        <v>1380</v>
      </c>
      <c r="H70" s="10">
        <f>SUM('Step 3'!H70:AE70)</f>
        <v>1357</v>
      </c>
      <c r="I70" s="10">
        <f>SUM('Step 3'!I70:AF70)</f>
        <v>1374</v>
      </c>
      <c r="J70" s="10">
        <f>SUM('Step 3'!J70:AG70)</f>
        <v>1373</v>
      </c>
      <c r="K70" s="10">
        <f>SUM('Step 3'!K70:AH70)</f>
        <v>1359</v>
      </c>
      <c r="L70" s="10">
        <f>SUM('Step 3'!L70:AI70)</f>
        <v>1351</v>
      </c>
      <c r="M70" s="10">
        <f>SUM('Step 3'!M70:AJ70)</f>
        <v>1345</v>
      </c>
    </row>
    <row r="71" spans="1:13" x14ac:dyDescent="0.2">
      <c r="A71" t="s">
        <v>68</v>
      </c>
      <c r="B71" s="10">
        <f>SUM('Step 3'!B71:Y71)</f>
        <v>538</v>
      </c>
      <c r="C71" s="10">
        <f>SUM('Step 3'!C71:Z71)</f>
        <v>523</v>
      </c>
      <c r="D71" s="10">
        <f>SUM('Step 3'!D71:AA71)</f>
        <v>509</v>
      </c>
      <c r="E71" s="10">
        <f>SUM('Step 3'!E71:AB71)</f>
        <v>495</v>
      </c>
      <c r="F71" s="10">
        <f>SUM('Step 3'!F71:AC71)</f>
        <v>492</v>
      </c>
      <c r="G71" s="10">
        <f>SUM('Step 3'!G71:AD71)</f>
        <v>489</v>
      </c>
      <c r="H71" s="10">
        <f>SUM('Step 3'!H71:AE71)</f>
        <v>485</v>
      </c>
      <c r="I71" s="10">
        <f>SUM('Step 3'!I71:AF71)</f>
        <v>485</v>
      </c>
      <c r="J71" s="10">
        <f>SUM('Step 3'!J71:AG71)</f>
        <v>495</v>
      </c>
      <c r="K71" s="10">
        <f>SUM('Step 3'!K71:AH71)</f>
        <v>504</v>
      </c>
      <c r="L71" s="10">
        <f>SUM('Step 3'!L71:AI71)</f>
        <v>516</v>
      </c>
      <c r="M71" s="10">
        <f>SUM('Step 3'!M71:AJ71)</f>
        <v>530</v>
      </c>
    </row>
    <row r="72" spans="1:13" x14ac:dyDescent="0.2">
      <c r="A72" t="s">
        <v>69</v>
      </c>
      <c r="B72" s="10">
        <f>SUM('Step 3'!B72:Y72)</f>
        <v>696</v>
      </c>
      <c r="C72" s="10">
        <f>SUM('Step 3'!C72:Z72)</f>
        <v>693</v>
      </c>
      <c r="D72" s="10">
        <f>SUM('Step 3'!D72:AA72)</f>
        <v>687</v>
      </c>
      <c r="E72" s="10">
        <f>SUM('Step 3'!E72:AB72)</f>
        <v>681</v>
      </c>
      <c r="F72" s="10">
        <f>SUM('Step 3'!F72:AC72)</f>
        <v>673</v>
      </c>
      <c r="G72" s="10">
        <f>SUM('Step 3'!G72:AD72)</f>
        <v>674</v>
      </c>
      <c r="H72" s="10">
        <f>SUM('Step 3'!H72:AE72)</f>
        <v>670</v>
      </c>
      <c r="I72" s="10">
        <f>SUM('Step 3'!I72:AF72)</f>
        <v>665</v>
      </c>
      <c r="J72" s="10">
        <f>SUM('Step 3'!J72:AG72)</f>
        <v>661</v>
      </c>
      <c r="K72" s="10">
        <f>SUM('Step 3'!K72:AH72)</f>
        <v>656</v>
      </c>
      <c r="L72" s="10">
        <f>SUM('Step 3'!L72:AI72)</f>
        <v>653</v>
      </c>
      <c r="M72" s="10">
        <f>SUM('Step 3'!M72:AJ72)</f>
        <v>652</v>
      </c>
    </row>
    <row r="73" spans="1:13" x14ac:dyDescent="0.2">
      <c r="A73" t="s">
        <v>70</v>
      </c>
      <c r="B73" s="10">
        <f>SUM('Step 3'!B73:Y73)</f>
        <v>107157</v>
      </c>
      <c r="C73" s="10">
        <f>SUM('Step 3'!C73:Z73)</f>
        <v>106050</v>
      </c>
      <c r="D73" s="10">
        <f>SUM('Step 3'!D73:AA73)</f>
        <v>104651</v>
      </c>
      <c r="E73" s="10">
        <f>SUM('Step 3'!E73:AB73)</f>
        <v>103426</v>
      </c>
      <c r="F73" s="10">
        <f>SUM('Step 3'!F73:AC73)</f>
        <v>102705</v>
      </c>
      <c r="G73" s="10">
        <f>SUM('Step 3'!G73:AD73)</f>
        <v>102112</v>
      </c>
      <c r="H73" s="10">
        <f>SUM('Step 3'!H73:AE73)</f>
        <v>101709</v>
      </c>
      <c r="I73" s="10">
        <f>SUM('Step 3'!I73:AF73)</f>
        <v>101557</v>
      </c>
      <c r="J73" s="10">
        <f>SUM('Step 3'!J73:AG73)</f>
        <v>101446</v>
      </c>
      <c r="K73" s="10">
        <f>SUM('Step 3'!K73:AH73)</f>
        <v>101352</v>
      </c>
      <c r="L73" s="10">
        <f>SUM('Step 3'!L73:AI73)</f>
        <v>101366</v>
      </c>
      <c r="M73" s="10">
        <f>SUM('Step 3'!M73:AJ73)</f>
        <v>101177</v>
      </c>
    </row>
    <row r="74" spans="1:13" x14ac:dyDescent="0.2">
      <c r="A74" t="s">
        <v>71</v>
      </c>
      <c r="B74" s="10">
        <f>SUM('Step 3'!B74:Y74)</f>
        <v>2410</v>
      </c>
      <c r="C74" s="10">
        <f>SUM('Step 3'!C74:Z74)</f>
        <v>2394</v>
      </c>
      <c r="D74" s="10">
        <f>SUM('Step 3'!D74:AA74)</f>
        <v>2367</v>
      </c>
      <c r="E74" s="10">
        <f>SUM('Step 3'!E74:AB74)</f>
        <v>2354</v>
      </c>
      <c r="F74" s="10">
        <f>SUM('Step 3'!F74:AC74)</f>
        <v>2342</v>
      </c>
      <c r="G74" s="10">
        <f>SUM('Step 3'!G74:AD74)</f>
        <v>2325</v>
      </c>
      <c r="H74" s="10">
        <f>SUM('Step 3'!H74:AE74)</f>
        <v>2324</v>
      </c>
      <c r="I74" s="10">
        <f>SUM('Step 3'!I74:AF74)</f>
        <v>2317</v>
      </c>
      <c r="J74" s="10">
        <f>SUM('Step 3'!J74:AG74)</f>
        <v>2307</v>
      </c>
      <c r="K74" s="10">
        <f>SUM('Step 3'!K74:AH74)</f>
        <v>2291</v>
      </c>
      <c r="L74" s="10">
        <f>SUM('Step 3'!L74:AI74)</f>
        <v>2296</v>
      </c>
      <c r="M74" s="10">
        <f>SUM('Step 3'!M74:AJ74)</f>
        <v>2298</v>
      </c>
    </row>
    <row r="75" spans="1:13" x14ac:dyDescent="0.2">
      <c r="A75" t="s">
        <v>72</v>
      </c>
      <c r="B75" s="10">
        <f>SUM('Step 3'!B75:Y75)</f>
        <v>617</v>
      </c>
      <c r="C75" s="10">
        <f>SUM('Step 3'!C75:Z75)</f>
        <v>612</v>
      </c>
      <c r="D75" s="10">
        <f>SUM('Step 3'!D75:AA75)</f>
        <v>611</v>
      </c>
      <c r="E75" s="10">
        <f>SUM('Step 3'!E75:AB75)</f>
        <v>614</v>
      </c>
      <c r="F75" s="10">
        <f>SUM('Step 3'!F75:AC75)</f>
        <v>616</v>
      </c>
      <c r="G75" s="10">
        <f>SUM('Step 3'!G75:AD75)</f>
        <v>611</v>
      </c>
      <c r="H75" s="10">
        <f>SUM('Step 3'!H75:AE75)</f>
        <v>610</v>
      </c>
      <c r="I75" s="10">
        <f>SUM('Step 3'!I75:AF75)</f>
        <v>607</v>
      </c>
      <c r="J75" s="10">
        <f>SUM('Step 3'!J75:AG75)</f>
        <v>615</v>
      </c>
      <c r="K75" s="10">
        <f>SUM('Step 3'!K75:AH75)</f>
        <v>624</v>
      </c>
      <c r="L75" s="10">
        <f>SUM('Step 3'!L75:AI75)</f>
        <v>629</v>
      </c>
      <c r="M75" s="10">
        <f>SUM('Step 3'!M75:AJ75)</f>
        <v>635</v>
      </c>
    </row>
    <row r="76" spans="1:13" x14ac:dyDescent="0.2">
      <c r="A76" t="s">
        <v>73</v>
      </c>
      <c r="B76" s="10">
        <f>SUM('Step 3'!B76:Y76)</f>
        <v>882</v>
      </c>
      <c r="C76" s="10">
        <f>SUM('Step 3'!C76:Z76)</f>
        <v>871</v>
      </c>
      <c r="D76" s="10">
        <f>SUM('Step 3'!D76:AA76)</f>
        <v>860</v>
      </c>
      <c r="E76" s="10">
        <f>SUM('Step 3'!E76:AB76)</f>
        <v>847</v>
      </c>
      <c r="F76" s="10">
        <f>SUM('Step 3'!F76:AC76)</f>
        <v>837</v>
      </c>
      <c r="G76" s="10">
        <f>SUM('Step 3'!G76:AD76)</f>
        <v>831</v>
      </c>
      <c r="H76" s="10">
        <f>SUM('Step 3'!H76:AE76)</f>
        <v>819</v>
      </c>
      <c r="I76" s="10">
        <f>SUM('Step 3'!I76:AF76)</f>
        <v>817</v>
      </c>
      <c r="J76" s="10">
        <f>SUM('Step 3'!J76:AG76)</f>
        <v>818</v>
      </c>
      <c r="K76" s="10">
        <f>SUM('Step 3'!K76:AH76)</f>
        <v>822</v>
      </c>
      <c r="L76" s="10">
        <f>SUM('Step 3'!L76:AI76)</f>
        <v>823</v>
      </c>
      <c r="M76" s="10">
        <f>SUM('Step 3'!M76:AJ76)</f>
        <v>821</v>
      </c>
    </row>
    <row r="77" spans="1:13" x14ac:dyDescent="0.2">
      <c r="A77" t="s">
        <v>74</v>
      </c>
      <c r="B77" s="10">
        <f>SUM('Step 3'!B77:Y77)</f>
        <v>823</v>
      </c>
      <c r="C77" s="10">
        <f>SUM('Step 3'!C77:Z77)</f>
        <v>808</v>
      </c>
      <c r="D77" s="10">
        <f>SUM('Step 3'!D77:AA77)</f>
        <v>800</v>
      </c>
      <c r="E77" s="10">
        <f>SUM('Step 3'!E77:AB77)</f>
        <v>791</v>
      </c>
      <c r="F77" s="10">
        <f>SUM('Step 3'!F77:AC77)</f>
        <v>787</v>
      </c>
      <c r="G77" s="10">
        <f>SUM('Step 3'!G77:AD77)</f>
        <v>777</v>
      </c>
      <c r="H77" s="10">
        <f>SUM('Step 3'!H77:AE77)</f>
        <v>777</v>
      </c>
      <c r="I77" s="10">
        <f>SUM('Step 3'!I77:AF77)</f>
        <v>774</v>
      </c>
      <c r="J77" s="10">
        <f>SUM('Step 3'!J77:AG77)</f>
        <v>780</v>
      </c>
      <c r="K77" s="10">
        <f>SUM('Step 3'!K77:AH77)</f>
        <v>780</v>
      </c>
      <c r="L77" s="10">
        <f>SUM('Step 3'!L77:AI77)</f>
        <v>791</v>
      </c>
      <c r="M77" s="10">
        <f>SUM('Step 3'!M77:AJ77)</f>
        <v>805</v>
      </c>
    </row>
    <row r="78" spans="1:13" x14ac:dyDescent="0.2">
      <c r="A78" t="s">
        <v>75</v>
      </c>
      <c r="B78" s="10">
        <f>SUM('Step 3'!B78:Y78)</f>
        <v>633</v>
      </c>
      <c r="C78" s="10">
        <f>SUM('Step 3'!C78:Z78)</f>
        <v>623</v>
      </c>
      <c r="D78" s="10">
        <f>SUM('Step 3'!D78:AA78)</f>
        <v>618</v>
      </c>
      <c r="E78" s="10">
        <f>SUM('Step 3'!E78:AB78)</f>
        <v>610</v>
      </c>
      <c r="F78" s="10">
        <f>SUM('Step 3'!F78:AC78)</f>
        <v>616</v>
      </c>
      <c r="G78" s="10">
        <f>SUM('Step 3'!G78:AD78)</f>
        <v>611</v>
      </c>
      <c r="H78" s="10">
        <f>SUM('Step 3'!H78:AE78)</f>
        <v>612</v>
      </c>
      <c r="I78" s="10">
        <f>SUM('Step 3'!I78:AF78)</f>
        <v>627</v>
      </c>
      <c r="J78" s="10">
        <f>SUM('Step 3'!J78:AG78)</f>
        <v>628</v>
      </c>
      <c r="K78" s="10">
        <f>SUM('Step 3'!K78:AH78)</f>
        <v>637</v>
      </c>
      <c r="L78" s="10">
        <f>SUM('Step 3'!L78:AI78)</f>
        <v>635</v>
      </c>
      <c r="M78" s="10">
        <f>SUM('Step 3'!M78:AJ78)</f>
        <v>636</v>
      </c>
    </row>
    <row r="79" spans="1:13" x14ac:dyDescent="0.2">
      <c r="A79" t="s">
        <v>76</v>
      </c>
      <c r="B79" s="10">
        <f>SUM('Step 3'!B79:Y79)</f>
        <v>832</v>
      </c>
      <c r="C79" s="10">
        <f>SUM('Step 3'!C79:Z79)</f>
        <v>827</v>
      </c>
      <c r="D79" s="10">
        <f>SUM('Step 3'!D79:AA79)</f>
        <v>818</v>
      </c>
      <c r="E79" s="10">
        <f>SUM('Step 3'!E79:AB79)</f>
        <v>800</v>
      </c>
      <c r="F79" s="10">
        <f>SUM('Step 3'!F79:AC79)</f>
        <v>793</v>
      </c>
      <c r="G79" s="10">
        <f>SUM('Step 3'!G79:AD79)</f>
        <v>789</v>
      </c>
      <c r="H79" s="10">
        <f>SUM('Step 3'!H79:AE79)</f>
        <v>785</v>
      </c>
      <c r="I79" s="10">
        <f>SUM('Step 3'!I79:AF79)</f>
        <v>763</v>
      </c>
      <c r="J79" s="10">
        <f>SUM('Step 3'!J79:AG79)</f>
        <v>747</v>
      </c>
      <c r="K79" s="10">
        <f>SUM('Step 3'!K79:AH79)</f>
        <v>731</v>
      </c>
      <c r="L79" s="10">
        <f>SUM('Step 3'!L79:AI79)</f>
        <v>728</v>
      </c>
      <c r="M79" s="10">
        <f>SUM('Step 3'!M79:AJ79)</f>
        <v>721</v>
      </c>
    </row>
    <row r="80" spans="1:13" x14ac:dyDescent="0.2">
      <c r="A80" t="s">
        <v>77</v>
      </c>
      <c r="B80" s="10">
        <f>SUM('Step 3'!B80:Y80)</f>
        <v>381</v>
      </c>
      <c r="C80" s="10">
        <f>SUM('Step 3'!C80:Z80)</f>
        <v>367</v>
      </c>
      <c r="D80" s="10">
        <f>SUM('Step 3'!D80:AA80)</f>
        <v>355</v>
      </c>
      <c r="E80" s="10">
        <f>SUM('Step 3'!E80:AB80)</f>
        <v>349</v>
      </c>
      <c r="F80" s="10">
        <f>SUM('Step 3'!F80:AC80)</f>
        <v>343</v>
      </c>
      <c r="G80" s="10">
        <f>SUM('Step 3'!G80:AD80)</f>
        <v>338</v>
      </c>
      <c r="H80" s="10">
        <f>SUM('Step 3'!H80:AE80)</f>
        <v>333</v>
      </c>
      <c r="I80" s="10">
        <f>SUM('Step 3'!I80:AF80)</f>
        <v>328</v>
      </c>
      <c r="J80" s="10">
        <f>SUM('Step 3'!J80:AG80)</f>
        <v>324</v>
      </c>
      <c r="K80" s="10">
        <f>SUM('Step 3'!K80:AH80)</f>
        <v>320</v>
      </c>
      <c r="L80" s="10">
        <f>SUM('Step 3'!L80:AI80)</f>
        <v>320</v>
      </c>
      <c r="M80" s="10">
        <f>SUM('Step 3'!M80:AJ80)</f>
        <v>318</v>
      </c>
    </row>
    <row r="81" spans="1:13" x14ac:dyDescent="0.2">
      <c r="A81" t="s">
        <v>78</v>
      </c>
      <c r="B81" s="10">
        <f>SUM('Step 3'!B81:Y81)</f>
        <v>1683</v>
      </c>
      <c r="C81" s="10">
        <f>SUM('Step 3'!C81:Z81)</f>
        <v>1652</v>
      </c>
      <c r="D81" s="10">
        <f>SUM('Step 3'!D81:AA81)</f>
        <v>1625</v>
      </c>
      <c r="E81" s="10">
        <f>SUM('Step 3'!E81:AB81)</f>
        <v>1603</v>
      </c>
      <c r="F81" s="10">
        <f>SUM('Step 3'!F81:AC81)</f>
        <v>1590</v>
      </c>
      <c r="G81" s="10">
        <f>SUM('Step 3'!G81:AD81)</f>
        <v>1582</v>
      </c>
      <c r="H81" s="10">
        <f>SUM('Step 3'!H81:AE81)</f>
        <v>1582</v>
      </c>
      <c r="I81" s="10">
        <f>SUM('Step 3'!I81:AF81)</f>
        <v>1590</v>
      </c>
      <c r="J81" s="10">
        <f>SUM('Step 3'!J81:AG81)</f>
        <v>1580</v>
      </c>
      <c r="K81" s="10">
        <f>SUM('Step 3'!K81:AH81)</f>
        <v>1606</v>
      </c>
      <c r="L81" s="10">
        <f>SUM('Step 3'!L81:AI81)</f>
        <v>1623</v>
      </c>
      <c r="M81" s="10">
        <f>SUM('Step 3'!M81:AJ81)</f>
        <v>1615</v>
      </c>
    </row>
    <row r="82" spans="1:13" x14ac:dyDescent="0.2">
      <c r="A82" t="s">
        <v>79</v>
      </c>
      <c r="B82" s="10">
        <f>SUM('Step 3'!B82:Y82)</f>
        <v>1415</v>
      </c>
      <c r="C82" s="10">
        <f>SUM('Step 3'!C82:Z82)</f>
        <v>1373</v>
      </c>
      <c r="D82" s="10">
        <f>SUM('Step 3'!D82:AA82)</f>
        <v>1336</v>
      </c>
      <c r="E82" s="10">
        <f>SUM('Step 3'!E82:AB82)</f>
        <v>1301</v>
      </c>
      <c r="F82" s="10">
        <f>SUM('Step 3'!F82:AC82)</f>
        <v>1276</v>
      </c>
      <c r="G82" s="10">
        <f>SUM('Step 3'!G82:AD82)</f>
        <v>1251</v>
      </c>
      <c r="H82" s="10">
        <f>SUM('Step 3'!H82:AE82)</f>
        <v>1222</v>
      </c>
      <c r="I82" s="10">
        <f>SUM('Step 3'!I82:AF82)</f>
        <v>1209</v>
      </c>
      <c r="J82" s="10">
        <f>SUM('Step 3'!J82:AG82)</f>
        <v>1210</v>
      </c>
      <c r="K82" s="10">
        <f>SUM('Step 3'!K82:AH82)</f>
        <v>1211</v>
      </c>
      <c r="L82" s="10">
        <f>SUM('Step 3'!L82:AI82)</f>
        <v>1200</v>
      </c>
      <c r="M82" s="10">
        <f>SUM('Step 3'!M82:AJ82)</f>
        <v>1200</v>
      </c>
    </row>
    <row r="83" spans="1:13" x14ac:dyDescent="0.2">
      <c r="A83" t="s">
        <v>80</v>
      </c>
      <c r="B83" s="10">
        <f>SUM('Step 3'!B83:Y83)</f>
        <v>620</v>
      </c>
      <c r="C83" s="10">
        <f>SUM('Step 3'!C83:Z83)</f>
        <v>602</v>
      </c>
      <c r="D83" s="10">
        <f>SUM('Step 3'!D83:AA83)</f>
        <v>592</v>
      </c>
      <c r="E83" s="10">
        <f>SUM('Step 3'!E83:AB83)</f>
        <v>581</v>
      </c>
      <c r="F83" s="10">
        <f>SUM('Step 3'!F83:AC83)</f>
        <v>560</v>
      </c>
      <c r="G83" s="10">
        <f>SUM('Step 3'!G83:AD83)</f>
        <v>553</v>
      </c>
      <c r="H83" s="10">
        <f>SUM('Step 3'!H83:AE83)</f>
        <v>551</v>
      </c>
      <c r="I83" s="10">
        <f>SUM('Step 3'!I83:AF83)</f>
        <v>545</v>
      </c>
      <c r="J83" s="10">
        <f>SUM('Step 3'!J83:AG83)</f>
        <v>545</v>
      </c>
      <c r="K83" s="10">
        <f>SUM('Step 3'!K83:AH83)</f>
        <v>539</v>
      </c>
      <c r="L83" s="10">
        <f>SUM('Step 3'!L83:AI83)</f>
        <v>537</v>
      </c>
      <c r="M83" s="10">
        <f>SUM('Step 3'!M83:AJ83)</f>
        <v>535</v>
      </c>
    </row>
    <row r="84" spans="1:13" x14ac:dyDescent="0.2">
      <c r="A84" t="s">
        <v>81</v>
      </c>
      <c r="B84" s="10">
        <f>SUM('Step 3'!B84:Y84)</f>
        <v>8332</v>
      </c>
      <c r="C84" s="10">
        <f>SUM('Step 3'!C84:Z84)</f>
        <v>8238</v>
      </c>
      <c r="D84" s="10">
        <f>SUM('Step 3'!D84:AA84)</f>
        <v>8133</v>
      </c>
      <c r="E84" s="10">
        <f>SUM('Step 3'!E84:AB84)</f>
        <v>8024</v>
      </c>
      <c r="F84" s="10">
        <f>SUM('Step 3'!F84:AC84)</f>
        <v>7994</v>
      </c>
      <c r="G84" s="10">
        <f>SUM('Step 3'!G84:AD84)</f>
        <v>7948</v>
      </c>
      <c r="H84" s="10">
        <f>SUM('Step 3'!H84:AE84)</f>
        <v>7920</v>
      </c>
      <c r="I84" s="10">
        <f>SUM('Step 3'!I84:AF84)</f>
        <v>7914</v>
      </c>
      <c r="J84" s="10">
        <f>SUM('Step 3'!J84:AG84)</f>
        <v>7876</v>
      </c>
      <c r="K84" s="10">
        <f>SUM('Step 3'!K84:AH84)</f>
        <v>7847</v>
      </c>
      <c r="L84" s="10">
        <f>SUM('Step 3'!L84:AI84)</f>
        <v>7845</v>
      </c>
      <c r="M84" s="10">
        <f>SUM('Step 3'!M84:AJ84)</f>
        <v>7837</v>
      </c>
    </row>
    <row r="85" spans="1:13" x14ac:dyDescent="0.2">
      <c r="A85" t="s">
        <v>82</v>
      </c>
      <c r="B85" s="10">
        <f>SUM('Step 3'!B85:Y85)</f>
        <v>1737</v>
      </c>
      <c r="C85" s="10">
        <f>SUM('Step 3'!C85:Z85)</f>
        <v>1710</v>
      </c>
      <c r="D85" s="10">
        <f>SUM('Step 3'!D85:AA85)</f>
        <v>1676</v>
      </c>
      <c r="E85" s="10">
        <f>SUM('Step 3'!E85:AB85)</f>
        <v>1640</v>
      </c>
      <c r="F85" s="10">
        <f>SUM('Step 3'!F85:AC85)</f>
        <v>1600</v>
      </c>
      <c r="G85" s="10">
        <f>SUM('Step 3'!G85:AD85)</f>
        <v>1567</v>
      </c>
      <c r="H85" s="10">
        <f>SUM('Step 3'!H85:AE85)</f>
        <v>1552</v>
      </c>
      <c r="I85" s="10">
        <f>SUM('Step 3'!I85:AF85)</f>
        <v>1545</v>
      </c>
      <c r="J85" s="10">
        <f>SUM('Step 3'!J85:AG85)</f>
        <v>1526</v>
      </c>
      <c r="K85" s="10">
        <f>SUM('Step 3'!K85:AH85)</f>
        <v>1496</v>
      </c>
      <c r="L85" s="10">
        <f>SUM('Step 3'!L85:AI85)</f>
        <v>1496</v>
      </c>
      <c r="M85" s="10">
        <f>SUM('Step 3'!M85:AJ85)</f>
        <v>1480</v>
      </c>
    </row>
    <row r="86" spans="1:13" x14ac:dyDescent="0.2">
      <c r="A86" t="s">
        <v>83</v>
      </c>
      <c r="B86" s="10">
        <f>SUM('Step 3'!B86:Y86)</f>
        <v>9832</v>
      </c>
      <c r="C86" s="10">
        <f>SUM('Step 3'!C86:Z86)</f>
        <v>9721</v>
      </c>
      <c r="D86" s="10">
        <f>SUM('Step 3'!D86:AA86)</f>
        <v>9604</v>
      </c>
      <c r="E86" s="10">
        <f>SUM('Step 3'!E86:AB86)</f>
        <v>9456</v>
      </c>
      <c r="F86" s="10">
        <f>SUM('Step 3'!F86:AC86)</f>
        <v>9321</v>
      </c>
      <c r="G86" s="10">
        <f>SUM('Step 3'!G86:AD86)</f>
        <v>9247</v>
      </c>
      <c r="H86" s="10">
        <f>SUM('Step 3'!H86:AE86)</f>
        <v>9176</v>
      </c>
      <c r="I86" s="10">
        <f>SUM('Step 3'!I86:AF86)</f>
        <v>9167</v>
      </c>
      <c r="J86" s="10">
        <f>SUM('Step 3'!J86:AG86)</f>
        <v>9096</v>
      </c>
      <c r="K86" s="10">
        <f>SUM('Step 3'!K86:AH86)</f>
        <v>9028</v>
      </c>
      <c r="L86" s="10">
        <f>SUM('Step 3'!L86:AI86)</f>
        <v>8983</v>
      </c>
      <c r="M86" s="10">
        <f>SUM('Step 3'!M86:AJ86)</f>
        <v>8937</v>
      </c>
    </row>
    <row r="87" spans="1:13" x14ac:dyDescent="0.2">
      <c r="A87" t="s">
        <v>84</v>
      </c>
      <c r="B87" s="10">
        <f>SUM('Step 3'!B87:Y87)</f>
        <v>716</v>
      </c>
      <c r="C87" s="10">
        <f>SUM('Step 3'!C87:Z87)</f>
        <v>702</v>
      </c>
      <c r="D87" s="10">
        <f>SUM('Step 3'!D87:AA87)</f>
        <v>690</v>
      </c>
      <c r="E87" s="10">
        <f>SUM('Step 3'!E87:AB87)</f>
        <v>686</v>
      </c>
      <c r="F87" s="10">
        <f>SUM('Step 3'!F87:AC87)</f>
        <v>684</v>
      </c>
      <c r="G87" s="10">
        <f>SUM('Step 3'!G87:AD87)</f>
        <v>687</v>
      </c>
      <c r="H87" s="10">
        <f>SUM('Step 3'!H87:AE87)</f>
        <v>687</v>
      </c>
      <c r="I87" s="10">
        <f>SUM('Step 3'!I87:AF87)</f>
        <v>686</v>
      </c>
      <c r="J87" s="10">
        <f>SUM('Step 3'!J87:AG87)</f>
        <v>682</v>
      </c>
      <c r="K87" s="10">
        <f>SUM('Step 3'!K87:AH87)</f>
        <v>678</v>
      </c>
      <c r="L87" s="10">
        <f>SUM('Step 3'!L87:AI87)</f>
        <v>673</v>
      </c>
      <c r="M87" s="10">
        <f>SUM('Step 3'!M87:AJ87)</f>
        <v>671</v>
      </c>
    </row>
    <row r="88" spans="1:13" x14ac:dyDescent="0.2">
      <c r="A88" t="s">
        <v>85</v>
      </c>
      <c r="B88" s="10">
        <f>SUM('Step 3'!B88:Y88)</f>
        <v>1311</v>
      </c>
      <c r="C88" s="10">
        <f>SUM('Step 3'!C88:Z88)</f>
        <v>1311</v>
      </c>
      <c r="D88" s="10">
        <f>SUM('Step 3'!D88:AA88)</f>
        <v>1306</v>
      </c>
      <c r="E88" s="10">
        <f>SUM('Step 3'!E88:AB88)</f>
        <v>1294</v>
      </c>
      <c r="F88" s="10">
        <f>SUM('Step 3'!F88:AC88)</f>
        <v>1294</v>
      </c>
      <c r="G88" s="10">
        <f>SUM('Step 3'!G88:AD88)</f>
        <v>1297</v>
      </c>
      <c r="H88" s="10">
        <f>SUM('Step 3'!H88:AE88)</f>
        <v>1298</v>
      </c>
      <c r="I88" s="10">
        <f>SUM('Step 3'!I88:AF88)</f>
        <v>1299</v>
      </c>
      <c r="J88" s="10">
        <f>SUM('Step 3'!J88:AG88)</f>
        <v>1301</v>
      </c>
      <c r="K88" s="10">
        <f>SUM('Step 3'!K88:AH88)</f>
        <v>1320</v>
      </c>
      <c r="L88" s="10">
        <f>SUM('Step 3'!L88:AI88)</f>
        <v>1342</v>
      </c>
      <c r="M88" s="10">
        <f>SUM('Step 3'!M88:AJ88)</f>
        <v>1356</v>
      </c>
    </row>
    <row r="89" spans="1:13" x14ac:dyDescent="0.2">
      <c r="A89" t="s">
        <v>86</v>
      </c>
      <c r="B89" s="10">
        <f>SUM('Step 3'!B89:Y89)</f>
        <v>724</v>
      </c>
      <c r="C89" s="10">
        <f>SUM('Step 3'!C89:Z89)</f>
        <v>712</v>
      </c>
      <c r="D89" s="10">
        <f>SUM('Step 3'!D89:AA89)</f>
        <v>697</v>
      </c>
      <c r="E89" s="10">
        <f>SUM('Step 3'!E89:AB89)</f>
        <v>681</v>
      </c>
      <c r="F89" s="10">
        <f>SUM('Step 3'!F89:AC89)</f>
        <v>664</v>
      </c>
      <c r="G89" s="10">
        <f>SUM('Step 3'!G89:AD89)</f>
        <v>649</v>
      </c>
      <c r="H89" s="10">
        <f>SUM('Step 3'!H89:AE89)</f>
        <v>646</v>
      </c>
      <c r="I89" s="10">
        <f>SUM('Step 3'!I89:AF89)</f>
        <v>652</v>
      </c>
      <c r="J89" s="10">
        <f>SUM('Step 3'!J89:AG89)</f>
        <v>650</v>
      </c>
      <c r="K89" s="10">
        <f>SUM('Step 3'!K89:AH89)</f>
        <v>630</v>
      </c>
      <c r="L89" s="10">
        <f>SUM('Step 3'!L89:AI89)</f>
        <v>622</v>
      </c>
      <c r="M89" s="10">
        <f>SUM('Step 3'!M89:AJ89)</f>
        <v>614</v>
      </c>
    </row>
    <row r="90" spans="1:13" x14ac:dyDescent="0.2">
      <c r="A90" t="s">
        <v>87</v>
      </c>
      <c r="B90" s="10">
        <f>SUM('Step 3'!B90:Y90)</f>
        <v>1026</v>
      </c>
      <c r="C90" s="10">
        <f>SUM('Step 3'!C90:Z90)</f>
        <v>998</v>
      </c>
      <c r="D90" s="10">
        <f>SUM('Step 3'!D90:AA90)</f>
        <v>983</v>
      </c>
      <c r="E90" s="10">
        <f>SUM('Step 3'!E90:AB90)</f>
        <v>965</v>
      </c>
      <c r="F90" s="10">
        <f>SUM('Step 3'!F90:AC90)</f>
        <v>948</v>
      </c>
      <c r="G90" s="10">
        <f>SUM('Step 3'!G90:AD90)</f>
        <v>929</v>
      </c>
      <c r="H90" s="10">
        <f>SUM('Step 3'!H90:AE90)</f>
        <v>897</v>
      </c>
      <c r="I90" s="10">
        <f>SUM('Step 3'!I90:AF90)</f>
        <v>888</v>
      </c>
      <c r="J90" s="10">
        <f>SUM('Step 3'!J90:AG90)</f>
        <v>873</v>
      </c>
      <c r="K90" s="10">
        <f>SUM('Step 3'!K90:AH90)</f>
        <v>871</v>
      </c>
      <c r="L90" s="10">
        <f>SUM('Step 3'!L90:AI90)</f>
        <v>892</v>
      </c>
      <c r="M90" s="10">
        <f>SUM('Step 3'!M90:AJ90)</f>
        <v>902</v>
      </c>
    </row>
    <row r="91" spans="1:13" x14ac:dyDescent="0.2">
      <c r="A91" t="s">
        <v>88</v>
      </c>
      <c r="B91" s="10">
        <f>SUM('Step 3'!B91:Y91)</f>
        <v>769</v>
      </c>
      <c r="C91" s="10">
        <f>SUM('Step 3'!C91:Z91)</f>
        <v>761</v>
      </c>
      <c r="D91" s="10">
        <f>SUM('Step 3'!D91:AA91)</f>
        <v>741</v>
      </c>
      <c r="E91" s="10">
        <f>SUM('Step 3'!E91:AB91)</f>
        <v>723</v>
      </c>
      <c r="F91" s="10">
        <f>SUM('Step 3'!F91:AC91)</f>
        <v>704</v>
      </c>
      <c r="G91" s="10">
        <f>SUM('Step 3'!G91:AD91)</f>
        <v>699</v>
      </c>
      <c r="H91" s="10">
        <f>SUM('Step 3'!H91:AE91)</f>
        <v>696</v>
      </c>
      <c r="I91" s="10">
        <f>SUM('Step 3'!I91:AF91)</f>
        <v>690</v>
      </c>
      <c r="J91" s="10">
        <f>SUM('Step 3'!J91:AG91)</f>
        <v>693</v>
      </c>
      <c r="K91" s="10">
        <f>SUM('Step 3'!K91:AH91)</f>
        <v>647</v>
      </c>
      <c r="L91" s="10">
        <f>SUM('Step 3'!L91:AI91)</f>
        <v>647</v>
      </c>
      <c r="M91" s="10">
        <f>SUM('Step 3'!M91:AJ91)</f>
        <v>639</v>
      </c>
    </row>
    <row r="92" spans="1:13" x14ac:dyDescent="0.2">
      <c r="A92" t="s">
        <v>89</v>
      </c>
      <c r="B92" s="10">
        <f>SUM('Step 3'!B92:Y92)</f>
        <v>833</v>
      </c>
      <c r="C92" s="10">
        <f>SUM('Step 3'!C92:Z92)</f>
        <v>821</v>
      </c>
      <c r="D92" s="10">
        <f>SUM('Step 3'!D92:AA92)</f>
        <v>813</v>
      </c>
      <c r="E92" s="10">
        <f>SUM('Step 3'!E92:AB92)</f>
        <v>807</v>
      </c>
      <c r="F92" s="10">
        <f>SUM('Step 3'!F92:AC92)</f>
        <v>799</v>
      </c>
      <c r="G92" s="10">
        <f>SUM('Step 3'!G92:AD92)</f>
        <v>781</v>
      </c>
      <c r="H92" s="10">
        <f>SUM('Step 3'!H92:AE92)</f>
        <v>763</v>
      </c>
      <c r="I92" s="10">
        <f>SUM('Step 3'!I92:AF92)</f>
        <v>748</v>
      </c>
      <c r="J92" s="10">
        <f>SUM('Step 3'!J92:AG92)</f>
        <v>754</v>
      </c>
      <c r="K92" s="10">
        <f>SUM('Step 3'!K92:AH92)</f>
        <v>729</v>
      </c>
      <c r="L92" s="10">
        <f>SUM('Step 3'!L92:AI92)</f>
        <v>739</v>
      </c>
      <c r="M92" s="10">
        <f>SUM('Step 3'!M92:AJ92)</f>
        <v>759</v>
      </c>
    </row>
    <row r="93" spans="1:13" x14ac:dyDescent="0.2">
      <c r="A93" t="s">
        <v>90</v>
      </c>
      <c r="B93" s="10">
        <f>SUM('Step 3'!B93:Y93)</f>
        <v>944</v>
      </c>
      <c r="C93" s="10">
        <f>SUM('Step 3'!C93:Z93)</f>
        <v>935</v>
      </c>
      <c r="D93" s="10">
        <f>SUM('Step 3'!D93:AA93)</f>
        <v>919</v>
      </c>
      <c r="E93" s="10">
        <f>SUM('Step 3'!E93:AB93)</f>
        <v>900</v>
      </c>
      <c r="F93" s="10">
        <f>SUM('Step 3'!F93:AC93)</f>
        <v>887</v>
      </c>
      <c r="G93" s="10">
        <f>SUM('Step 3'!G93:AD93)</f>
        <v>876</v>
      </c>
      <c r="H93" s="10">
        <f>SUM('Step 3'!H93:AE93)</f>
        <v>868</v>
      </c>
      <c r="I93" s="10">
        <f>SUM('Step 3'!I93:AF93)</f>
        <v>875</v>
      </c>
      <c r="J93" s="10">
        <f>SUM('Step 3'!J93:AG93)</f>
        <v>877</v>
      </c>
      <c r="K93" s="10">
        <f>SUM('Step 3'!K93:AH93)</f>
        <v>887</v>
      </c>
      <c r="L93" s="10">
        <f>SUM('Step 3'!L93:AI93)</f>
        <v>904</v>
      </c>
      <c r="M93" s="10">
        <f>SUM('Step 3'!M93:AJ93)</f>
        <v>909</v>
      </c>
    </row>
    <row r="94" spans="1:13" x14ac:dyDescent="0.2">
      <c r="A94" t="s">
        <v>91</v>
      </c>
      <c r="B94" s="10">
        <f>SUM('Step 3'!B94:Y94)</f>
        <v>534</v>
      </c>
      <c r="C94" s="10">
        <f>SUM('Step 3'!C94:Z94)</f>
        <v>523</v>
      </c>
      <c r="D94" s="10">
        <f>SUM('Step 3'!D94:AA94)</f>
        <v>515</v>
      </c>
      <c r="E94" s="10">
        <f>SUM('Step 3'!E94:AB94)</f>
        <v>511</v>
      </c>
      <c r="F94" s="10">
        <f>SUM('Step 3'!F94:AC94)</f>
        <v>499</v>
      </c>
      <c r="G94" s="10">
        <f>SUM('Step 3'!G94:AD94)</f>
        <v>494</v>
      </c>
      <c r="H94" s="10">
        <f>SUM('Step 3'!H94:AE94)</f>
        <v>496</v>
      </c>
      <c r="I94" s="10">
        <f>SUM('Step 3'!I94:AF94)</f>
        <v>493</v>
      </c>
      <c r="J94" s="10">
        <f>SUM('Step 3'!J94:AG94)</f>
        <v>477</v>
      </c>
      <c r="K94" s="10">
        <f>SUM('Step 3'!K94:AH94)</f>
        <v>464</v>
      </c>
      <c r="L94" s="10">
        <f>SUM('Step 3'!L94:AI94)</f>
        <v>475</v>
      </c>
      <c r="M94" s="10">
        <f>SUM('Step 3'!M94:AJ94)</f>
        <v>479</v>
      </c>
    </row>
    <row r="95" spans="1:13" x14ac:dyDescent="0.2">
      <c r="A95" t="s">
        <v>92</v>
      </c>
      <c r="B95" s="10">
        <f>SUM('Step 3'!B95:Y95)</f>
        <v>2129</v>
      </c>
      <c r="C95" s="10">
        <f>SUM('Step 3'!C95:Z95)</f>
        <v>2118</v>
      </c>
      <c r="D95" s="10">
        <f>SUM('Step 3'!D95:AA95)</f>
        <v>2095</v>
      </c>
      <c r="E95" s="10">
        <f>SUM('Step 3'!E95:AB95)</f>
        <v>2077</v>
      </c>
      <c r="F95" s="10">
        <f>SUM('Step 3'!F95:AC95)</f>
        <v>2061</v>
      </c>
      <c r="G95" s="10">
        <f>SUM('Step 3'!G95:AD95)</f>
        <v>2048</v>
      </c>
      <c r="H95" s="10">
        <f>SUM('Step 3'!H95:AE95)</f>
        <v>2029</v>
      </c>
      <c r="I95" s="10">
        <f>SUM('Step 3'!I95:AF95)</f>
        <v>2014</v>
      </c>
      <c r="J95" s="10">
        <f>SUM('Step 3'!J95:AG95)</f>
        <v>1992</v>
      </c>
      <c r="K95" s="10">
        <f>SUM('Step 3'!K95:AH95)</f>
        <v>1979</v>
      </c>
      <c r="L95" s="10">
        <f>SUM('Step 3'!L95:AI95)</f>
        <v>1985</v>
      </c>
      <c r="M95" s="10">
        <f>SUM('Step 3'!M95:AJ95)</f>
        <v>1991</v>
      </c>
    </row>
    <row r="96" spans="1:13" x14ac:dyDescent="0.2">
      <c r="A96" t="s">
        <v>93</v>
      </c>
      <c r="B96" s="10">
        <f>SUM('Step 3'!B96:Y96)</f>
        <v>4208</v>
      </c>
      <c r="C96" s="10">
        <f>SUM('Step 3'!C96:Z96)</f>
        <v>4141</v>
      </c>
      <c r="D96" s="10">
        <f>SUM('Step 3'!D96:AA96)</f>
        <v>4076</v>
      </c>
      <c r="E96" s="10">
        <f>SUM('Step 3'!E96:AB96)</f>
        <v>4001</v>
      </c>
      <c r="F96" s="10">
        <f>SUM('Step 3'!F96:AC96)</f>
        <v>3946</v>
      </c>
      <c r="G96" s="10">
        <f>SUM('Step 3'!G96:AD96)</f>
        <v>3888</v>
      </c>
      <c r="H96" s="10">
        <f>SUM('Step 3'!H96:AE96)</f>
        <v>3830</v>
      </c>
      <c r="I96" s="10">
        <f>SUM('Step 3'!I96:AF96)</f>
        <v>3763</v>
      </c>
      <c r="J96" s="10">
        <f>SUM('Step 3'!J96:AG96)</f>
        <v>3734</v>
      </c>
      <c r="K96" s="10">
        <f>SUM('Step 3'!K96:AH96)</f>
        <v>3674</v>
      </c>
      <c r="L96" s="10">
        <f>SUM('Step 3'!L96:AI96)</f>
        <v>3630</v>
      </c>
      <c r="M96" s="10">
        <f>SUM('Step 3'!M96:AJ96)</f>
        <v>3591</v>
      </c>
    </row>
    <row r="97" spans="1:13" x14ac:dyDescent="0.2">
      <c r="A97" t="s">
        <v>94</v>
      </c>
      <c r="B97" s="10">
        <f>SUM('Step 3'!B97:Y97)</f>
        <v>29728</v>
      </c>
      <c r="C97" s="10">
        <f>SUM('Step 3'!C97:Z97)</f>
        <v>29153</v>
      </c>
      <c r="D97" s="10">
        <f>SUM('Step 3'!D97:AA97)</f>
        <v>28592</v>
      </c>
      <c r="E97" s="10">
        <f>SUM('Step 3'!E97:AB97)</f>
        <v>27951</v>
      </c>
      <c r="F97" s="10">
        <f>SUM('Step 3'!F97:AC97)</f>
        <v>27668</v>
      </c>
      <c r="G97" s="10">
        <f>SUM('Step 3'!G97:AD97)</f>
        <v>27442</v>
      </c>
      <c r="H97" s="10">
        <f>SUM('Step 3'!H97:AE97)</f>
        <v>27243</v>
      </c>
      <c r="I97" s="10">
        <f>SUM('Step 3'!I97:AF97)</f>
        <v>27067</v>
      </c>
      <c r="J97" s="10">
        <f>SUM('Step 3'!J97:AG97)</f>
        <v>26895</v>
      </c>
      <c r="K97" s="10">
        <f>SUM('Step 3'!K97:AH97)</f>
        <v>26752</v>
      </c>
      <c r="L97" s="10">
        <f>SUM('Step 3'!L97:AI97)</f>
        <v>26650</v>
      </c>
      <c r="M97" s="10">
        <f>SUM('Step 3'!M97:AJ97)</f>
        <v>26459</v>
      </c>
    </row>
    <row r="98" spans="1:13" x14ac:dyDescent="0.2">
      <c r="A98" t="s">
        <v>95</v>
      </c>
      <c r="B98" s="10">
        <f>SUM('Step 3'!B98:Y98)</f>
        <v>1056</v>
      </c>
      <c r="C98" s="10">
        <f>SUM('Step 3'!C98:Z98)</f>
        <v>1024</v>
      </c>
      <c r="D98" s="10">
        <f>SUM('Step 3'!D98:AA98)</f>
        <v>997</v>
      </c>
      <c r="E98" s="10">
        <f>SUM('Step 3'!E98:AB98)</f>
        <v>961</v>
      </c>
      <c r="F98" s="10">
        <f>SUM('Step 3'!F98:AC98)</f>
        <v>925</v>
      </c>
      <c r="G98" s="10">
        <f>SUM('Step 3'!G98:AD98)</f>
        <v>893</v>
      </c>
      <c r="H98" s="10">
        <f>SUM('Step 3'!H98:AE98)</f>
        <v>863</v>
      </c>
      <c r="I98" s="10">
        <f>SUM('Step 3'!I98:AF98)</f>
        <v>830</v>
      </c>
      <c r="J98" s="10">
        <f>SUM('Step 3'!J98:AG98)</f>
        <v>808</v>
      </c>
      <c r="K98" s="10">
        <f>SUM('Step 3'!K98:AH98)</f>
        <v>787</v>
      </c>
      <c r="L98" s="10">
        <f>SUM('Step 3'!L98:AI98)</f>
        <v>772</v>
      </c>
      <c r="M98" s="10">
        <f>SUM('Step 3'!M98:AJ98)</f>
        <v>768</v>
      </c>
    </row>
    <row r="99" spans="1:13" x14ac:dyDescent="0.2">
      <c r="A99" t="s">
        <v>96</v>
      </c>
      <c r="B99" s="10">
        <f>SUM('Step 3'!B99:Y99)</f>
        <v>601</v>
      </c>
      <c r="C99" s="10">
        <f>SUM('Step 3'!C99:Z99)</f>
        <v>585</v>
      </c>
      <c r="D99" s="10">
        <f>SUM('Step 3'!D99:AA99)</f>
        <v>576</v>
      </c>
      <c r="E99" s="10">
        <f>SUM('Step 3'!E99:AB99)</f>
        <v>570</v>
      </c>
      <c r="F99" s="10">
        <f>SUM('Step 3'!F99:AC99)</f>
        <v>569</v>
      </c>
      <c r="G99" s="10">
        <f>SUM('Step 3'!G99:AD99)</f>
        <v>569</v>
      </c>
      <c r="H99" s="10">
        <f>SUM('Step 3'!H99:AE99)</f>
        <v>567</v>
      </c>
      <c r="I99" s="10">
        <f>SUM('Step 3'!I99:AF99)</f>
        <v>573</v>
      </c>
      <c r="J99" s="10">
        <f>SUM('Step 3'!J99:AG99)</f>
        <v>557</v>
      </c>
      <c r="K99" s="10">
        <f>SUM('Step 3'!K99:AH99)</f>
        <v>543</v>
      </c>
      <c r="L99" s="10">
        <f>SUM('Step 3'!L99:AI99)</f>
        <v>542</v>
      </c>
      <c r="M99" s="10">
        <f>SUM('Step 3'!M99:AJ99)</f>
        <v>533</v>
      </c>
    </row>
    <row r="100" spans="1:13" x14ac:dyDescent="0.2">
      <c r="A100" t="s">
        <v>97</v>
      </c>
      <c r="B100" s="10">
        <f>SUM('Step 3'!B100:Y100)</f>
        <v>459</v>
      </c>
      <c r="C100" s="10">
        <f>SUM('Step 3'!C100:Z100)</f>
        <v>450</v>
      </c>
      <c r="D100" s="10">
        <f>SUM('Step 3'!D100:AA100)</f>
        <v>438</v>
      </c>
      <c r="E100" s="10">
        <f>SUM('Step 3'!E100:AB100)</f>
        <v>428</v>
      </c>
      <c r="F100" s="10">
        <f>SUM('Step 3'!F100:AC100)</f>
        <v>420</v>
      </c>
      <c r="G100" s="10">
        <f>SUM('Step 3'!G100:AD100)</f>
        <v>424</v>
      </c>
      <c r="H100" s="10">
        <f>SUM('Step 3'!H100:AE100)</f>
        <v>418</v>
      </c>
      <c r="I100" s="10">
        <f>SUM('Step 3'!I100:AF100)</f>
        <v>425</v>
      </c>
      <c r="J100" s="10">
        <f>SUM('Step 3'!J100:AG100)</f>
        <v>423</v>
      </c>
      <c r="K100" s="10">
        <f>SUM('Step 3'!K100:AH100)</f>
        <v>423</v>
      </c>
      <c r="L100" s="10">
        <f>SUM('Step 3'!L100:AI100)</f>
        <v>421</v>
      </c>
      <c r="M100" s="10">
        <f>SUM('Step 3'!M100:AJ100)</f>
        <v>421</v>
      </c>
    </row>
    <row r="101" spans="1:13" x14ac:dyDescent="0.2">
      <c r="A101" t="s">
        <v>98</v>
      </c>
      <c r="B101" s="10">
        <f>SUM('Step 3'!B101:Y101)</f>
        <v>2983</v>
      </c>
      <c r="C101" s="10">
        <f>SUM('Step 3'!C101:Z101)</f>
        <v>2954</v>
      </c>
      <c r="D101" s="10">
        <f>SUM('Step 3'!D101:AA101)</f>
        <v>2919</v>
      </c>
      <c r="E101" s="10">
        <f>SUM('Step 3'!E101:AB101)</f>
        <v>2868</v>
      </c>
      <c r="F101" s="10">
        <f>SUM('Step 3'!F101:AC101)</f>
        <v>2827</v>
      </c>
      <c r="G101" s="10">
        <f>SUM('Step 3'!G101:AD101)</f>
        <v>2813</v>
      </c>
      <c r="H101" s="10">
        <f>SUM('Step 3'!H101:AE101)</f>
        <v>2800</v>
      </c>
      <c r="I101" s="10">
        <f>SUM('Step 3'!I101:AF101)</f>
        <v>2796</v>
      </c>
      <c r="J101" s="10">
        <f>SUM('Step 3'!J101:AG101)</f>
        <v>2799</v>
      </c>
      <c r="K101" s="10">
        <f>SUM('Step 3'!K101:AH101)</f>
        <v>2794</v>
      </c>
      <c r="L101" s="10">
        <f>SUM('Step 3'!L101:AI101)</f>
        <v>2794</v>
      </c>
      <c r="M101" s="10">
        <f>SUM('Step 3'!M101:AJ101)</f>
        <v>2804</v>
      </c>
    </row>
    <row r="102" spans="1:13" x14ac:dyDescent="0.2">
      <c r="A102" t="s">
        <v>99</v>
      </c>
      <c r="B102" s="10">
        <f>SUM('Step 3'!B102:Y102)</f>
        <v>3658</v>
      </c>
      <c r="C102" s="10">
        <f>SUM('Step 3'!C102:Z102)</f>
        <v>3628</v>
      </c>
      <c r="D102" s="10">
        <f>SUM('Step 3'!D102:AA102)</f>
        <v>3603</v>
      </c>
      <c r="E102" s="10">
        <f>SUM('Step 3'!E102:AB102)</f>
        <v>3574</v>
      </c>
      <c r="F102" s="10">
        <f>SUM('Step 3'!F102:AC102)</f>
        <v>3552</v>
      </c>
      <c r="G102" s="10">
        <f>SUM('Step 3'!G102:AD102)</f>
        <v>3521</v>
      </c>
      <c r="H102" s="10">
        <f>SUM('Step 3'!H102:AE102)</f>
        <v>3505</v>
      </c>
      <c r="I102" s="10">
        <f>SUM('Step 3'!I102:AF102)</f>
        <v>3489</v>
      </c>
      <c r="J102" s="10">
        <f>SUM('Step 3'!J102:AG102)</f>
        <v>3474</v>
      </c>
      <c r="K102" s="10">
        <f>SUM('Step 3'!K102:AH102)</f>
        <v>3456</v>
      </c>
      <c r="L102" s="10">
        <f>SUM('Step 3'!L102:AI102)</f>
        <v>3450</v>
      </c>
      <c r="M102" s="10">
        <f>SUM('Step 3'!M102:AJ102)</f>
        <v>3438</v>
      </c>
    </row>
    <row r="103" spans="1:13" x14ac:dyDescent="0.2">
      <c r="A103" t="s">
        <v>100</v>
      </c>
      <c r="B103" s="10">
        <f>SUM('Step 3'!B103:Y103)</f>
        <v>1134</v>
      </c>
      <c r="C103" s="10">
        <f>SUM('Step 3'!C103:Z103)</f>
        <v>1126</v>
      </c>
      <c r="D103" s="10">
        <f>SUM('Step 3'!D103:AA103)</f>
        <v>1109</v>
      </c>
      <c r="E103" s="10">
        <f>SUM('Step 3'!E103:AB103)</f>
        <v>1092</v>
      </c>
      <c r="F103" s="10">
        <f>SUM('Step 3'!F103:AC103)</f>
        <v>1083</v>
      </c>
      <c r="G103" s="10">
        <f>SUM('Step 3'!G103:AD103)</f>
        <v>1076</v>
      </c>
      <c r="H103" s="10">
        <f>SUM('Step 3'!H103:AE103)</f>
        <v>1077</v>
      </c>
      <c r="I103" s="10">
        <f>SUM('Step 3'!I103:AF103)</f>
        <v>1075</v>
      </c>
      <c r="J103" s="10">
        <f>SUM('Step 3'!J103:AG103)</f>
        <v>1067</v>
      </c>
      <c r="K103" s="10">
        <f>SUM('Step 3'!K103:AH103)</f>
        <v>1067</v>
      </c>
      <c r="L103" s="10">
        <f>SUM('Step 3'!L103:AI103)</f>
        <v>1065</v>
      </c>
      <c r="M103" s="10">
        <f>SUM('Step 3'!M103:AJ103)</f>
        <v>1068</v>
      </c>
    </row>
    <row r="104" spans="1:13" x14ac:dyDescent="0.2">
      <c r="A104" t="s">
        <v>101</v>
      </c>
      <c r="B104" s="10">
        <f>SUM('Step 3'!B104:Y104)</f>
        <v>3256</v>
      </c>
      <c r="C104" s="10">
        <f>SUM('Step 3'!C104:Z104)</f>
        <v>3223</v>
      </c>
      <c r="D104" s="10">
        <f>SUM('Step 3'!D104:AA104)</f>
        <v>3167</v>
      </c>
      <c r="E104" s="10">
        <f>SUM('Step 3'!E104:AB104)</f>
        <v>3135</v>
      </c>
      <c r="F104" s="10">
        <f>SUM('Step 3'!F104:AC104)</f>
        <v>3090</v>
      </c>
      <c r="G104" s="10">
        <f>SUM('Step 3'!G104:AD104)</f>
        <v>3064</v>
      </c>
      <c r="H104" s="10">
        <f>SUM('Step 3'!H104:AE104)</f>
        <v>3053</v>
      </c>
      <c r="I104" s="10">
        <f>SUM('Step 3'!I104:AF104)</f>
        <v>3023</v>
      </c>
      <c r="J104" s="10">
        <f>SUM('Step 3'!J104:AG104)</f>
        <v>3005</v>
      </c>
      <c r="K104" s="10">
        <f>SUM('Step 3'!K104:AH104)</f>
        <v>2974</v>
      </c>
      <c r="L104" s="10">
        <f>SUM('Step 3'!L104:AI104)</f>
        <v>2978</v>
      </c>
      <c r="M104" s="10">
        <f>SUM('Step 3'!M104:AJ104)</f>
        <v>2958</v>
      </c>
    </row>
    <row r="105" spans="1:13" x14ac:dyDescent="0.2">
      <c r="A105" t="s">
        <v>102</v>
      </c>
      <c r="B105" s="10">
        <f>SUM('Step 3'!B105:Y105)</f>
        <v>18645</v>
      </c>
      <c r="C105" s="10">
        <f>SUM('Step 3'!C105:Z105)</f>
        <v>18459</v>
      </c>
      <c r="D105" s="10">
        <f>SUM('Step 3'!D105:AA105)</f>
        <v>18215</v>
      </c>
      <c r="E105" s="10">
        <f>SUM('Step 3'!E105:AB105)</f>
        <v>17972</v>
      </c>
      <c r="F105" s="10">
        <f>SUM('Step 3'!F105:AC105)</f>
        <v>17787</v>
      </c>
      <c r="G105" s="10">
        <f>SUM('Step 3'!G105:AD105)</f>
        <v>17682</v>
      </c>
      <c r="H105" s="10">
        <f>SUM('Step 3'!H105:AE105)</f>
        <v>17553</v>
      </c>
      <c r="I105" s="10">
        <f>SUM('Step 3'!I105:AF105)</f>
        <v>17472</v>
      </c>
      <c r="J105" s="10">
        <f>SUM('Step 3'!J105:AG105)</f>
        <v>17419</v>
      </c>
      <c r="K105" s="10">
        <f>SUM('Step 3'!K105:AH105)</f>
        <v>17347</v>
      </c>
      <c r="L105" s="10">
        <f>SUM('Step 3'!L105:AI105)</f>
        <v>17342</v>
      </c>
      <c r="M105" s="10">
        <f>SUM('Step 3'!M105:AJ105)</f>
        <v>17292</v>
      </c>
    </row>
    <row r="106" spans="1:13" x14ac:dyDescent="0.2">
      <c r="A106" t="s">
        <v>103</v>
      </c>
      <c r="B106" s="10">
        <f>SUM('Step 3'!B106:Y106)</f>
        <v>573</v>
      </c>
      <c r="C106" s="10">
        <f>SUM('Step 3'!C106:Z106)</f>
        <v>576</v>
      </c>
      <c r="D106" s="10">
        <f>SUM('Step 3'!D106:AA106)</f>
        <v>573</v>
      </c>
      <c r="E106" s="10">
        <f>SUM('Step 3'!E106:AB106)</f>
        <v>564</v>
      </c>
      <c r="F106" s="10">
        <f>SUM('Step 3'!F106:AC106)</f>
        <v>564</v>
      </c>
      <c r="G106" s="10">
        <f>SUM('Step 3'!G106:AD106)</f>
        <v>563</v>
      </c>
      <c r="H106" s="10">
        <f>SUM('Step 3'!H106:AE106)</f>
        <v>556</v>
      </c>
      <c r="I106" s="10">
        <f>SUM('Step 3'!I106:AF106)</f>
        <v>555</v>
      </c>
      <c r="J106" s="10">
        <f>SUM('Step 3'!J106:AG106)</f>
        <v>557</v>
      </c>
      <c r="K106" s="10">
        <f>SUM('Step 3'!K106:AH106)</f>
        <v>554</v>
      </c>
      <c r="L106" s="10">
        <f>SUM('Step 3'!L106:AI106)</f>
        <v>551</v>
      </c>
      <c r="M106" s="10">
        <f>SUM('Step 3'!M106:AJ106)</f>
        <v>546</v>
      </c>
    </row>
    <row r="107" spans="1:13" x14ac:dyDescent="0.2">
      <c r="A107" t="s">
        <v>104</v>
      </c>
      <c r="B107" s="10">
        <f>SUM('Step 3'!B107:Y107)</f>
        <v>1902</v>
      </c>
      <c r="C107" s="10">
        <f>SUM('Step 3'!C107:Z107)</f>
        <v>1853</v>
      </c>
      <c r="D107" s="10">
        <f>SUM('Step 3'!D107:AA107)</f>
        <v>1803</v>
      </c>
      <c r="E107" s="10">
        <f>SUM('Step 3'!E107:AB107)</f>
        <v>1751</v>
      </c>
      <c r="F107" s="10">
        <f>SUM('Step 3'!F107:AC107)</f>
        <v>1712</v>
      </c>
      <c r="G107" s="10">
        <f>SUM('Step 3'!G107:AD107)</f>
        <v>1689</v>
      </c>
      <c r="H107" s="10">
        <f>SUM('Step 3'!H107:AE107)</f>
        <v>1673</v>
      </c>
      <c r="I107" s="10">
        <f>SUM('Step 3'!I107:AF107)</f>
        <v>1665</v>
      </c>
      <c r="J107" s="10">
        <f>SUM('Step 3'!J107:AG107)</f>
        <v>1649</v>
      </c>
      <c r="K107" s="10">
        <f>SUM('Step 3'!K107:AH107)</f>
        <v>1648</v>
      </c>
      <c r="L107" s="10">
        <f>SUM('Step 3'!L107:AI107)</f>
        <v>1680</v>
      </c>
      <c r="M107" s="10">
        <f>SUM('Step 3'!M107:AJ107)</f>
        <v>1674</v>
      </c>
    </row>
    <row r="108" spans="1:13" x14ac:dyDescent="0.2">
      <c r="A108" t="s">
        <v>105</v>
      </c>
      <c r="B108" s="10">
        <f>SUM('Step 3'!B108:Y108)</f>
        <v>2591</v>
      </c>
      <c r="C108" s="10">
        <f>SUM('Step 3'!C108:Z108)</f>
        <v>2569</v>
      </c>
      <c r="D108" s="10">
        <f>SUM('Step 3'!D108:AA108)</f>
        <v>2535</v>
      </c>
      <c r="E108" s="10">
        <f>SUM('Step 3'!E108:AB108)</f>
        <v>2487</v>
      </c>
      <c r="F108" s="10">
        <f>SUM('Step 3'!F108:AC108)</f>
        <v>2425</v>
      </c>
      <c r="G108" s="10">
        <f>SUM('Step 3'!G108:AD108)</f>
        <v>2421</v>
      </c>
      <c r="H108" s="10">
        <f>SUM('Step 3'!H108:AE108)</f>
        <v>2407</v>
      </c>
      <c r="I108" s="10">
        <f>SUM('Step 3'!I108:AF108)</f>
        <v>2419</v>
      </c>
      <c r="J108" s="10">
        <f>SUM('Step 3'!J108:AG108)</f>
        <v>2423</v>
      </c>
      <c r="K108" s="10">
        <f>SUM('Step 3'!K108:AH108)</f>
        <v>2424</v>
      </c>
      <c r="L108" s="10">
        <f>SUM('Step 3'!L108:AI108)</f>
        <v>2406</v>
      </c>
      <c r="M108" s="10">
        <f>SUM('Step 3'!M108:AJ108)</f>
        <v>2384</v>
      </c>
    </row>
    <row r="109" spans="1:13" x14ac:dyDescent="0.2">
      <c r="A109" t="s">
        <v>106</v>
      </c>
      <c r="B109" s="10">
        <f>SUM('Step 3'!B109:Y109)</f>
        <v>694</v>
      </c>
      <c r="C109" s="10">
        <f>SUM('Step 3'!C109:Z109)</f>
        <v>681</v>
      </c>
      <c r="D109" s="10">
        <f>SUM('Step 3'!D109:AA109)</f>
        <v>671</v>
      </c>
      <c r="E109" s="10">
        <f>SUM('Step 3'!E109:AB109)</f>
        <v>657</v>
      </c>
      <c r="F109" s="10">
        <f>SUM('Step 3'!F109:AC109)</f>
        <v>652</v>
      </c>
      <c r="G109" s="10">
        <f>SUM('Step 3'!G109:AD109)</f>
        <v>660</v>
      </c>
      <c r="H109" s="10">
        <f>SUM('Step 3'!H109:AE109)</f>
        <v>665</v>
      </c>
      <c r="I109" s="10">
        <f>SUM('Step 3'!I109:AF109)</f>
        <v>682</v>
      </c>
      <c r="J109" s="10">
        <f>SUM('Step 3'!J109:AG109)</f>
        <v>688</v>
      </c>
      <c r="K109" s="10">
        <f>SUM('Step 3'!K109:AH109)</f>
        <v>711</v>
      </c>
      <c r="L109" s="10">
        <f>SUM('Step 3'!L109:AI109)</f>
        <v>723</v>
      </c>
      <c r="M109" s="10">
        <f>SUM('Step 3'!M109:AJ109)</f>
        <v>731</v>
      </c>
    </row>
    <row r="110" spans="1:13" x14ac:dyDescent="0.2">
      <c r="A110" t="s">
        <v>107</v>
      </c>
      <c r="B110" s="10">
        <f>SUM('Step 3'!B110:Y110)</f>
        <v>14766</v>
      </c>
      <c r="C110" s="10">
        <f>SUM('Step 3'!C110:Z110)</f>
        <v>14613</v>
      </c>
      <c r="D110" s="10">
        <f>SUM('Step 3'!D110:AA110)</f>
        <v>14407</v>
      </c>
      <c r="E110" s="10">
        <f>SUM('Step 3'!E110:AB110)</f>
        <v>14215</v>
      </c>
      <c r="F110" s="10">
        <f>SUM('Step 3'!F110:AC110)</f>
        <v>14041</v>
      </c>
      <c r="G110" s="10">
        <f>SUM('Step 3'!G110:AD110)</f>
        <v>13971</v>
      </c>
      <c r="H110" s="10">
        <f>SUM('Step 3'!H110:AE110)</f>
        <v>13888</v>
      </c>
      <c r="I110" s="10">
        <f>SUM('Step 3'!I110:AF110)</f>
        <v>13812</v>
      </c>
      <c r="J110" s="10">
        <f>SUM('Step 3'!J110:AG110)</f>
        <v>13750</v>
      </c>
      <c r="K110" s="10">
        <f>SUM('Step 3'!K110:AH110)</f>
        <v>13679</v>
      </c>
      <c r="L110" s="10">
        <f>SUM('Step 3'!L110:AI110)</f>
        <v>13675</v>
      </c>
      <c r="M110" s="10">
        <f>SUM('Step 3'!M110:AJ110)</f>
        <v>13626</v>
      </c>
    </row>
    <row r="111" spans="1:13" x14ac:dyDescent="0.2">
      <c r="A111" t="s">
        <v>108</v>
      </c>
      <c r="B111" s="10">
        <f>SUM('Step 3'!B111:Y111)</f>
        <v>1100</v>
      </c>
      <c r="C111" s="10">
        <f>SUM('Step 3'!C111:Z111)</f>
        <v>1079</v>
      </c>
      <c r="D111" s="10">
        <f>SUM('Step 3'!D111:AA111)</f>
        <v>1067</v>
      </c>
      <c r="E111" s="10">
        <f>SUM('Step 3'!E111:AB111)</f>
        <v>1053</v>
      </c>
      <c r="F111" s="10">
        <f>SUM('Step 3'!F111:AC111)</f>
        <v>1044</v>
      </c>
      <c r="G111" s="10">
        <f>SUM('Step 3'!G111:AD111)</f>
        <v>1042</v>
      </c>
      <c r="H111" s="10">
        <f>SUM('Step 3'!H111:AE111)</f>
        <v>1037</v>
      </c>
      <c r="I111" s="10">
        <f>SUM('Step 3'!I111:AF111)</f>
        <v>1022</v>
      </c>
      <c r="J111" s="10">
        <f>SUM('Step 3'!J111:AG111)</f>
        <v>1016</v>
      </c>
      <c r="K111" s="10">
        <f>SUM('Step 3'!K111:AH111)</f>
        <v>1030</v>
      </c>
      <c r="L111" s="10">
        <f>SUM('Step 3'!L111:AI111)</f>
        <v>1038</v>
      </c>
      <c r="M111" s="10">
        <f>SUM('Step 3'!M111:AJ111)</f>
        <v>1040</v>
      </c>
    </row>
    <row r="112" spans="1:13" x14ac:dyDescent="0.2">
      <c r="A112" t="s">
        <v>109</v>
      </c>
      <c r="B112" s="10">
        <f>SUM('Step 3'!B112:Y112)</f>
        <v>2737</v>
      </c>
      <c r="C112" s="10">
        <f>SUM('Step 3'!C112:Z112)</f>
        <v>2703</v>
      </c>
      <c r="D112" s="10">
        <f>SUM('Step 3'!D112:AA112)</f>
        <v>2676</v>
      </c>
      <c r="E112" s="10">
        <f>SUM('Step 3'!E112:AB112)</f>
        <v>2659</v>
      </c>
      <c r="F112" s="10">
        <f>SUM('Step 3'!F112:AC112)</f>
        <v>2647</v>
      </c>
      <c r="G112" s="10">
        <f>SUM('Step 3'!G112:AD112)</f>
        <v>2625</v>
      </c>
      <c r="H112" s="10">
        <f>SUM('Step 3'!H112:AE112)</f>
        <v>2623</v>
      </c>
      <c r="I112" s="10">
        <f>SUM('Step 3'!I112:AF112)</f>
        <v>2630</v>
      </c>
      <c r="J112" s="10">
        <f>SUM('Step 3'!J112:AG112)</f>
        <v>2651</v>
      </c>
      <c r="K112" s="10">
        <f>SUM('Step 3'!K112:AH112)</f>
        <v>2671</v>
      </c>
      <c r="L112" s="10">
        <f>SUM('Step 3'!L112:AI112)</f>
        <v>2677</v>
      </c>
      <c r="M112" s="10">
        <f>SUM('Step 3'!M112:AJ112)</f>
        <v>2677</v>
      </c>
    </row>
    <row r="113" spans="1:13" x14ac:dyDescent="0.2">
      <c r="A113" t="s">
        <v>110</v>
      </c>
      <c r="B113" s="10">
        <f>SUM('Step 3'!B113:Y113)</f>
        <v>548</v>
      </c>
      <c r="C113" s="10">
        <f>SUM('Step 3'!C113:Z113)</f>
        <v>536</v>
      </c>
      <c r="D113" s="10">
        <f>SUM('Step 3'!D113:AA113)</f>
        <v>523</v>
      </c>
      <c r="E113" s="10">
        <f>SUM('Step 3'!E113:AB113)</f>
        <v>514</v>
      </c>
      <c r="F113" s="10">
        <f>SUM('Step 3'!F113:AC113)</f>
        <v>511</v>
      </c>
      <c r="G113" s="10">
        <f>SUM('Step 3'!G113:AD113)</f>
        <v>502</v>
      </c>
      <c r="H113" s="10">
        <f>SUM('Step 3'!H113:AE113)</f>
        <v>498</v>
      </c>
      <c r="I113" s="10">
        <f>SUM('Step 3'!I113:AF113)</f>
        <v>500</v>
      </c>
      <c r="J113" s="10">
        <f>SUM('Step 3'!J113:AG113)</f>
        <v>498</v>
      </c>
      <c r="K113" s="10">
        <f>SUM('Step 3'!K113:AH113)</f>
        <v>500</v>
      </c>
      <c r="L113" s="10">
        <f>SUM('Step 3'!L113:AI113)</f>
        <v>502</v>
      </c>
      <c r="M113" s="10">
        <f>SUM('Step 3'!M113:AJ113)</f>
        <v>498</v>
      </c>
    </row>
    <row r="114" spans="1:13" x14ac:dyDescent="0.2">
      <c r="A114" t="s">
        <v>111</v>
      </c>
      <c r="B114" s="10">
        <f>SUM('Step 3'!B114:Y114)</f>
        <v>326</v>
      </c>
      <c r="C114" s="10">
        <f>SUM('Step 3'!C114:Z114)</f>
        <v>316</v>
      </c>
      <c r="D114" s="10">
        <f>SUM('Step 3'!D114:AA114)</f>
        <v>306</v>
      </c>
      <c r="E114" s="10">
        <f>SUM('Step 3'!E114:AB114)</f>
        <v>303</v>
      </c>
      <c r="F114" s="10">
        <f>SUM('Step 3'!F114:AC114)</f>
        <v>298</v>
      </c>
      <c r="G114" s="10">
        <f>SUM('Step 3'!G114:AD114)</f>
        <v>298</v>
      </c>
      <c r="H114" s="10">
        <f>SUM('Step 3'!H114:AE114)</f>
        <v>296</v>
      </c>
      <c r="I114" s="10">
        <f>SUM('Step 3'!I114:AF114)</f>
        <v>293</v>
      </c>
      <c r="J114" s="10">
        <f>SUM('Step 3'!J114:AG114)</f>
        <v>294</v>
      </c>
      <c r="K114" s="10">
        <f>SUM('Step 3'!K114:AH114)</f>
        <v>299</v>
      </c>
      <c r="L114" s="10">
        <f>SUM('Step 3'!L114:AI114)</f>
        <v>302</v>
      </c>
      <c r="M114" s="10">
        <f>SUM('Step 3'!M114:AJ114)</f>
        <v>301</v>
      </c>
    </row>
    <row r="115" spans="1:13" x14ac:dyDescent="0.2">
      <c r="A115" t="s">
        <v>112</v>
      </c>
      <c r="B115" s="10">
        <f>SUM('Step 3'!B115:Y115)</f>
        <v>1258</v>
      </c>
      <c r="C115" s="10">
        <f>SUM('Step 3'!C115:Z115)</f>
        <v>1242</v>
      </c>
      <c r="D115" s="10">
        <f>SUM('Step 3'!D115:AA115)</f>
        <v>1215</v>
      </c>
      <c r="E115" s="10">
        <f>SUM('Step 3'!E115:AB115)</f>
        <v>1204</v>
      </c>
      <c r="F115" s="10">
        <f>SUM('Step 3'!F115:AC115)</f>
        <v>1188</v>
      </c>
      <c r="G115" s="10">
        <f>SUM('Step 3'!G115:AD115)</f>
        <v>1172</v>
      </c>
      <c r="H115" s="10">
        <f>SUM('Step 3'!H115:AE115)</f>
        <v>1170</v>
      </c>
      <c r="I115" s="10">
        <f>SUM('Step 3'!I115:AF115)</f>
        <v>1160</v>
      </c>
      <c r="J115" s="10">
        <f>SUM('Step 3'!J115:AG115)</f>
        <v>1149</v>
      </c>
      <c r="K115" s="10">
        <f>SUM('Step 3'!K115:AH115)</f>
        <v>1146</v>
      </c>
      <c r="L115" s="10">
        <f>SUM('Step 3'!L115:AI115)</f>
        <v>1144</v>
      </c>
      <c r="M115" s="10">
        <f>SUM('Step 3'!M115:AJ115)</f>
        <v>1144</v>
      </c>
    </row>
    <row r="116" spans="1:13" x14ac:dyDescent="0.2">
      <c r="A116" t="s">
        <v>113</v>
      </c>
      <c r="B116" s="10">
        <f>SUM('Step 3'!B116:Y116)</f>
        <v>2250</v>
      </c>
      <c r="C116" s="10">
        <f>SUM('Step 3'!C116:Z116)</f>
        <v>2223</v>
      </c>
      <c r="D116" s="10">
        <f>SUM('Step 3'!D116:AA116)</f>
        <v>2190</v>
      </c>
      <c r="E116" s="10">
        <f>SUM('Step 3'!E116:AB116)</f>
        <v>2152</v>
      </c>
      <c r="F116" s="10">
        <f>SUM('Step 3'!F116:AC116)</f>
        <v>2152</v>
      </c>
      <c r="G116" s="10">
        <f>SUM('Step 3'!G116:AD116)</f>
        <v>2157</v>
      </c>
      <c r="H116" s="10">
        <f>SUM('Step 3'!H116:AE116)</f>
        <v>2151</v>
      </c>
      <c r="I116" s="10">
        <f>SUM('Step 3'!I116:AF116)</f>
        <v>2176</v>
      </c>
      <c r="J116" s="10">
        <f>SUM('Step 3'!J116:AG116)</f>
        <v>2191</v>
      </c>
      <c r="K116" s="10">
        <f>SUM('Step 3'!K116:AH116)</f>
        <v>2206</v>
      </c>
      <c r="L116" s="10">
        <f>SUM('Step 3'!L116:AI116)</f>
        <v>2218</v>
      </c>
      <c r="M116" s="10">
        <f>SUM('Step 3'!M116:AJ116)</f>
        <v>2214</v>
      </c>
    </row>
    <row r="117" spans="1:13" x14ac:dyDescent="0.2">
      <c r="A117" t="s">
        <v>114</v>
      </c>
      <c r="B117" s="10">
        <f>SUM('Step 3'!B117:Y117)</f>
        <v>592</v>
      </c>
      <c r="C117" s="10">
        <f>SUM('Step 3'!C117:Z117)</f>
        <v>588</v>
      </c>
      <c r="D117" s="10">
        <f>SUM('Step 3'!D117:AA117)</f>
        <v>572</v>
      </c>
      <c r="E117" s="10">
        <f>SUM('Step 3'!E117:AB117)</f>
        <v>556</v>
      </c>
      <c r="F117" s="10">
        <f>SUM('Step 3'!F117:AC117)</f>
        <v>545</v>
      </c>
      <c r="G117" s="10">
        <f>SUM('Step 3'!G117:AD117)</f>
        <v>535</v>
      </c>
      <c r="H117" s="10">
        <f>SUM('Step 3'!H117:AE117)</f>
        <v>529</v>
      </c>
      <c r="I117" s="10">
        <f>SUM('Step 3'!I117:AF117)</f>
        <v>540</v>
      </c>
      <c r="J117" s="10">
        <f>SUM('Step 3'!J117:AG117)</f>
        <v>532</v>
      </c>
      <c r="K117" s="10">
        <f>SUM('Step 3'!K117:AH117)</f>
        <v>533</v>
      </c>
      <c r="L117" s="10">
        <f>SUM('Step 3'!L117:AI117)</f>
        <v>536</v>
      </c>
      <c r="M117" s="10">
        <f>SUM('Step 3'!M117:AJ117)</f>
        <v>534</v>
      </c>
    </row>
    <row r="118" spans="1:13" x14ac:dyDescent="0.2">
      <c r="A118" t="s">
        <v>115</v>
      </c>
      <c r="B118" s="10">
        <f>SUM('Step 3'!B118:Y118)</f>
        <v>350</v>
      </c>
      <c r="C118" s="10">
        <f>SUM('Step 3'!C118:Z118)</f>
        <v>343</v>
      </c>
      <c r="D118" s="10">
        <f>SUM('Step 3'!D118:AA118)</f>
        <v>334</v>
      </c>
      <c r="E118" s="10">
        <f>SUM('Step 3'!E118:AB118)</f>
        <v>331</v>
      </c>
      <c r="F118" s="10">
        <f>SUM('Step 3'!F118:AC118)</f>
        <v>330</v>
      </c>
      <c r="G118" s="10">
        <f>SUM('Step 3'!G118:AD118)</f>
        <v>334</v>
      </c>
      <c r="H118" s="10">
        <f>SUM('Step 3'!H118:AE118)</f>
        <v>335</v>
      </c>
      <c r="I118" s="10">
        <f>SUM('Step 3'!I118:AF118)</f>
        <v>341</v>
      </c>
      <c r="J118" s="10">
        <f>SUM('Step 3'!J118:AG118)</f>
        <v>347</v>
      </c>
      <c r="K118" s="10">
        <f>SUM('Step 3'!K118:AH118)</f>
        <v>350</v>
      </c>
      <c r="L118" s="10">
        <f>SUM('Step 3'!L118:AI118)</f>
        <v>356</v>
      </c>
      <c r="M118" s="10">
        <f>SUM('Step 3'!M118:AJ118)</f>
        <v>359</v>
      </c>
    </row>
    <row r="119" spans="1:13" x14ac:dyDescent="0.2">
      <c r="A119" t="s">
        <v>116</v>
      </c>
      <c r="B119" s="10">
        <f>SUM('Step 3'!B119:Y119)</f>
        <v>1877</v>
      </c>
      <c r="C119" s="10">
        <f>SUM('Step 3'!C119:Z119)</f>
        <v>1869</v>
      </c>
      <c r="D119" s="10">
        <f>SUM('Step 3'!D119:AA119)</f>
        <v>1856</v>
      </c>
      <c r="E119" s="10">
        <f>SUM('Step 3'!E119:AB119)</f>
        <v>1843</v>
      </c>
      <c r="F119" s="10">
        <f>SUM('Step 3'!F119:AC119)</f>
        <v>1838</v>
      </c>
      <c r="G119" s="10">
        <f>SUM('Step 3'!G119:AD119)</f>
        <v>1837</v>
      </c>
      <c r="H119" s="10">
        <f>SUM('Step 3'!H119:AE119)</f>
        <v>1838</v>
      </c>
      <c r="I119" s="10">
        <f>SUM('Step 3'!I119:AF119)</f>
        <v>1865</v>
      </c>
      <c r="J119" s="10">
        <f>SUM('Step 3'!J119:AG119)</f>
        <v>1868</v>
      </c>
      <c r="K119" s="10">
        <f>SUM('Step 3'!K119:AH119)</f>
        <v>1861</v>
      </c>
      <c r="L119" s="10">
        <f>SUM('Step 3'!L119:AI119)</f>
        <v>1876</v>
      </c>
      <c r="M119" s="10">
        <f>SUM('Step 3'!M119:AJ119)</f>
        <v>1899</v>
      </c>
    </row>
    <row r="120" spans="1:13" x14ac:dyDescent="0.2">
      <c r="A120" t="s">
        <v>117</v>
      </c>
      <c r="B120" s="10">
        <f>SUM('Step 3'!B120:Y120)</f>
        <v>6770</v>
      </c>
      <c r="C120" s="10">
        <f>SUM('Step 3'!C120:Z120)</f>
        <v>6712</v>
      </c>
      <c r="D120" s="10">
        <f>SUM('Step 3'!D120:AA120)</f>
        <v>6639</v>
      </c>
      <c r="E120" s="10">
        <f>SUM('Step 3'!E120:AB120)</f>
        <v>6579</v>
      </c>
      <c r="F120" s="10">
        <f>SUM('Step 3'!F120:AC120)</f>
        <v>6539</v>
      </c>
      <c r="G120" s="10">
        <f>SUM('Step 3'!G120:AD120)</f>
        <v>6492</v>
      </c>
      <c r="H120" s="10">
        <f>SUM('Step 3'!H120:AE120)</f>
        <v>6462</v>
      </c>
      <c r="I120" s="10">
        <f>SUM('Step 3'!I120:AF120)</f>
        <v>6451</v>
      </c>
      <c r="J120" s="10">
        <f>SUM('Step 3'!J120:AG120)</f>
        <v>6450</v>
      </c>
      <c r="K120" s="10">
        <f>SUM('Step 3'!K120:AH120)</f>
        <v>6449</v>
      </c>
      <c r="L120" s="10">
        <f>SUM('Step 3'!L120:AI120)</f>
        <v>6478</v>
      </c>
      <c r="M120" s="10">
        <f>SUM('Step 3'!M120:AJ120)</f>
        <v>6454</v>
      </c>
    </row>
    <row r="121" spans="1:13" x14ac:dyDescent="0.2">
      <c r="A121" t="s">
        <v>118</v>
      </c>
      <c r="B121" s="10">
        <f>SUM('Step 3'!B121:Y121)</f>
        <v>1009</v>
      </c>
      <c r="C121" s="10">
        <f>SUM('Step 3'!C121:Z121)</f>
        <v>1013</v>
      </c>
      <c r="D121" s="10">
        <f>SUM('Step 3'!D121:AA121)</f>
        <v>1002</v>
      </c>
      <c r="E121" s="10">
        <f>SUM('Step 3'!E121:AB121)</f>
        <v>964</v>
      </c>
      <c r="F121" s="10">
        <f>SUM('Step 3'!F121:AC121)</f>
        <v>943</v>
      </c>
      <c r="G121" s="10">
        <f>SUM('Step 3'!G121:AD121)</f>
        <v>949</v>
      </c>
      <c r="H121" s="10">
        <f>SUM('Step 3'!H121:AE121)</f>
        <v>943</v>
      </c>
      <c r="I121" s="10">
        <f>SUM('Step 3'!I121:AF121)</f>
        <v>939</v>
      </c>
      <c r="J121" s="10">
        <f>SUM('Step 3'!J121:AG121)</f>
        <v>941</v>
      </c>
      <c r="K121" s="10">
        <f>SUM('Step 3'!K121:AH121)</f>
        <v>934</v>
      </c>
      <c r="L121" s="10">
        <f>SUM('Step 3'!L121:AI121)</f>
        <v>909</v>
      </c>
      <c r="M121" s="10">
        <f>SUM('Step 3'!M121:AJ121)</f>
        <v>895</v>
      </c>
    </row>
    <row r="122" spans="1:13" x14ac:dyDescent="0.2">
      <c r="A122" t="s">
        <v>119</v>
      </c>
      <c r="B122" s="10">
        <f>SUM('Step 3'!B122:Y122)</f>
        <v>3021</v>
      </c>
      <c r="C122" s="10">
        <f>SUM('Step 3'!C122:Z122)</f>
        <v>2986</v>
      </c>
      <c r="D122" s="10">
        <f>SUM('Step 3'!D122:AA122)</f>
        <v>2939</v>
      </c>
      <c r="E122" s="10">
        <f>SUM('Step 3'!E122:AB122)</f>
        <v>2883</v>
      </c>
      <c r="F122" s="10">
        <f>SUM('Step 3'!F122:AC122)</f>
        <v>2844</v>
      </c>
      <c r="G122" s="10">
        <f>SUM('Step 3'!G122:AD122)</f>
        <v>2816</v>
      </c>
      <c r="H122" s="10">
        <f>SUM('Step 3'!H122:AE122)</f>
        <v>2804</v>
      </c>
      <c r="I122" s="10">
        <f>SUM('Step 3'!I122:AF122)</f>
        <v>2806</v>
      </c>
      <c r="J122" s="10">
        <f>SUM('Step 3'!J122:AG122)</f>
        <v>2805</v>
      </c>
      <c r="K122" s="10">
        <f>SUM('Step 3'!K122:AH122)</f>
        <v>2795</v>
      </c>
      <c r="L122" s="10">
        <f>SUM('Step 3'!L122:AI122)</f>
        <v>2789</v>
      </c>
      <c r="M122" s="10">
        <f>SUM('Step 3'!M122:AJ122)</f>
        <v>2770</v>
      </c>
    </row>
    <row r="123" spans="1:13" x14ac:dyDescent="0.2">
      <c r="A123" t="s">
        <v>120</v>
      </c>
      <c r="B123" s="10">
        <f>SUM('Step 3'!B123:Y123)</f>
        <v>845</v>
      </c>
      <c r="C123" s="10">
        <f>SUM('Step 3'!C123:Z123)</f>
        <v>816</v>
      </c>
      <c r="D123" s="10">
        <f>SUM('Step 3'!D123:AA123)</f>
        <v>798</v>
      </c>
      <c r="E123" s="10">
        <f>SUM('Step 3'!E123:AB123)</f>
        <v>778</v>
      </c>
      <c r="F123" s="10">
        <f>SUM('Step 3'!F123:AC123)</f>
        <v>755</v>
      </c>
      <c r="G123" s="10">
        <f>SUM('Step 3'!G123:AD123)</f>
        <v>736</v>
      </c>
      <c r="H123" s="10">
        <f>SUM('Step 3'!H123:AE123)</f>
        <v>728</v>
      </c>
      <c r="I123" s="10">
        <f>SUM('Step 3'!I123:AF123)</f>
        <v>719</v>
      </c>
      <c r="J123" s="10">
        <f>SUM('Step 3'!J123:AG123)</f>
        <v>720</v>
      </c>
      <c r="K123" s="10">
        <f>SUM('Step 3'!K123:AH123)</f>
        <v>717</v>
      </c>
      <c r="L123" s="10">
        <f>SUM('Step 3'!L123:AI123)</f>
        <v>723</v>
      </c>
      <c r="M123" s="10">
        <f>SUM('Step 3'!M123:AJ123)</f>
        <v>725</v>
      </c>
    </row>
    <row r="124" spans="1:13" x14ac:dyDescent="0.2">
      <c r="A124" t="s">
        <v>121</v>
      </c>
      <c r="B124" s="10">
        <f>SUM('Step 3'!B124:Y124)</f>
        <v>1862</v>
      </c>
      <c r="C124" s="10">
        <f>SUM('Step 3'!C124:Z124)</f>
        <v>1838</v>
      </c>
      <c r="D124" s="10">
        <f>SUM('Step 3'!D124:AA124)</f>
        <v>1814</v>
      </c>
      <c r="E124" s="10">
        <f>SUM('Step 3'!E124:AB124)</f>
        <v>1792</v>
      </c>
      <c r="F124" s="10">
        <f>SUM('Step 3'!F124:AC124)</f>
        <v>1780</v>
      </c>
      <c r="G124" s="10">
        <f>SUM('Step 3'!G124:AD124)</f>
        <v>1764</v>
      </c>
      <c r="H124" s="10">
        <f>SUM('Step 3'!H124:AE124)</f>
        <v>1756</v>
      </c>
      <c r="I124" s="10">
        <f>SUM('Step 3'!I124:AF124)</f>
        <v>1757</v>
      </c>
      <c r="J124" s="10">
        <f>SUM('Step 3'!J124:AG124)</f>
        <v>1754</v>
      </c>
      <c r="K124" s="10">
        <f>SUM('Step 3'!K124:AH124)</f>
        <v>1758</v>
      </c>
      <c r="L124" s="10">
        <f>SUM('Step 3'!L124:AI124)</f>
        <v>1770</v>
      </c>
      <c r="M124" s="10">
        <f>SUM('Step 3'!M124:AJ124)</f>
        <v>1778</v>
      </c>
    </row>
    <row r="125" spans="1:13" x14ac:dyDescent="0.2">
      <c r="A125" t="s">
        <v>122</v>
      </c>
      <c r="B125" s="10">
        <f>SUM('Step 3'!B125:Y125)</f>
        <v>844</v>
      </c>
      <c r="C125" s="10">
        <f>SUM('Step 3'!C125:Z125)</f>
        <v>821</v>
      </c>
      <c r="D125" s="10">
        <f>SUM('Step 3'!D125:AA125)</f>
        <v>792</v>
      </c>
      <c r="E125" s="10">
        <f>SUM('Step 3'!E125:AB125)</f>
        <v>761</v>
      </c>
      <c r="F125" s="10">
        <f>SUM('Step 3'!F125:AC125)</f>
        <v>722</v>
      </c>
      <c r="G125" s="10">
        <f>SUM('Step 3'!G125:AD125)</f>
        <v>707</v>
      </c>
      <c r="H125" s="10">
        <f>SUM('Step 3'!H125:AE125)</f>
        <v>698</v>
      </c>
      <c r="I125" s="10">
        <f>SUM('Step 3'!I125:AF125)</f>
        <v>699</v>
      </c>
      <c r="J125" s="10">
        <f>SUM('Step 3'!J125:AG125)</f>
        <v>696</v>
      </c>
      <c r="K125" s="10">
        <f>SUM('Step 3'!K125:AH125)</f>
        <v>688</v>
      </c>
      <c r="L125" s="10">
        <f>SUM('Step 3'!L125:AI125)</f>
        <v>673</v>
      </c>
      <c r="M125" s="10">
        <f>SUM('Step 3'!M125:AJ125)</f>
        <v>678</v>
      </c>
    </row>
    <row r="126" spans="1:13" x14ac:dyDescent="0.2">
      <c r="A126" t="s">
        <v>123</v>
      </c>
      <c r="B126" s="10">
        <f>SUM('Step 3'!B126:Y126)</f>
        <v>603</v>
      </c>
      <c r="C126" s="10">
        <f>SUM('Step 3'!C126:Z126)</f>
        <v>593</v>
      </c>
      <c r="D126" s="10">
        <f>SUM('Step 3'!D126:AA126)</f>
        <v>587</v>
      </c>
      <c r="E126" s="10">
        <f>SUM('Step 3'!E126:AB126)</f>
        <v>574</v>
      </c>
      <c r="F126" s="10">
        <f>SUM('Step 3'!F126:AC126)</f>
        <v>559</v>
      </c>
      <c r="G126" s="10">
        <f>SUM('Step 3'!G126:AD126)</f>
        <v>544</v>
      </c>
      <c r="H126" s="10">
        <f>SUM('Step 3'!H126:AE126)</f>
        <v>537</v>
      </c>
      <c r="I126" s="10">
        <f>SUM('Step 3'!I126:AF126)</f>
        <v>532</v>
      </c>
      <c r="J126" s="10">
        <f>SUM('Step 3'!J126:AG126)</f>
        <v>522</v>
      </c>
      <c r="K126" s="10">
        <f>SUM('Step 3'!K126:AH126)</f>
        <v>520</v>
      </c>
      <c r="L126" s="10">
        <f>SUM('Step 3'!L126:AI126)</f>
        <v>517</v>
      </c>
      <c r="M126" s="10">
        <f>SUM('Step 3'!M126:AJ126)</f>
        <v>509</v>
      </c>
    </row>
    <row r="127" spans="1:13" x14ac:dyDescent="0.2">
      <c r="A127" t="s">
        <v>124</v>
      </c>
      <c r="B127" s="10">
        <f>SUM('Step 3'!B127:Y127)</f>
        <v>863</v>
      </c>
      <c r="C127" s="10">
        <f>SUM('Step 3'!C127:Z127)</f>
        <v>861</v>
      </c>
      <c r="D127" s="10">
        <f>SUM('Step 3'!D127:AA127)</f>
        <v>856</v>
      </c>
      <c r="E127" s="10">
        <f>SUM('Step 3'!E127:AB127)</f>
        <v>851</v>
      </c>
      <c r="F127" s="10">
        <f>SUM('Step 3'!F127:AC127)</f>
        <v>843</v>
      </c>
      <c r="G127" s="10">
        <f>SUM('Step 3'!G127:AD127)</f>
        <v>837</v>
      </c>
      <c r="H127" s="10">
        <f>SUM('Step 3'!H127:AE127)</f>
        <v>838</v>
      </c>
      <c r="I127" s="10">
        <f>SUM('Step 3'!I127:AF127)</f>
        <v>845</v>
      </c>
      <c r="J127" s="10">
        <f>SUM('Step 3'!J127:AG127)</f>
        <v>843</v>
      </c>
      <c r="K127" s="10">
        <f>SUM('Step 3'!K127:AH127)</f>
        <v>838</v>
      </c>
      <c r="L127" s="10">
        <f>SUM('Step 3'!L127:AI127)</f>
        <v>836</v>
      </c>
      <c r="M127" s="10">
        <f>SUM('Step 3'!M127:AJ127)</f>
        <v>829</v>
      </c>
    </row>
    <row r="128" spans="1:13" x14ac:dyDescent="0.2">
      <c r="A128" t="s">
        <v>125</v>
      </c>
      <c r="B128" s="10">
        <f>SUM('Step 3'!B128:Y128)</f>
        <v>2788</v>
      </c>
      <c r="C128" s="10">
        <f>SUM('Step 3'!C128:Z128)</f>
        <v>2766</v>
      </c>
      <c r="D128" s="10">
        <f>SUM('Step 3'!D128:AA128)</f>
        <v>2725</v>
      </c>
      <c r="E128" s="10">
        <f>SUM('Step 3'!E128:AB128)</f>
        <v>2678</v>
      </c>
      <c r="F128" s="10">
        <f>SUM('Step 3'!F128:AC128)</f>
        <v>2639</v>
      </c>
      <c r="G128" s="10">
        <f>SUM('Step 3'!G128:AD128)</f>
        <v>2622</v>
      </c>
      <c r="H128" s="10">
        <f>SUM('Step 3'!H128:AE128)</f>
        <v>2623</v>
      </c>
      <c r="I128" s="10">
        <f>SUM('Step 3'!I128:AF128)</f>
        <v>2635</v>
      </c>
      <c r="J128" s="10">
        <f>SUM('Step 3'!J128:AG128)</f>
        <v>2628</v>
      </c>
      <c r="K128" s="10">
        <f>SUM('Step 3'!K128:AH128)</f>
        <v>2631</v>
      </c>
      <c r="L128" s="10">
        <f>SUM('Step 3'!L128:AI128)</f>
        <v>2624</v>
      </c>
      <c r="M128" s="10">
        <f>SUM('Step 3'!M128:AJ128)</f>
        <v>2620</v>
      </c>
    </row>
    <row r="129" spans="1:13" x14ac:dyDescent="0.2">
      <c r="A129" t="s">
        <v>126</v>
      </c>
      <c r="B129" s="10">
        <f>SUM('Step 3'!B129:Y129)</f>
        <v>29185</v>
      </c>
      <c r="C129" s="10">
        <f>SUM('Step 3'!C129:Z129)</f>
        <v>28630</v>
      </c>
      <c r="D129" s="10">
        <f>SUM('Step 3'!D129:AA129)</f>
        <v>28096</v>
      </c>
      <c r="E129" s="10">
        <f>SUM('Step 3'!E129:AB129)</f>
        <v>27478</v>
      </c>
      <c r="F129" s="10">
        <f>SUM('Step 3'!F129:AC129)</f>
        <v>27213</v>
      </c>
      <c r="G129" s="10">
        <f>SUM('Step 3'!G129:AD129)</f>
        <v>26991</v>
      </c>
      <c r="H129" s="10">
        <f>SUM('Step 3'!H129:AE129)</f>
        <v>26795</v>
      </c>
      <c r="I129" s="10">
        <f>SUM('Step 3'!I129:AF129)</f>
        <v>26604</v>
      </c>
      <c r="J129" s="10">
        <f>SUM('Step 3'!J129:AG129)</f>
        <v>26421</v>
      </c>
      <c r="K129" s="10">
        <f>SUM('Step 3'!K129:AH129)</f>
        <v>26235</v>
      </c>
      <c r="L129" s="10">
        <f>SUM('Step 3'!L129:AI129)</f>
        <v>26103</v>
      </c>
      <c r="M129" s="10">
        <f>SUM('Step 3'!M129:AJ129)</f>
        <v>25890</v>
      </c>
    </row>
    <row r="130" spans="1:13" x14ac:dyDescent="0.2">
      <c r="A130" t="s">
        <v>127</v>
      </c>
      <c r="B130" s="10">
        <f>SUM('Step 3'!B130:Y130)</f>
        <v>1439</v>
      </c>
      <c r="C130" s="10">
        <f>SUM('Step 3'!C130:Z130)</f>
        <v>1413</v>
      </c>
      <c r="D130" s="10">
        <f>SUM('Step 3'!D130:AA130)</f>
        <v>1386</v>
      </c>
      <c r="E130" s="10">
        <f>SUM('Step 3'!E130:AB130)</f>
        <v>1358</v>
      </c>
      <c r="F130" s="10">
        <f>SUM('Step 3'!F130:AC130)</f>
        <v>1339</v>
      </c>
      <c r="G130" s="10">
        <f>SUM('Step 3'!G130:AD130)</f>
        <v>1348</v>
      </c>
      <c r="H130" s="10">
        <f>SUM('Step 3'!H130:AE130)</f>
        <v>1352</v>
      </c>
      <c r="I130" s="10">
        <f>SUM('Step 3'!I130:AF130)</f>
        <v>1361</v>
      </c>
      <c r="J130" s="10">
        <f>SUM('Step 3'!J130:AG130)</f>
        <v>1360</v>
      </c>
      <c r="K130" s="10">
        <f>SUM('Step 3'!K130:AH130)</f>
        <v>1373</v>
      </c>
      <c r="L130" s="10">
        <f>SUM('Step 3'!L130:AI130)</f>
        <v>1381</v>
      </c>
      <c r="M130" s="10">
        <f>SUM('Step 3'!M130:AJ130)</f>
        <v>1379</v>
      </c>
    </row>
    <row r="131" spans="1:13" x14ac:dyDescent="0.2">
      <c r="A131" t="s">
        <v>128</v>
      </c>
      <c r="B131" s="10">
        <f>SUM('Step 3'!B131:Y131)</f>
        <v>1709</v>
      </c>
      <c r="C131" s="10">
        <f>SUM('Step 3'!C131:Z131)</f>
        <v>1678</v>
      </c>
      <c r="D131" s="10">
        <f>SUM('Step 3'!D131:AA131)</f>
        <v>1656</v>
      </c>
      <c r="E131" s="10">
        <f>SUM('Step 3'!E131:AB131)</f>
        <v>1630</v>
      </c>
      <c r="F131" s="10">
        <f>SUM('Step 3'!F131:AC131)</f>
        <v>1608</v>
      </c>
      <c r="G131" s="10">
        <f>SUM('Step 3'!G131:AD131)</f>
        <v>1606</v>
      </c>
      <c r="H131" s="10">
        <f>SUM('Step 3'!H131:AE131)</f>
        <v>1602</v>
      </c>
      <c r="I131" s="10">
        <f>SUM('Step 3'!I131:AF131)</f>
        <v>1609</v>
      </c>
      <c r="J131" s="10">
        <f>SUM('Step 3'!J131:AG131)</f>
        <v>1606</v>
      </c>
      <c r="K131" s="10">
        <f>SUM('Step 3'!K131:AH131)</f>
        <v>1598</v>
      </c>
      <c r="L131" s="10">
        <f>SUM('Step 3'!L131:AI131)</f>
        <v>1586</v>
      </c>
      <c r="M131" s="10">
        <f>SUM('Step 3'!M131:AJ131)</f>
        <v>1570</v>
      </c>
    </row>
    <row r="132" spans="1:13" x14ac:dyDescent="0.2">
      <c r="A132" t="s">
        <v>129</v>
      </c>
      <c r="B132" s="10">
        <f>SUM('Step 3'!B132:Y132)</f>
        <v>655</v>
      </c>
      <c r="C132" s="10">
        <f>SUM('Step 3'!C132:Z132)</f>
        <v>639</v>
      </c>
      <c r="D132" s="10">
        <f>SUM('Step 3'!D132:AA132)</f>
        <v>627</v>
      </c>
      <c r="E132" s="10">
        <f>SUM('Step 3'!E132:AB132)</f>
        <v>594</v>
      </c>
      <c r="F132" s="10">
        <f>SUM('Step 3'!F132:AC132)</f>
        <v>575</v>
      </c>
      <c r="G132" s="10">
        <f>SUM('Step 3'!G132:AD132)</f>
        <v>568</v>
      </c>
      <c r="H132" s="10">
        <f>SUM('Step 3'!H132:AE132)</f>
        <v>565</v>
      </c>
      <c r="I132" s="10">
        <f>SUM('Step 3'!I132:AF132)</f>
        <v>558</v>
      </c>
      <c r="J132" s="10">
        <f>SUM('Step 3'!J132:AG132)</f>
        <v>549</v>
      </c>
      <c r="K132" s="10">
        <f>SUM('Step 3'!K132:AH132)</f>
        <v>536</v>
      </c>
      <c r="L132" s="10">
        <f>SUM('Step 3'!L132:AI132)</f>
        <v>527</v>
      </c>
      <c r="M132" s="10">
        <f>SUM('Step 3'!M132:AJ132)</f>
        <v>517</v>
      </c>
    </row>
    <row r="133" spans="1:13" x14ac:dyDescent="0.2">
      <c r="A133" t="s">
        <v>130</v>
      </c>
      <c r="B133" s="10">
        <f>SUM('Step 3'!B133:Y133)</f>
        <v>1474</v>
      </c>
      <c r="C133" s="10">
        <f>SUM('Step 3'!C133:Z133)</f>
        <v>1447</v>
      </c>
      <c r="D133" s="10">
        <f>SUM('Step 3'!D133:AA133)</f>
        <v>1416</v>
      </c>
      <c r="E133" s="10">
        <f>SUM('Step 3'!E133:AB133)</f>
        <v>1394</v>
      </c>
      <c r="F133" s="10">
        <f>SUM('Step 3'!F133:AC133)</f>
        <v>1373</v>
      </c>
      <c r="G133" s="10">
        <f>SUM('Step 3'!G133:AD133)</f>
        <v>1353</v>
      </c>
      <c r="H133" s="10">
        <f>SUM('Step 3'!H133:AE133)</f>
        <v>1340</v>
      </c>
      <c r="I133" s="10">
        <f>SUM('Step 3'!I133:AF133)</f>
        <v>1342</v>
      </c>
      <c r="J133" s="10">
        <f>SUM('Step 3'!J133:AG133)</f>
        <v>1347</v>
      </c>
      <c r="K133" s="10">
        <f>SUM('Step 3'!K133:AH133)</f>
        <v>1337</v>
      </c>
      <c r="L133" s="10">
        <f>SUM('Step 3'!L133:AI133)</f>
        <v>1335</v>
      </c>
      <c r="M133" s="10">
        <f>SUM('Step 3'!M133:AJ133)</f>
        <v>1315</v>
      </c>
    </row>
    <row r="134" spans="1:13" x14ac:dyDescent="0.2">
      <c r="A134" t="s">
        <v>131</v>
      </c>
      <c r="B134" s="10">
        <f>SUM('Step 3'!B134:Y134)</f>
        <v>521</v>
      </c>
      <c r="C134" s="10">
        <f>SUM('Step 3'!C134:Z134)</f>
        <v>506</v>
      </c>
      <c r="D134" s="10">
        <f>SUM('Step 3'!D134:AA134)</f>
        <v>490</v>
      </c>
      <c r="E134" s="10">
        <f>SUM('Step 3'!E134:AB134)</f>
        <v>482</v>
      </c>
      <c r="F134" s="10">
        <f>SUM('Step 3'!F134:AC134)</f>
        <v>479</v>
      </c>
      <c r="G134" s="10">
        <f>SUM('Step 3'!G134:AD134)</f>
        <v>470</v>
      </c>
      <c r="H134" s="10">
        <f>SUM('Step 3'!H134:AE134)</f>
        <v>463</v>
      </c>
      <c r="I134" s="10">
        <f>SUM('Step 3'!I134:AF134)</f>
        <v>459</v>
      </c>
      <c r="J134" s="10">
        <f>SUM('Step 3'!J134:AG134)</f>
        <v>453</v>
      </c>
      <c r="K134" s="10">
        <f>SUM('Step 3'!K134:AH134)</f>
        <v>450</v>
      </c>
      <c r="L134" s="10">
        <f>SUM('Step 3'!L134:AI134)</f>
        <v>450</v>
      </c>
      <c r="M134" s="10">
        <f>SUM('Step 3'!M134:AJ134)</f>
        <v>448</v>
      </c>
    </row>
    <row r="135" spans="1:13" x14ac:dyDescent="0.2">
      <c r="A135" t="s">
        <v>132</v>
      </c>
      <c r="B135" s="10">
        <f>SUM('Step 3'!B135:Y135)</f>
        <v>1011</v>
      </c>
      <c r="C135" s="10">
        <f>SUM('Step 3'!C135:Z135)</f>
        <v>984</v>
      </c>
      <c r="D135" s="10">
        <f>SUM('Step 3'!D135:AA135)</f>
        <v>968</v>
      </c>
      <c r="E135" s="10">
        <f>SUM('Step 3'!E135:AB135)</f>
        <v>940</v>
      </c>
      <c r="F135" s="10">
        <f>SUM('Step 3'!F135:AC135)</f>
        <v>923</v>
      </c>
      <c r="G135" s="10">
        <f>SUM('Step 3'!G135:AD135)</f>
        <v>903</v>
      </c>
      <c r="H135" s="10">
        <f>SUM('Step 3'!H135:AE135)</f>
        <v>879</v>
      </c>
      <c r="I135" s="10">
        <f>SUM('Step 3'!I135:AF135)</f>
        <v>855</v>
      </c>
      <c r="J135" s="10">
        <f>SUM('Step 3'!J135:AG135)</f>
        <v>841</v>
      </c>
      <c r="K135" s="10">
        <f>SUM('Step 3'!K135:AH135)</f>
        <v>830</v>
      </c>
      <c r="L135" s="10">
        <f>SUM('Step 3'!L135:AI135)</f>
        <v>816</v>
      </c>
      <c r="M135" s="10">
        <f>SUM('Step 3'!M135:AJ135)</f>
        <v>810</v>
      </c>
    </row>
    <row r="136" spans="1:13" x14ac:dyDescent="0.2">
      <c r="A136" t="s">
        <v>133</v>
      </c>
      <c r="B136" s="10">
        <f>SUM('Step 3'!B136:Y136)</f>
        <v>680</v>
      </c>
      <c r="C136" s="10">
        <f>SUM('Step 3'!C136:Z136)</f>
        <v>665</v>
      </c>
      <c r="D136" s="10">
        <f>SUM('Step 3'!D136:AA136)</f>
        <v>653</v>
      </c>
      <c r="E136" s="10">
        <f>SUM('Step 3'!E136:AB136)</f>
        <v>647</v>
      </c>
      <c r="F136" s="10">
        <f>SUM('Step 3'!F136:AC136)</f>
        <v>635</v>
      </c>
      <c r="G136" s="10">
        <f>SUM('Step 3'!G136:AD136)</f>
        <v>622</v>
      </c>
      <c r="H136" s="10">
        <f>SUM('Step 3'!H136:AE136)</f>
        <v>625</v>
      </c>
      <c r="I136" s="10">
        <f>SUM('Step 3'!I136:AF136)</f>
        <v>619</v>
      </c>
      <c r="J136" s="10">
        <f>SUM('Step 3'!J136:AG136)</f>
        <v>615</v>
      </c>
      <c r="K136" s="10">
        <f>SUM('Step 3'!K136:AH136)</f>
        <v>615</v>
      </c>
      <c r="L136" s="10">
        <f>SUM('Step 3'!L136:AI136)</f>
        <v>618</v>
      </c>
      <c r="M136" s="10">
        <f>SUM('Step 3'!M136:AJ136)</f>
        <v>622</v>
      </c>
    </row>
    <row r="137" spans="1:13" x14ac:dyDescent="0.2">
      <c r="A137" t="s">
        <v>134</v>
      </c>
      <c r="B137" s="10">
        <f>SUM('Step 3'!B137:Y137)</f>
        <v>2412</v>
      </c>
      <c r="C137" s="10">
        <f>SUM('Step 3'!C137:Z137)</f>
        <v>2387</v>
      </c>
      <c r="D137" s="10">
        <f>SUM('Step 3'!D137:AA137)</f>
        <v>2359</v>
      </c>
      <c r="E137" s="10">
        <f>SUM('Step 3'!E137:AB137)</f>
        <v>2320</v>
      </c>
      <c r="F137" s="10">
        <f>SUM('Step 3'!F137:AC137)</f>
        <v>2290</v>
      </c>
      <c r="G137" s="10">
        <f>SUM('Step 3'!G137:AD137)</f>
        <v>2271</v>
      </c>
      <c r="H137" s="10">
        <f>SUM('Step 3'!H137:AE137)</f>
        <v>2270</v>
      </c>
      <c r="I137" s="10">
        <f>SUM('Step 3'!I137:AF137)</f>
        <v>2313</v>
      </c>
      <c r="J137" s="10">
        <f>SUM('Step 3'!J137:AG137)</f>
        <v>2320</v>
      </c>
      <c r="K137" s="10">
        <f>SUM('Step 3'!K137:AH137)</f>
        <v>2314</v>
      </c>
      <c r="L137" s="10">
        <f>SUM('Step 3'!L137:AI137)</f>
        <v>2319</v>
      </c>
      <c r="M137" s="10">
        <f>SUM('Step 3'!M137:AJ137)</f>
        <v>2312</v>
      </c>
    </row>
    <row r="138" spans="1:13" x14ac:dyDescent="0.2">
      <c r="A138" t="s">
        <v>135</v>
      </c>
      <c r="B138" s="10">
        <f>SUM('Step 3'!B138:Y138)</f>
        <v>598</v>
      </c>
      <c r="C138" s="10">
        <f>SUM('Step 3'!C138:Z138)</f>
        <v>578</v>
      </c>
      <c r="D138" s="10">
        <f>SUM('Step 3'!D138:AA138)</f>
        <v>561</v>
      </c>
      <c r="E138" s="10">
        <f>SUM('Step 3'!E138:AB138)</f>
        <v>539</v>
      </c>
      <c r="F138" s="10">
        <f>SUM('Step 3'!F138:AC138)</f>
        <v>536</v>
      </c>
      <c r="G138" s="10">
        <f>SUM('Step 3'!G138:AD138)</f>
        <v>533</v>
      </c>
      <c r="H138" s="10">
        <f>SUM('Step 3'!H138:AE138)</f>
        <v>530</v>
      </c>
      <c r="I138" s="10">
        <f>SUM('Step 3'!I138:AF138)</f>
        <v>530</v>
      </c>
      <c r="J138" s="10">
        <f>SUM('Step 3'!J138:AG138)</f>
        <v>527</v>
      </c>
      <c r="K138" s="10">
        <f>SUM('Step 3'!K138:AH138)</f>
        <v>532</v>
      </c>
      <c r="L138" s="10">
        <f>SUM('Step 3'!L138:AI138)</f>
        <v>545</v>
      </c>
      <c r="M138" s="10">
        <f>SUM('Step 3'!M138:AJ138)</f>
        <v>567</v>
      </c>
    </row>
    <row r="139" spans="1:13" x14ac:dyDescent="0.2">
      <c r="A139" t="s">
        <v>136</v>
      </c>
      <c r="B139" s="10">
        <f>SUM('Step 3'!B139:Y139)</f>
        <v>467</v>
      </c>
      <c r="C139" s="10">
        <f>SUM('Step 3'!C139:Z139)</f>
        <v>468</v>
      </c>
      <c r="D139" s="10">
        <f>SUM('Step 3'!D139:AA139)</f>
        <v>467</v>
      </c>
      <c r="E139" s="10">
        <f>SUM('Step 3'!E139:AB139)</f>
        <v>469</v>
      </c>
      <c r="F139" s="10">
        <f>SUM('Step 3'!F139:AC139)</f>
        <v>468</v>
      </c>
      <c r="G139" s="10">
        <f>SUM('Step 3'!G139:AD139)</f>
        <v>467</v>
      </c>
      <c r="H139" s="10">
        <f>SUM('Step 3'!H139:AE139)</f>
        <v>472</v>
      </c>
      <c r="I139" s="10">
        <f>SUM('Step 3'!I139:AF139)</f>
        <v>470</v>
      </c>
      <c r="J139" s="10">
        <f>SUM('Step 3'!J139:AG139)</f>
        <v>466</v>
      </c>
      <c r="K139" s="10">
        <f>SUM('Step 3'!K139:AH139)</f>
        <v>464</v>
      </c>
      <c r="L139" s="10">
        <f>SUM('Step 3'!L139:AI139)</f>
        <v>468</v>
      </c>
      <c r="M139" s="10">
        <f>SUM('Step 3'!M139:AJ139)</f>
        <v>468</v>
      </c>
    </row>
    <row r="140" spans="1:13" x14ac:dyDescent="0.2">
      <c r="A140" t="s">
        <v>137</v>
      </c>
      <c r="B140" s="10">
        <f>SUM('Step 3'!B140:Y140)</f>
        <v>1386</v>
      </c>
      <c r="C140" s="10">
        <f>SUM('Step 3'!C140:Z140)</f>
        <v>1375</v>
      </c>
      <c r="D140" s="10">
        <f>SUM('Step 3'!D140:AA140)</f>
        <v>1339</v>
      </c>
      <c r="E140" s="10">
        <f>SUM('Step 3'!E140:AB140)</f>
        <v>1304</v>
      </c>
      <c r="F140" s="10">
        <f>SUM('Step 3'!F140:AC140)</f>
        <v>1286</v>
      </c>
      <c r="G140" s="10">
        <f>SUM('Step 3'!G140:AD140)</f>
        <v>1273</v>
      </c>
      <c r="H140" s="10">
        <f>SUM('Step 3'!H140:AE140)</f>
        <v>1267</v>
      </c>
      <c r="I140" s="10">
        <f>SUM('Step 3'!I140:AF140)</f>
        <v>1254</v>
      </c>
      <c r="J140" s="10">
        <f>SUM('Step 3'!J140:AG140)</f>
        <v>1239</v>
      </c>
      <c r="K140" s="10">
        <f>SUM('Step 3'!K140:AH140)</f>
        <v>1232</v>
      </c>
      <c r="L140" s="10">
        <f>SUM('Step 3'!L140:AI140)</f>
        <v>1228</v>
      </c>
      <c r="M140" s="10">
        <f>SUM('Step 3'!M140:AJ140)</f>
        <v>1220</v>
      </c>
    </row>
    <row r="141" spans="1:13" x14ac:dyDescent="0.2">
      <c r="A141" t="s">
        <v>138</v>
      </c>
      <c r="B141" s="10">
        <f>SUM('Step 3'!B141:Y141)</f>
        <v>1704</v>
      </c>
      <c r="C141" s="10">
        <f>SUM('Step 3'!C141:Z141)</f>
        <v>1693</v>
      </c>
      <c r="D141" s="10">
        <f>SUM('Step 3'!D141:AA141)</f>
        <v>1689</v>
      </c>
      <c r="E141" s="10">
        <f>SUM('Step 3'!E141:AB141)</f>
        <v>1678</v>
      </c>
      <c r="F141" s="10">
        <f>SUM('Step 3'!F141:AC141)</f>
        <v>1678</v>
      </c>
      <c r="G141" s="10">
        <f>SUM('Step 3'!G141:AD141)</f>
        <v>1686</v>
      </c>
      <c r="H141" s="10">
        <f>SUM('Step 3'!H141:AE141)</f>
        <v>1675</v>
      </c>
      <c r="I141" s="10">
        <f>SUM('Step 3'!I141:AF141)</f>
        <v>1664</v>
      </c>
      <c r="J141" s="10">
        <f>SUM('Step 3'!J141:AG141)</f>
        <v>1651</v>
      </c>
      <c r="K141" s="10">
        <f>SUM('Step 3'!K141:AH141)</f>
        <v>1639</v>
      </c>
      <c r="L141" s="10">
        <f>SUM('Step 3'!L141:AI141)</f>
        <v>1633</v>
      </c>
      <c r="M141" s="10">
        <f>SUM('Step 3'!M141:AJ141)</f>
        <v>1608</v>
      </c>
    </row>
    <row r="142" spans="1:13" x14ac:dyDescent="0.2">
      <c r="A142" t="s">
        <v>139</v>
      </c>
      <c r="B142" s="10">
        <f>SUM('Step 3'!B142:Y142)</f>
        <v>587</v>
      </c>
      <c r="C142" s="10">
        <f>SUM('Step 3'!C142:Z142)</f>
        <v>583</v>
      </c>
      <c r="D142" s="10">
        <f>SUM('Step 3'!D142:AA142)</f>
        <v>579</v>
      </c>
      <c r="E142" s="10">
        <f>SUM('Step 3'!E142:AB142)</f>
        <v>571</v>
      </c>
      <c r="F142" s="10">
        <f>SUM('Step 3'!F142:AC142)</f>
        <v>573</v>
      </c>
      <c r="G142" s="10">
        <f>SUM('Step 3'!G142:AD142)</f>
        <v>567</v>
      </c>
      <c r="H142" s="10">
        <f>SUM('Step 3'!H142:AE142)</f>
        <v>560</v>
      </c>
      <c r="I142" s="10">
        <f>SUM('Step 3'!I142:AF142)</f>
        <v>549</v>
      </c>
      <c r="J142" s="10">
        <f>SUM('Step 3'!J142:AG142)</f>
        <v>545</v>
      </c>
      <c r="K142" s="10">
        <f>SUM('Step 3'!K142:AH142)</f>
        <v>545</v>
      </c>
      <c r="L142" s="10">
        <f>SUM('Step 3'!L142:AI142)</f>
        <v>543</v>
      </c>
      <c r="M142" s="10">
        <f>SUM('Step 3'!M142:AJ142)</f>
        <v>553</v>
      </c>
    </row>
    <row r="143" spans="1:13" x14ac:dyDescent="0.2">
      <c r="A143" t="s">
        <v>140</v>
      </c>
      <c r="B143" s="10">
        <f>SUM('Step 3'!B143:Y143)</f>
        <v>2806</v>
      </c>
      <c r="C143" s="10">
        <f>SUM('Step 3'!C143:Z143)</f>
        <v>2776</v>
      </c>
      <c r="D143" s="10">
        <f>SUM('Step 3'!D143:AA143)</f>
        <v>2731</v>
      </c>
      <c r="E143" s="10">
        <f>SUM('Step 3'!E143:AB143)</f>
        <v>2676</v>
      </c>
      <c r="F143" s="10">
        <f>SUM('Step 3'!F143:AC143)</f>
        <v>2637</v>
      </c>
      <c r="G143" s="10">
        <f>SUM('Step 3'!G143:AD143)</f>
        <v>2607</v>
      </c>
      <c r="H143" s="10">
        <f>SUM('Step 3'!H143:AE143)</f>
        <v>2602</v>
      </c>
      <c r="I143" s="10">
        <f>SUM('Step 3'!I143:AF143)</f>
        <v>2616</v>
      </c>
      <c r="J143" s="10">
        <f>SUM('Step 3'!J143:AG143)</f>
        <v>2617</v>
      </c>
      <c r="K143" s="10">
        <f>SUM('Step 3'!K143:AH143)</f>
        <v>2619</v>
      </c>
      <c r="L143" s="10">
        <f>SUM('Step 3'!L143:AI143)</f>
        <v>2601</v>
      </c>
      <c r="M143" s="10">
        <f>SUM('Step 3'!M143:AJ143)</f>
        <v>2593</v>
      </c>
    </row>
    <row r="144" spans="1:13" x14ac:dyDescent="0.2">
      <c r="A144" t="s">
        <v>141</v>
      </c>
      <c r="B144" s="10">
        <f>SUM('Step 3'!B144:Y144)</f>
        <v>9385</v>
      </c>
      <c r="C144" s="10">
        <f>SUM('Step 3'!C144:Z144)</f>
        <v>9304</v>
      </c>
      <c r="D144" s="10">
        <f>SUM('Step 3'!D144:AA144)</f>
        <v>9201</v>
      </c>
      <c r="E144" s="10">
        <f>SUM('Step 3'!E144:AB144)</f>
        <v>9063</v>
      </c>
      <c r="F144" s="10">
        <f>SUM('Step 3'!F144:AC144)</f>
        <v>8923</v>
      </c>
      <c r="G144" s="10">
        <f>SUM('Step 3'!G144:AD144)</f>
        <v>8880</v>
      </c>
      <c r="H144" s="10">
        <f>SUM('Step 3'!H144:AE144)</f>
        <v>8851</v>
      </c>
      <c r="I144" s="10">
        <f>SUM('Step 3'!I144:AF144)</f>
        <v>8824</v>
      </c>
      <c r="J144" s="10">
        <f>SUM('Step 3'!J144:AG144)</f>
        <v>8812</v>
      </c>
      <c r="K144" s="10">
        <f>SUM('Step 3'!K144:AH144)</f>
        <v>8828</v>
      </c>
      <c r="L144" s="10">
        <f>SUM('Step 3'!L144:AI144)</f>
        <v>8818</v>
      </c>
      <c r="M144" s="10">
        <f>SUM('Step 3'!M144:AJ144)</f>
        <v>8785</v>
      </c>
    </row>
    <row r="145" spans="1:13" x14ac:dyDescent="0.2">
      <c r="A145" t="s">
        <v>142</v>
      </c>
      <c r="B145" s="10">
        <f>SUM('Step 3'!B145:Y145)</f>
        <v>842</v>
      </c>
      <c r="C145" s="10">
        <f>SUM('Step 3'!C145:Z145)</f>
        <v>825</v>
      </c>
      <c r="D145" s="10">
        <f>SUM('Step 3'!D145:AA145)</f>
        <v>813</v>
      </c>
      <c r="E145" s="10">
        <f>SUM('Step 3'!E145:AB145)</f>
        <v>791</v>
      </c>
      <c r="F145" s="10">
        <f>SUM('Step 3'!F145:AC145)</f>
        <v>768</v>
      </c>
      <c r="G145" s="10">
        <f>SUM('Step 3'!G145:AD145)</f>
        <v>752</v>
      </c>
      <c r="H145" s="10">
        <f>SUM('Step 3'!H145:AE145)</f>
        <v>743</v>
      </c>
      <c r="I145" s="10">
        <f>SUM('Step 3'!I145:AF145)</f>
        <v>739</v>
      </c>
      <c r="J145" s="10">
        <f>SUM('Step 3'!J145:AG145)</f>
        <v>725</v>
      </c>
      <c r="K145" s="10">
        <f>SUM('Step 3'!K145:AH145)</f>
        <v>701</v>
      </c>
      <c r="L145" s="10">
        <f>SUM('Step 3'!L145:AI145)</f>
        <v>683</v>
      </c>
      <c r="M145" s="10">
        <f>SUM('Step 3'!M145:AJ145)</f>
        <v>671</v>
      </c>
    </row>
    <row r="146" spans="1:13" x14ac:dyDescent="0.2">
      <c r="A146" t="s">
        <v>143</v>
      </c>
      <c r="B146" s="10">
        <f>SUM('Step 3'!B146:Y146)</f>
        <v>765</v>
      </c>
      <c r="C146" s="10">
        <f>SUM('Step 3'!C146:Z146)</f>
        <v>761</v>
      </c>
      <c r="D146" s="10">
        <f>SUM('Step 3'!D146:AA146)</f>
        <v>748</v>
      </c>
      <c r="E146" s="10">
        <f>SUM('Step 3'!E146:AB146)</f>
        <v>738</v>
      </c>
      <c r="F146" s="10">
        <f>SUM('Step 3'!F146:AC146)</f>
        <v>730</v>
      </c>
      <c r="G146" s="10">
        <f>SUM('Step 3'!G146:AD146)</f>
        <v>724</v>
      </c>
      <c r="H146" s="10">
        <f>SUM('Step 3'!H146:AE146)</f>
        <v>713</v>
      </c>
      <c r="I146" s="10">
        <f>SUM('Step 3'!I146:AF146)</f>
        <v>724</v>
      </c>
      <c r="J146" s="10">
        <f>SUM('Step 3'!J146:AG146)</f>
        <v>719</v>
      </c>
      <c r="K146" s="10">
        <f>SUM('Step 3'!K146:AH146)</f>
        <v>716</v>
      </c>
      <c r="L146" s="10">
        <f>SUM('Step 3'!L146:AI146)</f>
        <v>715</v>
      </c>
      <c r="M146" s="10">
        <f>SUM('Step 3'!M146:AJ146)</f>
        <v>711</v>
      </c>
    </row>
    <row r="147" spans="1:13" x14ac:dyDescent="0.2">
      <c r="A147" t="s">
        <v>144</v>
      </c>
      <c r="B147" s="10">
        <f>SUM('Step 3'!B147:Y147)</f>
        <v>2552</v>
      </c>
      <c r="C147" s="10">
        <f>SUM('Step 3'!C147:Z147)</f>
        <v>2489</v>
      </c>
      <c r="D147" s="10">
        <f>SUM('Step 3'!D147:AA147)</f>
        <v>2433</v>
      </c>
      <c r="E147" s="10">
        <f>SUM('Step 3'!E147:AB147)</f>
        <v>2372</v>
      </c>
      <c r="F147" s="10">
        <f>SUM('Step 3'!F147:AC147)</f>
        <v>2344</v>
      </c>
      <c r="G147" s="10">
        <f>SUM('Step 3'!G147:AD147)</f>
        <v>2329</v>
      </c>
      <c r="H147" s="10">
        <f>SUM('Step 3'!H147:AE147)</f>
        <v>2303</v>
      </c>
      <c r="I147" s="10">
        <f>SUM('Step 3'!I147:AF147)</f>
        <v>2295</v>
      </c>
      <c r="J147" s="10">
        <f>SUM('Step 3'!J147:AG147)</f>
        <v>2277</v>
      </c>
      <c r="K147" s="10">
        <f>SUM('Step 3'!K147:AH147)</f>
        <v>2283</v>
      </c>
      <c r="L147" s="10">
        <f>SUM('Step 3'!L147:AI147)</f>
        <v>2288</v>
      </c>
      <c r="M147" s="10">
        <f>SUM('Step 3'!M147:AJ147)</f>
        <v>2282</v>
      </c>
    </row>
    <row r="148" spans="1:13" x14ac:dyDescent="0.2">
      <c r="A148" t="s">
        <v>145</v>
      </c>
      <c r="B148" s="10">
        <f>SUM('Step 3'!B148:Y148)</f>
        <v>997</v>
      </c>
      <c r="C148" s="10">
        <f>SUM('Step 3'!C148:Z148)</f>
        <v>992</v>
      </c>
      <c r="D148" s="10">
        <f>SUM('Step 3'!D148:AA148)</f>
        <v>987</v>
      </c>
      <c r="E148" s="10">
        <f>SUM('Step 3'!E148:AB148)</f>
        <v>979</v>
      </c>
      <c r="F148" s="10">
        <f>SUM('Step 3'!F148:AC148)</f>
        <v>975</v>
      </c>
      <c r="G148" s="10">
        <f>SUM('Step 3'!G148:AD148)</f>
        <v>978</v>
      </c>
      <c r="H148" s="10">
        <f>SUM('Step 3'!H148:AE148)</f>
        <v>977</v>
      </c>
      <c r="I148" s="10">
        <f>SUM('Step 3'!I148:AF148)</f>
        <v>983</v>
      </c>
      <c r="J148" s="10">
        <f>SUM('Step 3'!J148:AG148)</f>
        <v>982</v>
      </c>
      <c r="K148" s="10">
        <f>SUM('Step 3'!K148:AH148)</f>
        <v>981</v>
      </c>
      <c r="L148" s="10">
        <f>SUM('Step 3'!L148:AI148)</f>
        <v>971</v>
      </c>
      <c r="M148" s="10">
        <f>SUM('Step 3'!M148:AJ148)</f>
        <v>968</v>
      </c>
    </row>
    <row r="149" spans="1:13" x14ac:dyDescent="0.2">
      <c r="A149" t="s">
        <v>146</v>
      </c>
      <c r="B149" s="10">
        <f>SUM('Step 3'!B149:Y149)</f>
        <v>435</v>
      </c>
      <c r="C149" s="10">
        <f>SUM('Step 3'!C149:Z149)</f>
        <v>426</v>
      </c>
      <c r="D149" s="10">
        <f>SUM('Step 3'!D149:AA149)</f>
        <v>412</v>
      </c>
      <c r="E149" s="10">
        <f>SUM('Step 3'!E149:AB149)</f>
        <v>405</v>
      </c>
      <c r="F149" s="10">
        <f>SUM('Step 3'!F149:AC149)</f>
        <v>400</v>
      </c>
      <c r="G149" s="10">
        <f>SUM('Step 3'!G149:AD149)</f>
        <v>397</v>
      </c>
      <c r="H149" s="10">
        <f>SUM('Step 3'!H149:AE149)</f>
        <v>403</v>
      </c>
      <c r="I149" s="10">
        <f>SUM('Step 3'!I149:AF149)</f>
        <v>414</v>
      </c>
      <c r="J149" s="10">
        <f>SUM('Step 3'!J149:AG149)</f>
        <v>420</v>
      </c>
      <c r="K149" s="10">
        <f>SUM('Step 3'!K149:AH149)</f>
        <v>432</v>
      </c>
      <c r="L149" s="10">
        <f>SUM('Step 3'!L149:AI149)</f>
        <v>452</v>
      </c>
      <c r="M149" s="10">
        <f>SUM('Step 3'!M149:AJ149)</f>
        <v>463</v>
      </c>
    </row>
    <row r="150" spans="1:13" x14ac:dyDescent="0.2">
      <c r="A150" t="s">
        <v>147</v>
      </c>
      <c r="B150" s="10">
        <f>SUM('Step 3'!B150:Y150)</f>
        <v>644</v>
      </c>
      <c r="C150" s="10">
        <f>SUM('Step 3'!C150:Z150)</f>
        <v>626</v>
      </c>
      <c r="D150" s="10">
        <f>SUM('Step 3'!D150:AA150)</f>
        <v>611</v>
      </c>
      <c r="E150" s="10">
        <f>SUM('Step 3'!E150:AB150)</f>
        <v>595</v>
      </c>
      <c r="F150" s="10">
        <f>SUM('Step 3'!F150:AC150)</f>
        <v>583</v>
      </c>
      <c r="G150" s="10">
        <f>SUM('Step 3'!G150:AD150)</f>
        <v>578</v>
      </c>
      <c r="H150" s="10">
        <f>SUM('Step 3'!H150:AE150)</f>
        <v>568</v>
      </c>
      <c r="I150" s="10">
        <f>SUM('Step 3'!I150:AF150)</f>
        <v>567</v>
      </c>
      <c r="J150" s="10">
        <f>SUM('Step 3'!J150:AG150)</f>
        <v>557</v>
      </c>
      <c r="K150" s="10">
        <f>SUM('Step 3'!K150:AH150)</f>
        <v>558</v>
      </c>
      <c r="L150" s="10">
        <f>SUM('Step 3'!L150:AI150)</f>
        <v>557</v>
      </c>
      <c r="M150" s="10">
        <f>SUM('Step 3'!M150:AJ150)</f>
        <v>564</v>
      </c>
    </row>
    <row r="151" spans="1:13" x14ac:dyDescent="0.2">
      <c r="A151" t="s">
        <v>148</v>
      </c>
      <c r="B151" s="10">
        <f>SUM('Step 3'!B151:Y151)</f>
        <v>51435</v>
      </c>
      <c r="C151" s="10">
        <f>SUM('Step 3'!C151:Z151)</f>
        <v>50746</v>
      </c>
      <c r="D151" s="10">
        <f>SUM('Step 3'!D151:AA151)</f>
        <v>49947</v>
      </c>
      <c r="E151" s="10">
        <f>SUM('Step 3'!E151:AB151)</f>
        <v>49139</v>
      </c>
      <c r="F151" s="10">
        <f>SUM('Step 3'!F151:AC151)</f>
        <v>48698</v>
      </c>
      <c r="G151" s="10">
        <f>SUM('Step 3'!G151:AD151)</f>
        <v>48285</v>
      </c>
      <c r="H151" s="10">
        <f>SUM('Step 3'!H151:AE151)</f>
        <v>48017</v>
      </c>
      <c r="I151" s="10">
        <f>SUM('Step 3'!I151:AF151)</f>
        <v>47835</v>
      </c>
      <c r="J151" s="10">
        <f>SUM('Step 3'!J151:AG151)</f>
        <v>47655</v>
      </c>
      <c r="K151" s="10">
        <f>SUM('Step 3'!K151:AH151)</f>
        <v>47526</v>
      </c>
      <c r="L151" s="10">
        <f>SUM('Step 3'!L151:AI151)</f>
        <v>47394</v>
      </c>
      <c r="M151" s="10">
        <f>SUM('Step 3'!M151:AJ151)</f>
        <v>47186</v>
      </c>
    </row>
    <row r="152" spans="1:13" x14ac:dyDescent="0.2">
      <c r="A152" t="s">
        <v>149</v>
      </c>
      <c r="B152" s="10">
        <f>SUM('Step 3'!B152:Y152)</f>
        <v>4623</v>
      </c>
      <c r="C152" s="10">
        <f>SUM('Step 3'!C152:Z152)</f>
        <v>4518</v>
      </c>
      <c r="D152" s="10">
        <f>SUM('Step 3'!D152:AA152)</f>
        <v>4436</v>
      </c>
      <c r="E152" s="10">
        <f>SUM('Step 3'!E152:AB152)</f>
        <v>4337</v>
      </c>
      <c r="F152" s="10">
        <f>SUM('Step 3'!F152:AC152)</f>
        <v>4278</v>
      </c>
      <c r="G152" s="10">
        <f>SUM('Step 3'!G152:AD152)</f>
        <v>4244</v>
      </c>
      <c r="H152" s="10">
        <f>SUM('Step 3'!H152:AE152)</f>
        <v>4236</v>
      </c>
      <c r="I152" s="10">
        <f>SUM('Step 3'!I152:AF152)</f>
        <v>4230</v>
      </c>
      <c r="J152" s="10">
        <f>SUM('Step 3'!J152:AG152)</f>
        <v>4232</v>
      </c>
      <c r="K152" s="10">
        <f>SUM('Step 3'!K152:AH152)</f>
        <v>4255</v>
      </c>
      <c r="L152" s="10">
        <f>SUM('Step 3'!L152:AI152)</f>
        <v>4292</v>
      </c>
      <c r="M152" s="10">
        <f>SUM('Step 3'!M152:AJ152)</f>
        <v>4302</v>
      </c>
    </row>
    <row r="153" spans="1:13" x14ac:dyDescent="0.2">
      <c r="A153" t="s">
        <v>150</v>
      </c>
      <c r="B153" s="10">
        <f>SUM('Step 3'!B153:Y153)</f>
        <v>1478</v>
      </c>
      <c r="C153" s="10">
        <f>SUM('Step 3'!C153:Z153)</f>
        <v>1440</v>
      </c>
      <c r="D153" s="10">
        <f>SUM('Step 3'!D153:AA153)</f>
        <v>1407</v>
      </c>
      <c r="E153" s="10">
        <f>SUM('Step 3'!E153:AB153)</f>
        <v>1373</v>
      </c>
      <c r="F153" s="10">
        <f>SUM('Step 3'!F153:AC153)</f>
        <v>1360</v>
      </c>
      <c r="G153" s="10">
        <f>SUM('Step 3'!G153:AD153)</f>
        <v>1355</v>
      </c>
      <c r="H153" s="10">
        <f>SUM('Step 3'!H153:AE153)</f>
        <v>1356</v>
      </c>
      <c r="I153" s="10">
        <f>SUM('Step 3'!I153:AF153)</f>
        <v>1353</v>
      </c>
      <c r="J153" s="10">
        <f>SUM('Step 3'!J153:AG153)</f>
        <v>1349</v>
      </c>
      <c r="K153" s="10">
        <f>SUM('Step 3'!K153:AH153)</f>
        <v>1348</v>
      </c>
      <c r="L153" s="10">
        <f>SUM('Step 3'!L153:AI153)</f>
        <v>1355</v>
      </c>
      <c r="M153" s="10">
        <f>SUM('Step 3'!M153:AJ153)</f>
        <v>1353</v>
      </c>
    </row>
    <row r="154" spans="1:13" x14ac:dyDescent="0.2">
      <c r="A154" t="s">
        <v>151</v>
      </c>
      <c r="B154" s="10">
        <f>SUM('Step 3'!B154:Y154)</f>
        <v>3495</v>
      </c>
      <c r="C154" s="10">
        <f>SUM('Step 3'!C154:Z154)</f>
        <v>3469</v>
      </c>
      <c r="D154" s="10">
        <f>SUM('Step 3'!D154:AA154)</f>
        <v>3443</v>
      </c>
      <c r="E154" s="10">
        <f>SUM('Step 3'!E154:AB154)</f>
        <v>3409</v>
      </c>
      <c r="F154" s="10">
        <f>SUM('Step 3'!F154:AC154)</f>
        <v>3397</v>
      </c>
      <c r="G154" s="10">
        <f>SUM('Step 3'!G154:AD154)</f>
        <v>3394</v>
      </c>
      <c r="H154" s="10">
        <f>SUM('Step 3'!H154:AE154)</f>
        <v>3409</v>
      </c>
      <c r="I154" s="10">
        <f>SUM('Step 3'!I154:AF154)</f>
        <v>3422</v>
      </c>
      <c r="J154" s="10">
        <f>SUM('Step 3'!J154:AG154)</f>
        <v>3422</v>
      </c>
      <c r="K154" s="10">
        <f>SUM('Step 3'!K154:AH154)</f>
        <v>3429</v>
      </c>
      <c r="L154" s="10">
        <f>SUM('Step 3'!L154:AI154)</f>
        <v>3429</v>
      </c>
      <c r="M154" s="10">
        <f>SUM('Step 3'!M154:AJ154)</f>
        <v>3439</v>
      </c>
    </row>
    <row r="155" spans="1:13" x14ac:dyDescent="0.2">
      <c r="A155" t="s">
        <v>152</v>
      </c>
      <c r="B155" s="10">
        <f>SUM('Step 3'!B155:Y155)</f>
        <v>16541</v>
      </c>
      <c r="C155" s="10">
        <f>SUM('Step 3'!C155:Z155)</f>
        <v>16292</v>
      </c>
      <c r="D155" s="10">
        <f>SUM('Step 3'!D155:AA155)</f>
        <v>16057</v>
      </c>
      <c r="E155" s="10">
        <f>SUM('Step 3'!E155:AB155)</f>
        <v>15824</v>
      </c>
      <c r="F155" s="10">
        <f>SUM('Step 3'!F155:AC155)</f>
        <v>15711</v>
      </c>
      <c r="G155" s="10">
        <f>SUM('Step 3'!G155:AD155)</f>
        <v>15614</v>
      </c>
      <c r="H155" s="10">
        <f>SUM('Step 3'!H155:AE155)</f>
        <v>15539</v>
      </c>
      <c r="I155" s="10">
        <f>SUM('Step 3'!I155:AF155)</f>
        <v>15480</v>
      </c>
      <c r="J155" s="10">
        <f>SUM('Step 3'!J155:AG155)</f>
        <v>15431</v>
      </c>
      <c r="K155" s="10">
        <f>SUM('Step 3'!K155:AH155)</f>
        <v>15393</v>
      </c>
      <c r="L155" s="10">
        <f>SUM('Step 3'!L155:AI155)</f>
        <v>15364</v>
      </c>
      <c r="M155" s="10">
        <f>SUM('Step 3'!M155:AJ155)</f>
        <v>15323</v>
      </c>
    </row>
    <row r="156" spans="1:13" x14ac:dyDescent="0.2">
      <c r="A156" t="s">
        <v>153</v>
      </c>
      <c r="B156" s="10">
        <f>SUM('Step 3'!B156:Y156)</f>
        <v>872</v>
      </c>
      <c r="C156" s="10">
        <f>SUM('Step 3'!C156:Z156)</f>
        <v>850</v>
      </c>
      <c r="D156" s="10">
        <f>SUM('Step 3'!D156:AA156)</f>
        <v>828</v>
      </c>
      <c r="E156" s="10">
        <f>SUM('Step 3'!E156:AB156)</f>
        <v>809</v>
      </c>
      <c r="F156" s="10">
        <f>SUM('Step 3'!F156:AC156)</f>
        <v>795</v>
      </c>
      <c r="G156" s="10">
        <f>SUM('Step 3'!G156:AD156)</f>
        <v>777</v>
      </c>
      <c r="H156" s="10">
        <f>SUM('Step 3'!H156:AE156)</f>
        <v>771</v>
      </c>
      <c r="I156" s="10">
        <f>SUM('Step 3'!I156:AF156)</f>
        <v>770</v>
      </c>
      <c r="J156" s="10">
        <f>SUM('Step 3'!J156:AG156)</f>
        <v>763</v>
      </c>
      <c r="K156" s="10">
        <f>SUM('Step 3'!K156:AH156)</f>
        <v>757</v>
      </c>
      <c r="L156" s="10">
        <f>SUM('Step 3'!L156:AI156)</f>
        <v>757</v>
      </c>
      <c r="M156" s="10">
        <f>SUM('Step 3'!M156:AJ156)</f>
        <v>750</v>
      </c>
    </row>
    <row r="157" spans="1:13" x14ac:dyDescent="0.2">
      <c r="A157" t="s">
        <v>154</v>
      </c>
      <c r="B157" s="10">
        <f>SUM('Step 3'!B157:Y157)</f>
        <v>2544</v>
      </c>
      <c r="C157" s="10">
        <f>SUM('Step 3'!C157:Z157)</f>
        <v>2538</v>
      </c>
      <c r="D157" s="10">
        <f>SUM('Step 3'!D157:AA157)</f>
        <v>2526</v>
      </c>
      <c r="E157" s="10">
        <f>SUM('Step 3'!E157:AB157)</f>
        <v>2508</v>
      </c>
      <c r="F157" s="10">
        <f>SUM('Step 3'!F157:AC157)</f>
        <v>2512</v>
      </c>
      <c r="G157" s="10">
        <f>SUM('Step 3'!G157:AD157)</f>
        <v>2505</v>
      </c>
      <c r="H157" s="10">
        <f>SUM('Step 3'!H157:AE157)</f>
        <v>2504</v>
      </c>
      <c r="I157" s="10">
        <f>SUM('Step 3'!I157:AF157)</f>
        <v>2512</v>
      </c>
      <c r="J157" s="10">
        <f>SUM('Step 3'!J157:AG157)</f>
        <v>2506</v>
      </c>
      <c r="K157" s="10">
        <f>SUM('Step 3'!K157:AH157)</f>
        <v>2511</v>
      </c>
      <c r="L157" s="10">
        <f>SUM('Step 3'!L157:AI157)</f>
        <v>2529</v>
      </c>
      <c r="M157" s="10">
        <f>SUM('Step 3'!M157:AJ157)</f>
        <v>2538</v>
      </c>
    </row>
    <row r="158" spans="1:13" x14ac:dyDescent="0.2">
      <c r="A158" t="s">
        <v>155</v>
      </c>
      <c r="B158" s="10">
        <f>SUM('Step 3'!B158:Y158)</f>
        <v>905</v>
      </c>
      <c r="C158" s="10">
        <f>SUM('Step 3'!C158:Z158)</f>
        <v>892</v>
      </c>
      <c r="D158" s="10">
        <f>SUM('Step 3'!D158:AA158)</f>
        <v>866</v>
      </c>
      <c r="E158" s="10">
        <f>SUM('Step 3'!E158:AB158)</f>
        <v>842</v>
      </c>
      <c r="F158" s="10">
        <f>SUM('Step 3'!F158:AC158)</f>
        <v>829</v>
      </c>
      <c r="G158" s="10">
        <f>SUM('Step 3'!G158:AD158)</f>
        <v>822</v>
      </c>
      <c r="H158" s="10">
        <f>SUM('Step 3'!H158:AE158)</f>
        <v>825</v>
      </c>
      <c r="I158" s="10">
        <f>SUM('Step 3'!I158:AF158)</f>
        <v>821</v>
      </c>
      <c r="J158" s="10">
        <f>SUM('Step 3'!J158:AG158)</f>
        <v>824</v>
      </c>
      <c r="K158" s="10">
        <f>SUM('Step 3'!K158:AH158)</f>
        <v>834</v>
      </c>
      <c r="L158" s="10">
        <f>SUM('Step 3'!L158:AI158)</f>
        <v>846</v>
      </c>
      <c r="M158" s="10">
        <f>SUM('Step 3'!M158:AJ158)</f>
        <v>853</v>
      </c>
    </row>
    <row r="159" spans="1:13" x14ac:dyDescent="0.2">
      <c r="A159" t="s">
        <v>156</v>
      </c>
      <c r="B159" s="10">
        <f>SUM('Step 3'!B159:Y159)</f>
        <v>1410</v>
      </c>
      <c r="C159" s="10">
        <f>SUM('Step 3'!C159:Z159)</f>
        <v>1417</v>
      </c>
      <c r="D159" s="10">
        <f>SUM('Step 3'!D159:AA159)</f>
        <v>1417</v>
      </c>
      <c r="E159" s="10">
        <f>SUM('Step 3'!E159:AB159)</f>
        <v>1408</v>
      </c>
      <c r="F159" s="10">
        <f>SUM('Step 3'!F159:AC159)</f>
        <v>1398</v>
      </c>
      <c r="G159" s="10">
        <f>SUM('Step 3'!G159:AD159)</f>
        <v>1382</v>
      </c>
      <c r="H159" s="10">
        <f>SUM('Step 3'!H159:AE159)</f>
        <v>1373</v>
      </c>
      <c r="I159" s="10">
        <f>SUM('Step 3'!I159:AF159)</f>
        <v>1380</v>
      </c>
      <c r="J159" s="10">
        <f>SUM('Step 3'!J159:AG159)</f>
        <v>1384</v>
      </c>
      <c r="K159" s="10">
        <f>SUM('Step 3'!K159:AH159)</f>
        <v>1387</v>
      </c>
      <c r="L159" s="10">
        <f>SUM('Step 3'!L159:AI159)</f>
        <v>1384</v>
      </c>
      <c r="M159" s="10">
        <f>SUM('Step 3'!M159:AJ159)</f>
        <v>1368</v>
      </c>
    </row>
    <row r="160" spans="1:13" x14ac:dyDescent="0.2">
      <c r="A160" t="s">
        <v>157</v>
      </c>
      <c r="B160" s="10">
        <f>SUM('Step 3'!B160:Y160)</f>
        <v>14967</v>
      </c>
      <c r="C160" s="10">
        <f>SUM('Step 3'!C160:Z160)</f>
        <v>14786</v>
      </c>
      <c r="D160" s="10">
        <f>SUM('Step 3'!D160:AA160)</f>
        <v>14524</v>
      </c>
      <c r="E160" s="10">
        <f>SUM('Step 3'!E160:AB160)</f>
        <v>14282</v>
      </c>
      <c r="F160" s="10">
        <f>SUM('Step 3'!F160:AC160)</f>
        <v>14164</v>
      </c>
      <c r="G160" s="10">
        <f>SUM('Step 3'!G160:AD160)</f>
        <v>14065</v>
      </c>
      <c r="H160" s="10">
        <f>SUM('Step 3'!H160:AE160)</f>
        <v>14010</v>
      </c>
      <c r="I160" s="10">
        <f>SUM('Step 3'!I160:AF160)</f>
        <v>14012</v>
      </c>
      <c r="J160" s="10">
        <f>SUM('Step 3'!J160:AG160)</f>
        <v>14024</v>
      </c>
      <c r="K160" s="10">
        <f>SUM('Step 3'!K160:AH160)</f>
        <v>14017</v>
      </c>
      <c r="L160" s="10">
        <f>SUM('Step 3'!L160:AI160)</f>
        <v>14038</v>
      </c>
      <c r="M160" s="10">
        <f>SUM('Step 3'!M160:AJ160)</f>
        <v>13999</v>
      </c>
    </row>
    <row r="161" spans="1:13" x14ac:dyDescent="0.2">
      <c r="A161" t="s">
        <v>158</v>
      </c>
      <c r="B161" s="10">
        <f>SUM('Step 3'!B161:Y161)</f>
        <v>44895</v>
      </c>
      <c r="C161" s="10">
        <f>SUM('Step 3'!C161:Z161)</f>
        <v>44250</v>
      </c>
      <c r="D161" s="10">
        <f>SUM('Step 3'!D161:AA161)</f>
        <v>43517</v>
      </c>
      <c r="E161" s="10">
        <f>SUM('Step 3'!E161:AB161)</f>
        <v>42744</v>
      </c>
      <c r="F161" s="10">
        <f>SUM('Step 3'!F161:AC161)</f>
        <v>42304</v>
      </c>
      <c r="G161" s="10">
        <f>SUM('Step 3'!G161:AD161)</f>
        <v>41951</v>
      </c>
      <c r="H161" s="10">
        <f>SUM('Step 3'!H161:AE161)</f>
        <v>41756</v>
      </c>
      <c r="I161" s="10">
        <f>SUM('Step 3'!I161:AF161)</f>
        <v>41639</v>
      </c>
      <c r="J161" s="10">
        <f>SUM('Step 3'!J161:AG161)</f>
        <v>41563</v>
      </c>
      <c r="K161" s="10">
        <f>SUM('Step 3'!K161:AH161)</f>
        <v>41503</v>
      </c>
      <c r="L161" s="10">
        <f>SUM('Step 3'!L161:AI161)</f>
        <v>41522</v>
      </c>
      <c r="M161" s="10">
        <f>SUM('Step 3'!M161:AJ161)</f>
        <v>41451</v>
      </c>
    </row>
    <row r="162" spans="1:13" x14ac:dyDescent="0.2">
      <c r="A162" t="s">
        <v>159</v>
      </c>
      <c r="B162" s="10">
        <f>SUM('Step 3'!B162:Y162)</f>
        <v>1055</v>
      </c>
      <c r="C162" s="10">
        <f>SUM('Step 3'!C162:Z162)</f>
        <v>1028</v>
      </c>
      <c r="D162" s="10">
        <f>SUM('Step 3'!D162:AA162)</f>
        <v>1005</v>
      </c>
      <c r="E162" s="10">
        <f>SUM('Step 3'!E162:AB162)</f>
        <v>992</v>
      </c>
      <c r="F162" s="10">
        <f>SUM('Step 3'!F162:AC162)</f>
        <v>998</v>
      </c>
      <c r="G162" s="10">
        <f>SUM('Step 3'!G162:AD162)</f>
        <v>989</v>
      </c>
      <c r="H162" s="10">
        <f>SUM('Step 3'!H162:AE162)</f>
        <v>986</v>
      </c>
      <c r="I162" s="10">
        <f>SUM('Step 3'!I162:AF162)</f>
        <v>985</v>
      </c>
      <c r="J162" s="10">
        <f>SUM('Step 3'!J162:AG162)</f>
        <v>980</v>
      </c>
      <c r="K162" s="10">
        <f>SUM('Step 3'!K162:AH162)</f>
        <v>980</v>
      </c>
      <c r="L162" s="10">
        <f>SUM('Step 3'!L162:AI162)</f>
        <v>980</v>
      </c>
      <c r="M162" s="10">
        <f>SUM('Step 3'!M162:AJ162)</f>
        <v>988</v>
      </c>
    </row>
    <row r="163" spans="1:13" x14ac:dyDescent="0.2">
      <c r="A163" t="s">
        <v>160</v>
      </c>
      <c r="B163" s="10">
        <f>SUM('Step 3'!B163:Y163)</f>
        <v>1486</v>
      </c>
      <c r="C163" s="10">
        <f>SUM('Step 3'!C163:Z163)</f>
        <v>1476</v>
      </c>
      <c r="D163" s="10">
        <f>SUM('Step 3'!D163:AA163)</f>
        <v>1474</v>
      </c>
      <c r="E163" s="10">
        <f>SUM('Step 3'!E163:AB163)</f>
        <v>1473</v>
      </c>
      <c r="F163" s="10">
        <f>SUM('Step 3'!F163:AC163)</f>
        <v>1470</v>
      </c>
      <c r="G163" s="10">
        <f>SUM('Step 3'!G163:AD163)</f>
        <v>1469</v>
      </c>
      <c r="H163" s="10">
        <f>SUM('Step 3'!H163:AE163)</f>
        <v>1472</v>
      </c>
      <c r="I163" s="10">
        <f>SUM('Step 3'!I163:AF163)</f>
        <v>1478</v>
      </c>
      <c r="J163" s="10">
        <f>SUM('Step 3'!J163:AG163)</f>
        <v>1465</v>
      </c>
      <c r="K163" s="10">
        <f>SUM('Step 3'!K163:AH163)</f>
        <v>1464</v>
      </c>
      <c r="L163" s="10">
        <f>SUM('Step 3'!L163:AI163)</f>
        <v>1461</v>
      </c>
      <c r="M163" s="10">
        <f>SUM('Step 3'!M163:AJ163)</f>
        <v>1442</v>
      </c>
    </row>
    <row r="164" spans="1:13" x14ac:dyDescent="0.2">
      <c r="A164" t="s">
        <v>161</v>
      </c>
      <c r="B164" s="10">
        <f>SUM('Step 3'!B164:Y164)</f>
        <v>1547</v>
      </c>
      <c r="C164" s="10">
        <f>SUM('Step 3'!C164:Z164)</f>
        <v>1528</v>
      </c>
      <c r="D164" s="10">
        <f>SUM('Step 3'!D164:AA164)</f>
        <v>1504</v>
      </c>
      <c r="E164" s="10">
        <f>SUM('Step 3'!E164:AB164)</f>
        <v>1474</v>
      </c>
      <c r="F164" s="10">
        <f>SUM('Step 3'!F164:AC164)</f>
        <v>1463</v>
      </c>
      <c r="G164" s="10">
        <f>SUM('Step 3'!G164:AD164)</f>
        <v>1448</v>
      </c>
      <c r="H164" s="10">
        <f>SUM('Step 3'!H164:AE164)</f>
        <v>1427</v>
      </c>
      <c r="I164" s="10">
        <f>SUM('Step 3'!I164:AF164)</f>
        <v>1412</v>
      </c>
      <c r="J164" s="10">
        <f>SUM('Step 3'!J164:AG164)</f>
        <v>1398</v>
      </c>
      <c r="K164" s="10">
        <f>SUM('Step 3'!K164:AH164)</f>
        <v>1378</v>
      </c>
      <c r="L164" s="10">
        <f>SUM('Step 3'!L164:AI164)</f>
        <v>1366</v>
      </c>
      <c r="M164" s="10">
        <f>SUM('Step 3'!M164:AJ164)</f>
        <v>1358</v>
      </c>
    </row>
    <row r="165" spans="1:13" x14ac:dyDescent="0.2">
      <c r="A165" t="s">
        <v>162</v>
      </c>
      <c r="B165" s="10">
        <f>SUM('Step 3'!B165:Y165)</f>
        <v>14166</v>
      </c>
      <c r="C165" s="10">
        <f>SUM('Step 3'!C165:Z165)</f>
        <v>13936</v>
      </c>
      <c r="D165" s="10">
        <f>SUM('Step 3'!D165:AA165)</f>
        <v>13729</v>
      </c>
      <c r="E165" s="10">
        <f>SUM('Step 3'!E165:AB165)</f>
        <v>13511</v>
      </c>
      <c r="F165" s="10">
        <f>SUM('Step 3'!F165:AC165)</f>
        <v>13422</v>
      </c>
      <c r="G165" s="10">
        <f>SUM('Step 3'!G165:AD165)</f>
        <v>13373</v>
      </c>
      <c r="H165" s="10">
        <f>SUM('Step 3'!H165:AE165)</f>
        <v>13313</v>
      </c>
      <c r="I165" s="10">
        <f>SUM('Step 3'!I165:AF165)</f>
        <v>13262</v>
      </c>
      <c r="J165" s="10">
        <f>SUM('Step 3'!J165:AG165)</f>
        <v>13217</v>
      </c>
      <c r="K165" s="10">
        <f>SUM('Step 3'!K165:AH165)</f>
        <v>13171</v>
      </c>
      <c r="L165" s="10">
        <f>SUM('Step 3'!L165:AI165)</f>
        <v>13140</v>
      </c>
      <c r="M165" s="10">
        <f>SUM('Step 3'!M165:AJ165)</f>
        <v>13097</v>
      </c>
    </row>
    <row r="166" spans="1:13" x14ac:dyDescent="0.2">
      <c r="A166" t="s">
        <v>163</v>
      </c>
      <c r="B166" s="10">
        <f>SUM('Step 3'!B166:Y166)</f>
        <v>3401</v>
      </c>
      <c r="C166" s="10">
        <f>SUM('Step 3'!C166:Z166)</f>
        <v>3302</v>
      </c>
      <c r="D166" s="10">
        <f>SUM('Step 3'!D166:AA166)</f>
        <v>3207</v>
      </c>
      <c r="E166" s="10">
        <f>SUM('Step 3'!E166:AB166)</f>
        <v>3113</v>
      </c>
      <c r="F166" s="10">
        <f>SUM('Step 3'!F166:AC166)</f>
        <v>3039</v>
      </c>
      <c r="G166" s="10">
        <f>SUM('Step 3'!G166:AD166)</f>
        <v>2986</v>
      </c>
      <c r="H166" s="10">
        <f>SUM('Step 3'!H166:AE166)</f>
        <v>2952</v>
      </c>
      <c r="I166" s="10">
        <f>SUM('Step 3'!I166:AF166)</f>
        <v>2930</v>
      </c>
      <c r="J166" s="10">
        <f>SUM('Step 3'!J166:AG166)</f>
        <v>2891</v>
      </c>
      <c r="K166" s="10">
        <f>SUM('Step 3'!K166:AH166)</f>
        <v>2866</v>
      </c>
      <c r="L166" s="10">
        <f>SUM('Step 3'!L166:AI166)</f>
        <v>2833</v>
      </c>
      <c r="M166" s="10">
        <f>SUM('Step 3'!M166:AJ166)</f>
        <v>2804</v>
      </c>
    </row>
    <row r="167" spans="1:13" x14ac:dyDescent="0.2">
      <c r="A167" t="s">
        <v>164</v>
      </c>
      <c r="B167" s="10">
        <f>SUM('Step 3'!B167:Y167)</f>
        <v>5372</v>
      </c>
      <c r="C167" s="10">
        <f>SUM('Step 3'!C167:Z167)</f>
        <v>5233</v>
      </c>
      <c r="D167" s="10">
        <f>SUM('Step 3'!D167:AA167)</f>
        <v>5100</v>
      </c>
      <c r="E167" s="10">
        <f>SUM('Step 3'!E167:AB167)</f>
        <v>4960</v>
      </c>
      <c r="F167" s="10">
        <f>SUM('Step 3'!F167:AC167)</f>
        <v>4852</v>
      </c>
      <c r="G167" s="10">
        <f>SUM('Step 3'!G167:AD167)</f>
        <v>4779</v>
      </c>
      <c r="H167" s="10">
        <f>SUM('Step 3'!H167:AE167)</f>
        <v>4709</v>
      </c>
      <c r="I167" s="10">
        <f>SUM('Step 3'!I167:AF167)</f>
        <v>4657</v>
      </c>
      <c r="J167" s="10">
        <f>SUM('Step 3'!J167:AG167)</f>
        <v>4610</v>
      </c>
      <c r="K167" s="10">
        <f>SUM('Step 3'!K167:AH167)</f>
        <v>4577</v>
      </c>
      <c r="L167" s="10">
        <f>SUM('Step 3'!L167:AI167)</f>
        <v>4549</v>
      </c>
      <c r="M167" s="10">
        <f>SUM('Step 3'!M167:AJ167)</f>
        <v>4510</v>
      </c>
    </row>
    <row r="168" spans="1:13" x14ac:dyDescent="0.2">
      <c r="A168" t="s">
        <v>165</v>
      </c>
      <c r="B168" s="10">
        <f>SUM('Step 3'!B168:Y168)</f>
        <v>1057</v>
      </c>
      <c r="C168" s="10">
        <f>SUM('Step 3'!C168:Z168)</f>
        <v>1022</v>
      </c>
      <c r="D168" s="10">
        <f>SUM('Step 3'!D168:AA168)</f>
        <v>989</v>
      </c>
      <c r="E168" s="10">
        <f>SUM('Step 3'!E168:AB168)</f>
        <v>955</v>
      </c>
      <c r="F168" s="10">
        <f>SUM('Step 3'!F168:AC168)</f>
        <v>936</v>
      </c>
      <c r="G168" s="10">
        <f>SUM('Step 3'!G168:AD168)</f>
        <v>927</v>
      </c>
      <c r="H168" s="10">
        <f>SUM('Step 3'!H168:AE168)</f>
        <v>924</v>
      </c>
      <c r="I168" s="10">
        <f>SUM('Step 3'!I168:AF168)</f>
        <v>923</v>
      </c>
      <c r="J168" s="10">
        <f>SUM('Step 3'!J168:AG168)</f>
        <v>925</v>
      </c>
      <c r="K168" s="10">
        <f>SUM('Step 3'!K168:AH168)</f>
        <v>933</v>
      </c>
      <c r="L168" s="10">
        <f>SUM('Step 3'!L168:AI168)</f>
        <v>938</v>
      </c>
      <c r="M168" s="10">
        <f>SUM('Step 3'!M168:AJ168)</f>
        <v>935</v>
      </c>
    </row>
    <row r="169" spans="1:13" x14ac:dyDescent="0.2">
      <c r="A169" t="s">
        <v>166</v>
      </c>
      <c r="B169" s="10">
        <f>SUM('Step 3'!B169:Y169)</f>
        <v>3425</v>
      </c>
      <c r="C169" s="10">
        <f>SUM('Step 3'!C169:Z169)</f>
        <v>3376</v>
      </c>
      <c r="D169" s="10">
        <f>SUM('Step 3'!D169:AA169)</f>
        <v>3326</v>
      </c>
      <c r="E169" s="10">
        <f>SUM('Step 3'!E169:AB169)</f>
        <v>3262</v>
      </c>
      <c r="F169" s="10">
        <f>SUM('Step 3'!F169:AC169)</f>
        <v>3232</v>
      </c>
      <c r="G169" s="10">
        <f>SUM('Step 3'!G169:AD169)</f>
        <v>3231</v>
      </c>
      <c r="H169" s="10">
        <f>SUM('Step 3'!H169:AE169)</f>
        <v>3237</v>
      </c>
      <c r="I169" s="10">
        <f>SUM('Step 3'!I169:AF169)</f>
        <v>3233</v>
      </c>
      <c r="J169" s="10">
        <f>SUM('Step 3'!J169:AG169)</f>
        <v>3218</v>
      </c>
      <c r="K169" s="10">
        <f>SUM('Step 3'!K169:AH169)</f>
        <v>3222</v>
      </c>
      <c r="L169" s="10">
        <f>SUM('Step 3'!L169:AI169)</f>
        <v>3217</v>
      </c>
      <c r="M169" s="10">
        <f>SUM('Step 3'!M169:AJ169)</f>
        <v>3209</v>
      </c>
    </row>
    <row r="170" spans="1:13" x14ac:dyDescent="0.2">
      <c r="A170" t="s">
        <v>167</v>
      </c>
      <c r="B170" s="10">
        <f>SUM('Step 3'!B170:Y170)</f>
        <v>1514</v>
      </c>
      <c r="C170" s="10">
        <f>SUM('Step 3'!C170:Z170)</f>
        <v>1481</v>
      </c>
      <c r="D170" s="10">
        <f>SUM('Step 3'!D170:AA170)</f>
        <v>1449</v>
      </c>
      <c r="E170" s="10">
        <f>SUM('Step 3'!E170:AB170)</f>
        <v>1432</v>
      </c>
      <c r="F170" s="10">
        <f>SUM('Step 3'!F170:AC170)</f>
        <v>1439</v>
      </c>
      <c r="G170" s="10">
        <f>SUM('Step 3'!G170:AD170)</f>
        <v>1422</v>
      </c>
      <c r="H170" s="10">
        <f>SUM('Step 3'!H170:AE170)</f>
        <v>1412</v>
      </c>
      <c r="I170" s="10">
        <f>SUM('Step 3'!I170:AF170)</f>
        <v>1413</v>
      </c>
      <c r="J170" s="10">
        <f>SUM('Step 3'!J170:AG170)</f>
        <v>1403</v>
      </c>
      <c r="K170" s="10">
        <f>SUM('Step 3'!K170:AH170)</f>
        <v>1401</v>
      </c>
      <c r="L170" s="10">
        <f>SUM('Step 3'!L170:AI170)</f>
        <v>1409</v>
      </c>
      <c r="M170" s="10">
        <f>SUM('Step 3'!M170:AJ170)</f>
        <v>1410</v>
      </c>
    </row>
    <row r="171" spans="1:13" x14ac:dyDescent="0.2">
      <c r="A171" t="s">
        <v>168</v>
      </c>
      <c r="B171" s="10">
        <f>SUM('Step 3'!B171:Y171)</f>
        <v>391</v>
      </c>
      <c r="C171" s="10">
        <f>SUM('Step 3'!C171:Z171)</f>
        <v>386</v>
      </c>
      <c r="D171" s="10">
        <f>SUM('Step 3'!D171:AA171)</f>
        <v>379</v>
      </c>
      <c r="E171" s="10">
        <f>SUM('Step 3'!E171:AB171)</f>
        <v>370</v>
      </c>
      <c r="F171" s="10">
        <f>SUM('Step 3'!F171:AC171)</f>
        <v>369</v>
      </c>
      <c r="G171" s="10">
        <f>SUM('Step 3'!G171:AD171)</f>
        <v>369</v>
      </c>
      <c r="H171" s="10">
        <f>SUM('Step 3'!H171:AE171)</f>
        <v>364</v>
      </c>
      <c r="I171" s="10">
        <f>SUM('Step 3'!I171:AF171)</f>
        <v>367</v>
      </c>
      <c r="J171" s="10">
        <f>SUM('Step 3'!J171:AG171)</f>
        <v>367</v>
      </c>
      <c r="K171" s="10">
        <f>SUM('Step 3'!K171:AH171)</f>
        <v>363</v>
      </c>
      <c r="L171" s="10">
        <f>SUM('Step 3'!L171:AI171)</f>
        <v>360</v>
      </c>
      <c r="M171" s="10">
        <f>SUM('Step 3'!M171:AJ171)</f>
        <v>358</v>
      </c>
    </row>
    <row r="172" spans="1:13" x14ac:dyDescent="0.2">
      <c r="A172" t="s">
        <v>169</v>
      </c>
      <c r="B172" s="10">
        <f>SUM('Step 3'!B172:Y172)</f>
        <v>1758</v>
      </c>
      <c r="C172" s="10">
        <f>SUM('Step 3'!C172:Z172)</f>
        <v>1731</v>
      </c>
      <c r="D172" s="10">
        <f>SUM('Step 3'!D172:AA172)</f>
        <v>1704</v>
      </c>
      <c r="E172" s="10">
        <f>SUM('Step 3'!E172:AB172)</f>
        <v>1680</v>
      </c>
      <c r="F172" s="10">
        <f>SUM('Step 3'!F172:AC172)</f>
        <v>1664</v>
      </c>
      <c r="G172" s="10">
        <f>SUM('Step 3'!G172:AD172)</f>
        <v>1643</v>
      </c>
      <c r="H172" s="10">
        <f>SUM('Step 3'!H172:AE172)</f>
        <v>1623</v>
      </c>
      <c r="I172" s="10">
        <f>SUM('Step 3'!I172:AF172)</f>
        <v>1631</v>
      </c>
      <c r="J172" s="10">
        <f>SUM('Step 3'!J172:AG172)</f>
        <v>1651</v>
      </c>
      <c r="K172" s="10">
        <f>SUM('Step 3'!K172:AH172)</f>
        <v>1679</v>
      </c>
      <c r="L172" s="10">
        <f>SUM('Step 3'!L172:AI172)</f>
        <v>1698</v>
      </c>
      <c r="M172" s="10">
        <f>SUM('Step 3'!M172:AJ172)</f>
        <v>1715</v>
      </c>
    </row>
    <row r="173" spans="1:13" x14ac:dyDescent="0.2">
      <c r="A173" t="s">
        <v>170</v>
      </c>
      <c r="B173" s="10">
        <f>SUM('Step 3'!B173:Y173)</f>
        <v>1034</v>
      </c>
      <c r="C173" s="10">
        <f>SUM('Step 3'!C173:Z173)</f>
        <v>1014</v>
      </c>
      <c r="D173" s="10">
        <f>SUM('Step 3'!D173:AA173)</f>
        <v>996</v>
      </c>
      <c r="E173" s="10">
        <f>SUM('Step 3'!E173:AB173)</f>
        <v>981</v>
      </c>
      <c r="F173" s="10">
        <f>SUM('Step 3'!F173:AC173)</f>
        <v>982</v>
      </c>
      <c r="G173" s="10">
        <f>SUM('Step 3'!G173:AD173)</f>
        <v>972</v>
      </c>
      <c r="H173" s="10">
        <f>SUM('Step 3'!H173:AE173)</f>
        <v>963</v>
      </c>
      <c r="I173" s="10">
        <f>SUM('Step 3'!I173:AF173)</f>
        <v>956</v>
      </c>
      <c r="J173" s="10">
        <f>SUM('Step 3'!J173:AG173)</f>
        <v>951</v>
      </c>
      <c r="K173" s="10">
        <f>SUM('Step 3'!K173:AH173)</f>
        <v>935</v>
      </c>
      <c r="L173" s="10">
        <f>SUM('Step 3'!L173:AI173)</f>
        <v>932</v>
      </c>
      <c r="M173" s="10">
        <f>SUM('Step 3'!M173:AJ173)</f>
        <v>939</v>
      </c>
    </row>
    <row r="174" spans="1:13" x14ac:dyDescent="0.2">
      <c r="A174" t="s">
        <v>171</v>
      </c>
      <c r="B174" s="10">
        <f>SUM('Step 3'!B174:Y174)</f>
        <v>407</v>
      </c>
      <c r="C174" s="10">
        <f>SUM('Step 3'!C174:Z174)</f>
        <v>404</v>
      </c>
      <c r="D174" s="10">
        <f>SUM('Step 3'!D174:AA174)</f>
        <v>393</v>
      </c>
      <c r="E174" s="10">
        <f>SUM('Step 3'!E174:AB174)</f>
        <v>389</v>
      </c>
      <c r="F174" s="10">
        <f>SUM('Step 3'!F174:AC174)</f>
        <v>384</v>
      </c>
      <c r="G174" s="10">
        <f>SUM('Step 3'!G174:AD174)</f>
        <v>380</v>
      </c>
      <c r="H174" s="10">
        <f>SUM('Step 3'!H174:AE174)</f>
        <v>378</v>
      </c>
      <c r="I174" s="10">
        <f>SUM('Step 3'!I174:AF174)</f>
        <v>380</v>
      </c>
      <c r="J174" s="10">
        <f>SUM('Step 3'!J174:AG174)</f>
        <v>384</v>
      </c>
      <c r="K174" s="10">
        <f>SUM('Step 3'!K174:AH174)</f>
        <v>387</v>
      </c>
      <c r="L174" s="10">
        <f>SUM('Step 3'!L174:AI174)</f>
        <v>390</v>
      </c>
      <c r="M174" s="10">
        <f>SUM('Step 3'!M174:AJ174)</f>
        <v>390</v>
      </c>
    </row>
    <row r="175" spans="1:13" x14ac:dyDescent="0.2">
      <c r="A175" t="s">
        <v>172</v>
      </c>
      <c r="B175" s="10">
        <f>SUM('Step 3'!B175:Y175)</f>
        <v>760</v>
      </c>
      <c r="C175" s="10">
        <f>SUM('Step 3'!C175:Z175)</f>
        <v>734</v>
      </c>
      <c r="D175" s="10">
        <f>SUM('Step 3'!D175:AA175)</f>
        <v>718</v>
      </c>
      <c r="E175" s="10">
        <f>SUM('Step 3'!E175:AB175)</f>
        <v>700</v>
      </c>
      <c r="F175" s="10">
        <f>SUM('Step 3'!F175:AC175)</f>
        <v>695</v>
      </c>
      <c r="G175" s="10">
        <f>SUM('Step 3'!G175:AD175)</f>
        <v>701</v>
      </c>
      <c r="H175" s="10">
        <f>SUM('Step 3'!H175:AE175)</f>
        <v>692</v>
      </c>
      <c r="I175" s="10">
        <f>SUM('Step 3'!I175:AF175)</f>
        <v>681</v>
      </c>
      <c r="J175" s="10">
        <f>SUM('Step 3'!J175:AG175)</f>
        <v>661</v>
      </c>
      <c r="K175" s="10">
        <f>SUM('Step 3'!K175:AH175)</f>
        <v>657</v>
      </c>
      <c r="L175" s="10">
        <f>SUM('Step 3'!L175:AI175)</f>
        <v>648</v>
      </c>
      <c r="M175" s="10">
        <f>SUM('Step 3'!M175:AJ175)</f>
        <v>642</v>
      </c>
    </row>
    <row r="176" spans="1:13" x14ac:dyDescent="0.2">
      <c r="A176" t="s">
        <v>173</v>
      </c>
      <c r="B176" s="10">
        <f>SUM('Step 3'!B176:Y176)</f>
        <v>1797</v>
      </c>
      <c r="C176" s="10">
        <f>SUM('Step 3'!C176:Z176)</f>
        <v>1800</v>
      </c>
      <c r="D176" s="10">
        <f>SUM('Step 3'!D176:AA176)</f>
        <v>1788</v>
      </c>
      <c r="E176" s="10">
        <f>SUM('Step 3'!E176:AB176)</f>
        <v>1766</v>
      </c>
      <c r="F176" s="10">
        <f>SUM('Step 3'!F176:AC176)</f>
        <v>1749</v>
      </c>
      <c r="G176" s="10">
        <f>SUM('Step 3'!G176:AD176)</f>
        <v>1741</v>
      </c>
      <c r="H176" s="10">
        <f>SUM('Step 3'!H176:AE176)</f>
        <v>1743</v>
      </c>
      <c r="I176" s="10">
        <f>SUM('Step 3'!I176:AF176)</f>
        <v>1750</v>
      </c>
      <c r="J176" s="10">
        <f>SUM('Step 3'!J176:AG176)</f>
        <v>1752</v>
      </c>
      <c r="K176" s="10">
        <f>SUM('Step 3'!K176:AH176)</f>
        <v>1774</v>
      </c>
      <c r="L176" s="10">
        <f>SUM('Step 3'!L176:AI176)</f>
        <v>1789</v>
      </c>
      <c r="M176" s="10">
        <f>SUM('Step 3'!M176:AJ176)</f>
        <v>1799</v>
      </c>
    </row>
    <row r="177" spans="1:13" x14ac:dyDescent="0.2">
      <c r="A177" t="s">
        <v>174</v>
      </c>
      <c r="B177" s="10">
        <f>SUM('Step 3'!B177:Y177)</f>
        <v>1032</v>
      </c>
      <c r="C177" s="10">
        <f>SUM('Step 3'!C177:Z177)</f>
        <v>1026</v>
      </c>
      <c r="D177" s="10">
        <f>SUM('Step 3'!D177:AA177)</f>
        <v>1014</v>
      </c>
      <c r="E177" s="10">
        <f>SUM('Step 3'!E177:AB177)</f>
        <v>1008</v>
      </c>
      <c r="F177" s="10">
        <f>SUM('Step 3'!F177:AC177)</f>
        <v>1009</v>
      </c>
      <c r="G177" s="10">
        <f>SUM('Step 3'!G177:AD177)</f>
        <v>1002</v>
      </c>
      <c r="H177" s="10">
        <f>SUM('Step 3'!H177:AE177)</f>
        <v>995</v>
      </c>
      <c r="I177" s="10">
        <f>SUM('Step 3'!I177:AF177)</f>
        <v>996</v>
      </c>
      <c r="J177" s="10">
        <f>SUM('Step 3'!J177:AG177)</f>
        <v>1002</v>
      </c>
      <c r="K177" s="10">
        <f>SUM('Step 3'!K177:AH177)</f>
        <v>1004</v>
      </c>
      <c r="L177" s="10">
        <f>SUM('Step 3'!L177:AI177)</f>
        <v>1000</v>
      </c>
      <c r="M177" s="10">
        <f>SUM('Step 3'!M177:AJ177)</f>
        <v>991</v>
      </c>
    </row>
    <row r="178" spans="1:13" x14ac:dyDescent="0.2">
      <c r="A178" t="s">
        <v>175</v>
      </c>
      <c r="B178" s="10">
        <f>SUM('Step 3'!B178:Y178)</f>
        <v>8637</v>
      </c>
      <c r="C178" s="10">
        <f>SUM('Step 3'!C178:Z178)</f>
        <v>8508</v>
      </c>
      <c r="D178" s="10">
        <f>SUM('Step 3'!D178:AA178)</f>
        <v>8354</v>
      </c>
      <c r="E178" s="10">
        <f>SUM('Step 3'!E178:AB178)</f>
        <v>8159</v>
      </c>
      <c r="F178" s="10">
        <f>SUM('Step 3'!F178:AC178)</f>
        <v>8095</v>
      </c>
      <c r="G178" s="10">
        <f>SUM('Step 3'!G178:AD178)</f>
        <v>8075</v>
      </c>
      <c r="H178" s="10">
        <f>SUM('Step 3'!H178:AE178)</f>
        <v>8058</v>
      </c>
      <c r="I178" s="10">
        <f>SUM('Step 3'!I178:AF178)</f>
        <v>8066</v>
      </c>
      <c r="J178" s="10">
        <f>SUM('Step 3'!J178:AG178)</f>
        <v>8058</v>
      </c>
      <c r="K178" s="10">
        <f>SUM('Step 3'!K178:AH178)</f>
        <v>8022</v>
      </c>
      <c r="L178" s="10">
        <f>SUM('Step 3'!L178:AI178)</f>
        <v>7998</v>
      </c>
      <c r="M178" s="10">
        <f>SUM('Step 3'!M178:AJ178)</f>
        <v>7961</v>
      </c>
    </row>
    <row r="179" spans="1:13" x14ac:dyDescent="0.2">
      <c r="A179" t="s">
        <v>176</v>
      </c>
      <c r="B179" s="10">
        <f>SUM('Step 3'!B179:Y179)</f>
        <v>414</v>
      </c>
      <c r="C179" s="10">
        <f>SUM('Step 3'!C179:Z179)</f>
        <v>409</v>
      </c>
      <c r="D179" s="10">
        <f>SUM('Step 3'!D179:AA179)</f>
        <v>404</v>
      </c>
      <c r="E179" s="10">
        <f>SUM('Step 3'!E179:AB179)</f>
        <v>395</v>
      </c>
      <c r="F179" s="10">
        <f>SUM('Step 3'!F179:AC179)</f>
        <v>388</v>
      </c>
      <c r="G179" s="10">
        <f>SUM('Step 3'!G179:AD179)</f>
        <v>383</v>
      </c>
      <c r="H179" s="10">
        <f>SUM('Step 3'!H179:AE179)</f>
        <v>383</v>
      </c>
      <c r="I179" s="10">
        <f>SUM('Step 3'!I179:AF179)</f>
        <v>382</v>
      </c>
      <c r="J179" s="10">
        <f>SUM('Step 3'!J179:AG179)</f>
        <v>380</v>
      </c>
      <c r="K179" s="10">
        <f>SUM('Step 3'!K179:AH179)</f>
        <v>370</v>
      </c>
      <c r="L179" s="10">
        <f>SUM('Step 3'!L179:AI179)</f>
        <v>364</v>
      </c>
      <c r="M179" s="10">
        <f>SUM('Step 3'!M179:AJ179)</f>
        <v>363</v>
      </c>
    </row>
    <row r="180" spans="1:13" x14ac:dyDescent="0.2">
      <c r="A180" t="s">
        <v>177</v>
      </c>
      <c r="B180" s="10">
        <f>SUM('Step 3'!B180:Y180)</f>
        <v>1877</v>
      </c>
      <c r="C180" s="10">
        <f>SUM('Step 3'!C180:Z180)</f>
        <v>1858</v>
      </c>
      <c r="D180" s="10">
        <f>SUM('Step 3'!D180:AA180)</f>
        <v>1842</v>
      </c>
      <c r="E180" s="10">
        <f>SUM('Step 3'!E180:AB180)</f>
        <v>1809</v>
      </c>
      <c r="F180" s="10">
        <f>SUM('Step 3'!F180:AC180)</f>
        <v>1777</v>
      </c>
      <c r="G180" s="10">
        <f>SUM('Step 3'!G180:AD180)</f>
        <v>1767</v>
      </c>
      <c r="H180" s="10">
        <f>SUM('Step 3'!H180:AE180)</f>
        <v>1754</v>
      </c>
      <c r="I180" s="10">
        <f>SUM('Step 3'!I180:AF180)</f>
        <v>1725</v>
      </c>
      <c r="J180" s="10">
        <f>SUM('Step 3'!J180:AG180)</f>
        <v>1700</v>
      </c>
      <c r="K180" s="10">
        <f>SUM('Step 3'!K180:AH180)</f>
        <v>1671</v>
      </c>
      <c r="L180" s="10">
        <f>SUM('Step 3'!L180:AI180)</f>
        <v>1645</v>
      </c>
      <c r="M180" s="10">
        <f>SUM('Step 3'!M180:AJ180)</f>
        <v>1613</v>
      </c>
    </row>
    <row r="181" spans="1:13" x14ac:dyDescent="0.2">
      <c r="A181" t="s">
        <v>178</v>
      </c>
      <c r="B181" s="10">
        <f>SUM('Step 3'!B181:Y181)</f>
        <v>3046</v>
      </c>
      <c r="C181" s="10">
        <f>SUM('Step 3'!C181:Z181)</f>
        <v>3011</v>
      </c>
      <c r="D181" s="10">
        <f>SUM('Step 3'!D181:AA181)</f>
        <v>2982</v>
      </c>
      <c r="E181" s="10">
        <f>SUM('Step 3'!E181:AB181)</f>
        <v>2939</v>
      </c>
      <c r="F181" s="10">
        <f>SUM('Step 3'!F181:AC181)</f>
        <v>2908</v>
      </c>
      <c r="G181" s="10">
        <f>SUM('Step 3'!G181:AD181)</f>
        <v>2890</v>
      </c>
      <c r="H181" s="10">
        <f>SUM('Step 3'!H181:AE181)</f>
        <v>2866</v>
      </c>
      <c r="I181" s="10">
        <f>SUM('Step 3'!I181:AF181)</f>
        <v>2821</v>
      </c>
      <c r="J181" s="10">
        <f>SUM('Step 3'!J181:AG181)</f>
        <v>2776</v>
      </c>
      <c r="K181" s="10">
        <f>SUM('Step 3'!K181:AH181)</f>
        <v>2721</v>
      </c>
      <c r="L181" s="10">
        <f>SUM('Step 3'!L181:AI181)</f>
        <v>2681</v>
      </c>
      <c r="M181" s="10">
        <f>SUM('Step 3'!M181:AJ181)</f>
        <v>2636</v>
      </c>
    </row>
    <row r="182" spans="1:13" x14ac:dyDescent="0.2">
      <c r="A182" t="s">
        <v>179</v>
      </c>
      <c r="B182" s="10">
        <f>SUM('Step 3'!B182:Y182)</f>
        <v>2845</v>
      </c>
      <c r="C182" s="10">
        <f>SUM('Step 3'!C182:Z182)</f>
        <v>2814</v>
      </c>
      <c r="D182" s="10">
        <f>SUM('Step 3'!D182:AA182)</f>
        <v>2789</v>
      </c>
      <c r="E182" s="10">
        <f>SUM('Step 3'!E182:AB182)</f>
        <v>2750</v>
      </c>
      <c r="F182" s="10">
        <f>SUM('Step 3'!F182:AC182)</f>
        <v>2727</v>
      </c>
      <c r="G182" s="10">
        <f>SUM('Step 3'!G182:AD182)</f>
        <v>2724</v>
      </c>
      <c r="H182" s="10">
        <f>SUM('Step 3'!H182:AE182)</f>
        <v>2712</v>
      </c>
      <c r="I182" s="10">
        <f>SUM('Step 3'!I182:AF182)</f>
        <v>2697</v>
      </c>
      <c r="J182" s="10">
        <f>SUM('Step 3'!J182:AG182)</f>
        <v>2650</v>
      </c>
      <c r="K182" s="10">
        <f>SUM('Step 3'!K182:AH182)</f>
        <v>2573</v>
      </c>
      <c r="L182" s="10">
        <f>SUM('Step 3'!L182:AI182)</f>
        <v>2511</v>
      </c>
      <c r="M182" s="10">
        <f>SUM('Step 3'!M182:AJ182)</f>
        <v>2470</v>
      </c>
    </row>
    <row r="183" spans="1:13" x14ac:dyDescent="0.2">
      <c r="A183" t="s">
        <v>180</v>
      </c>
      <c r="B183" s="10">
        <f>SUM('Step 3'!B183:Y183)</f>
        <v>590406</v>
      </c>
      <c r="C183" s="10">
        <f>SUM('Step 3'!C183:Z183)</f>
        <v>582160</v>
      </c>
      <c r="D183" s="10">
        <f>SUM('Step 3'!D183:AA183)</f>
        <v>573353</v>
      </c>
      <c r="E183" s="10">
        <f>SUM('Step 3'!E183:AB183)</f>
        <v>564106</v>
      </c>
      <c r="F183" s="10">
        <f>SUM('Step 3'!F183:AC183)</f>
        <v>558580</v>
      </c>
      <c r="G183" s="10">
        <f>SUM('Step 3'!G183:AD183)</f>
        <v>554436</v>
      </c>
      <c r="H183" s="10">
        <f>SUM('Step 3'!H183:AE183)</f>
        <v>551367</v>
      </c>
      <c r="I183" s="10">
        <f>SUM('Step 3'!I183:AF183)</f>
        <v>549663</v>
      </c>
      <c r="J183" s="10">
        <f>SUM('Step 3'!J183:AG183)</f>
        <v>547517</v>
      </c>
      <c r="K183" s="10">
        <f>SUM('Step 3'!K183:AH183)</f>
        <v>545616</v>
      </c>
      <c r="L183" s="10">
        <f>SUM('Step 3'!L183:AI183)</f>
        <v>544821</v>
      </c>
      <c r="M183" s="10">
        <f>SUM('Step 3'!M183:AJ183)</f>
        <v>543080</v>
      </c>
    </row>
    <row r="184" spans="1:13" x14ac:dyDescent="0.2">
      <c r="A184" t="s">
        <v>181</v>
      </c>
      <c r="B184" s="10">
        <f>SUM('Step 3'!B184:Y184)</f>
        <v>983</v>
      </c>
      <c r="C184" s="10">
        <f>SUM('Step 3'!C184:Z184)</f>
        <v>965</v>
      </c>
      <c r="D184" s="10">
        <f>SUM('Step 3'!D184:AA184)</f>
        <v>940</v>
      </c>
      <c r="E184" s="10">
        <f>SUM('Step 3'!E184:AB184)</f>
        <v>920</v>
      </c>
      <c r="F184" s="10">
        <f>SUM('Step 3'!F184:AC184)</f>
        <v>908</v>
      </c>
      <c r="G184" s="10">
        <f>SUM('Step 3'!G184:AD184)</f>
        <v>897</v>
      </c>
      <c r="H184" s="10">
        <f>SUM('Step 3'!H184:AE184)</f>
        <v>884</v>
      </c>
      <c r="I184" s="10">
        <f>SUM('Step 3'!I184:AF184)</f>
        <v>875</v>
      </c>
      <c r="J184" s="10">
        <f>SUM('Step 3'!J184:AG184)</f>
        <v>878</v>
      </c>
      <c r="K184" s="10">
        <f>SUM('Step 3'!K184:AH184)</f>
        <v>873</v>
      </c>
      <c r="L184" s="10">
        <f>SUM('Step 3'!L184:AI184)</f>
        <v>879</v>
      </c>
      <c r="M184" s="10">
        <f>SUM('Step 3'!M184:AJ184)</f>
        <v>877</v>
      </c>
    </row>
    <row r="185" spans="1:13" x14ac:dyDescent="0.2">
      <c r="A185" t="s">
        <v>182</v>
      </c>
      <c r="B185" s="10">
        <f>SUM('Step 3'!B185:Y185)</f>
        <v>990</v>
      </c>
      <c r="C185" s="10">
        <f>SUM('Step 3'!C185:Z185)</f>
        <v>966</v>
      </c>
      <c r="D185" s="10">
        <f>SUM('Step 3'!D185:AA185)</f>
        <v>948</v>
      </c>
      <c r="E185" s="10">
        <f>SUM('Step 3'!E185:AB185)</f>
        <v>926</v>
      </c>
      <c r="F185" s="10">
        <f>SUM('Step 3'!F185:AC185)</f>
        <v>905</v>
      </c>
      <c r="G185" s="10">
        <f>SUM('Step 3'!G185:AD185)</f>
        <v>895</v>
      </c>
      <c r="H185" s="10">
        <f>SUM('Step 3'!H185:AE185)</f>
        <v>905</v>
      </c>
      <c r="I185" s="10">
        <f>SUM('Step 3'!I185:AF185)</f>
        <v>923</v>
      </c>
      <c r="J185" s="10">
        <f>SUM('Step 3'!J185:AG185)</f>
        <v>933</v>
      </c>
      <c r="K185" s="10">
        <f>SUM('Step 3'!K185:AH185)</f>
        <v>930</v>
      </c>
      <c r="L185" s="10">
        <f>SUM('Step 3'!L185:AI185)</f>
        <v>947</v>
      </c>
      <c r="M185" s="10">
        <f>SUM('Step 3'!M185:AJ185)</f>
        <v>958</v>
      </c>
    </row>
    <row r="186" spans="1:13" x14ac:dyDescent="0.2">
      <c r="A186" t="s">
        <v>183</v>
      </c>
      <c r="B186" s="10">
        <f>SUM('Step 3'!B186:Y186)</f>
        <v>688</v>
      </c>
      <c r="C186" s="10">
        <f>SUM('Step 3'!C186:Z186)</f>
        <v>671</v>
      </c>
      <c r="D186" s="10">
        <f>SUM('Step 3'!D186:AA186)</f>
        <v>656</v>
      </c>
      <c r="E186" s="10">
        <f>SUM('Step 3'!E186:AB186)</f>
        <v>641</v>
      </c>
      <c r="F186" s="10">
        <f>SUM('Step 3'!F186:AC186)</f>
        <v>632</v>
      </c>
      <c r="G186" s="10">
        <f>SUM('Step 3'!G186:AD186)</f>
        <v>626</v>
      </c>
      <c r="H186" s="10">
        <f>SUM('Step 3'!H186:AE186)</f>
        <v>623</v>
      </c>
      <c r="I186" s="10">
        <f>SUM('Step 3'!I186:AF186)</f>
        <v>622</v>
      </c>
      <c r="J186" s="10">
        <f>SUM('Step 3'!J186:AG186)</f>
        <v>610</v>
      </c>
      <c r="K186" s="10">
        <f>SUM('Step 3'!K186:AH186)</f>
        <v>595</v>
      </c>
      <c r="L186" s="10">
        <f>SUM('Step 3'!L186:AI186)</f>
        <v>589</v>
      </c>
      <c r="M186" s="10">
        <f>SUM('Step 3'!M186:AJ186)</f>
        <v>578</v>
      </c>
    </row>
    <row r="187" spans="1:13" x14ac:dyDescent="0.2">
      <c r="A187" t="s">
        <v>184</v>
      </c>
      <c r="B187" s="10">
        <f>SUM('Step 3'!B187:Y187)</f>
        <v>1246</v>
      </c>
      <c r="C187" s="10">
        <f>SUM('Step 3'!C187:Z187)</f>
        <v>1236</v>
      </c>
      <c r="D187" s="10">
        <f>SUM('Step 3'!D187:AA187)</f>
        <v>1221</v>
      </c>
      <c r="E187" s="10">
        <f>SUM('Step 3'!E187:AB187)</f>
        <v>1210</v>
      </c>
      <c r="F187" s="10">
        <f>SUM('Step 3'!F187:AC187)</f>
        <v>1208</v>
      </c>
      <c r="G187" s="10">
        <f>SUM('Step 3'!G187:AD187)</f>
        <v>1200</v>
      </c>
      <c r="H187" s="10">
        <f>SUM('Step 3'!H187:AE187)</f>
        <v>1199</v>
      </c>
      <c r="I187" s="10">
        <f>SUM('Step 3'!I187:AF187)</f>
        <v>1195</v>
      </c>
      <c r="J187" s="10">
        <f>SUM('Step 3'!J187:AG187)</f>
        <v>1191</v>
      </c>
      <c r="K187" s="10">
        <f>SUM('Step 3'!K187:AH187)</f>
        <v>1172</v>
      </c>
      <c r="L187" s="10">
        <f>SUM('Step 3'!L187:AI187)</f>
        <v>1156</v>
      </c>
      <c r="M187" s="10">
        <f>SUM('Step 3'!M187:AJ187)</f>
        <v>1145</v>
      </c>
    </row>
    <row r="188" spans="1:13" x14ac:dyDescent="0.2">
      <c r="A188" t="s">
        <v>185</v>
      </c>
      <c r="B188" s="10">
        <f>SUM('Step 3'!B188:Y188)</f>
        <v>1289</v>
      </c>
      <c r="C188" s="10">
        <f>SUM('Step 3'!C188:Z188)</f>
        <v>1260</v>
      </c>
      <c r="D188" s="10">
        <f>SUM('Step 3'!D188:AA188)</f>
        <v>1232</v>
      </c>
      <c r="E188" s="10">
        <f>SUM('Step 3'!E188:AB188)</f>
        <v>1205</v>
      </c>
      <c r="F188" s="10">
        <f>SUM('Step 3'!F188:AC188)</f>
        <v>1181</v>
      </c>
      <c r="G188" s="10">
        <f>SUM('Step 3'!G188:AD188)</f>
        <v>1164</v>
      </c>
      <c r="H188" s="10">
        <f>SUM('Step 3'!H188:AE188)</f>
        <v>1144</v>
      </c>
      <c r="I188" s="10">
        <f>SUM('Step 3'!I188:AF188)</f>
        <v>1124</v>
      </c>
      <c r="J188" s="10">
        <f>SUM('Step 3'!J188:AG188)</f>
        <v>1104</v>
      </c>
      <c r="K188" s="10">
        <f>SUM('Step 3'!K188:AH188)</f>
        <v>1071</v>
      </c>
      <c r="L188" s="10">
        <f>SUM('Step 3'!L188:AI188)</f>
        <v>1045</v>
      </c>
      <c r="M188" s="10">
        <f>SUM('Step 3'!M188:AJ188)</f>
        <v>1008</v>
      </c>
    </row>
    <row r="189" spans="1:13" x14ac:dyDescent="0.2">
      <c r="A189" t="s">
        <v>186</v>
      </c>
      <c r="B189" s="10">
        <f>SUM('Step 3'!B189:Y189)</f>
        <v>1292</v>
      </c>
      <c r="C189" s="10">
        <f>SUM('Step 3'!C189:Z189)</f>
        <v>1270</v>
      </c>
      <c r="D189" s="10">
        <f>SUM('Step 3'!D189:AA189)</f>
        <v>1265</v>
      </c>
      <c r="E189" s="10">
        <f>SUM('Step 3'!E189:AB189)</f>
        <v>1252</v>
      </c>
      <c r="F189" s="10">
        <f>SUM('Step 3'!F189:AC189)</f>
        <v>1252</v>
      </c>
      <c r="G189" s="10">
        <f>SUM('Step 3'!G189:AD189)</f>
        <v>1229</v>
      </c>
      <c r="H189" s="10">
        <f>SUM('Step 3'!H189:AE189)</f>
        <v>1208</v>
      </c>
      <c r="I189" s="10">
        <f>SUM('Step 3'!I189:AF189)</f>
        <v>1190</v>
      </c>
      <c r="J189" s="10">
        <f>SUM('Step 3'!J189:AG189)</f>
        <v>1183</v>
      </c>
      <c r="K189" s="10">
        <f>SUM('Step 3'!K189:AH189)</f>
        <v>1182</v>
      </c>
      <c r="L189" s="10">
        <f>SUM('Step 3'!L189:AI189)</f>
        <v>1196</v>
      </c>
      <c r="M189" s="10">
        <f>SUM('Step 3'!M189:AJ189)</f>
        <v>1201</v>
      </c>
    </row>
    <row r="190" spans="1:13" x14ac:dyDescent="0.2">
      <c r="A190" t="s">
        <v>187</v>
      </c>
      <c r="B190" s="10">
        <f>SUM('Step 3'!B190:Y190)</f>
        <v>1030</v>
      </c>
      <c r="C190" s="10">
        <f>SUM('Step 3'!C190:Z190)</f>
        <v>1015</v>
      </c>
      <c r="D190" s="10">
        <f>SUM('Step 3'!D190:AA190)</f>
        <v>991</v>
      </c>
      <c r="E190" s="10">
        <f>SUM('Step 3'!E190:AB190)</f>
        <v>944</v>
      </c>
      <c r="F190" s="10">
        <f>SUM('Step 3'!F190:AC190)</f>
        <v>939</v>
      </c>
      <c r="G190" s="10">
        <f>SUM('Step 3'!G190:AD190)</f>
        <v>932</v>
      </c>
      <c r="H190" s="10">
        <f>SUM('Step 3'!H190:AE190)</f>
        <v>932</v>
      </c>
      <c r="I190" s="10">
        <f>SUM('Step 3'!I190:AF190)</f>
        <v>937</v>
      </c>
      <c r="J190" s="10">
        <f>SUM('Step 3'!J190:AG190)</f>
        <v>936</v>
      </c>
      <c r="K190" s="10">
        <f>SUM('Step 3'!K190:AH190)</f>
        <v>919</v>
      </c>
      <c r="L190" s="10">
        <f>SUM('Step 3'!L190:AI190)</f>
        <v>909</v>
      </c>
      <c r="M190" s="10">
        <f>SUM('Step 3'!M190:AJ190)</f>
        <v>899</v>
      </c>
    </row>
    <row r="191" spans="1:13" x14ac:dyDescent="0.2">
      <c r="A191" t="s">
        <v>188</v>
      </c>
      <c r="B191" s="10">
        <f>SUM('Step 3'!B191:Y191)</f>
        <v>1665</v>
      </c>
      <c r="C191" s="10">
        <f>SUM('Step 3'!C191:Z191)</f>
        <v>1609</v>
      </c>
      <c r="D191" s="10">
        <f>SUM('Step 3'!D191:AA191)</f>
        <v>1551</v>
      </c>
      <c r="E191" s="10">
        <f>SUM('Step 3'!E191:AB191)</f>
        <v>1497</v>
      </c>
      <c r="F191" s="10">
        <f>SUM('Step 3'!F191:AC191)</f>
        <v>1449</v>
      </c>
      <c r="G191" s="10">
        <f>SUM('Step 3'!G191:AD191)</f>
        <v>1421</v>
      </c>
      <c r="H191" s="10">
        <f>SUM('Step 3'!H191:AE191)</f>
        <v>1400</v>
      </c>
      <c r="I191" s="10">
        <f>SUM('Step 3'!I191:AF191)</f>
        <v>1384</v>
      </c>
      <c r="J191" s="10">
        <f>SUM('Step 3'!J191:AG191)</f>
        <v>1364</v>
      </c>
      <c r="K191" s="10">
        <f>SUM('Step 3'!K191:AH191)</f>
        <v>1346</v>
      </c>
      <c r="L191" s="10">
        <f>SUM('Step 3'!L191:AI191)</f>
        <v>1337</v>
      </c>
      <c r="M191" s="10">
        <f>SUM('Step 3'!M191:AJ191)</f>
        <v>1320</v>
      </c>
    </row>
    <row r="192" spans="1:13" x14ac:dyDescent="0.2">
      <c r="A192" t="s">
        <v>189</v>
      </c>
      <c r="B192" s="10">
        <f>SUM('Step 3'!B192:Y192)</f>
        <v>3094</v>
      </c>
      <c r="C192" s="10">
        <f>SUM('Step 3'!C192:Z192)</f>
        <v>3049</v>
      </c>
      <c r="D192" s="10">
        <f>SUM('Step 3'!D192:AA192)</f>
        <v>3012</v>
      </c>
      <c r="E192" s="10">
        <f>SUM('Step 3'!E192:AB192)</f>
        <v>2939</v>
      </c>
      <c r="F192" s="10">
        <f>SUM('Step 3'!F192:AC192)</f>
        <v>2882</v>
      </c>
      <c r="G192" s="10">
        <f>SUM('Step 3'!G192:AD192)</f>
        <v>2841</v>
      </c>
      <c r="H192" s="10">
        <f>SUM('Step 3'!H192:AE192)</f>
        <v>2801</v>
      </c>
      <c r="I192" s="10">
        <f>SUM('Step 3'!I192:AF192)</f>
        <v>2775</v>
      </c>
      <c r="J192" s="10">
        <f>SUM('Step 3'!J192:AG192)</f>
        <v>2730</v>
      </c>
      <c r="K192" s="10">
        <f>SUM('Step 3'!K192:AH192)</f>
        <v>2694</v>
      </c>
      <c r="L192" s="10">
        <f>SUM('Step 3'!L192:AI192)</f>
        <v>2663</v>
      </c>
      <c r="M192" s="10">
        <f>SUM('Step 3'!M192:AJ192)</f>
        <v>2652</v>
      </c>
    </row>
    <row r="193" spans="1:13" x14ac:dyDescent="0.2">
      <c r="A193" t="s">
        <v>190</v>
      </c>
      <c r="B193" s="10">
        <f>SUM('Step 3'!B193:Y193)</f>
        <v>6650</v>
      </c>
      <c r="C193" s="10">
        <f>SUM('Step 3'!C193:Z193)</f>
        <v>6527</v>
      </c>
      <c r="D193" s="10">
        <f>SUM('Step 3'!D193:AA193)</f>
        <v>6423</v>
      </c>
      <c r="E193" s="10">
        <f>SUM('Step 3'!E193:AB193)</f>
        <v>6283</v>
      </c>
      <c r="F193" s="10">
        <f>SUM('Step 3'!F193:AC193)</f>
        <v>6168</v>
      </c>
      <c r="G193" s="10">
        <f>SUM('Step 3'!G193:AD193)</f>
        <v>6079</v>
      </c>
      <c r="H193" s="10">
        <f>SUM('Step 3'!H193:AE193)</f>
        <v>5978</v>
      </c>
      <c r="I193" s="10">
        <f>SUM('Step 3'!I193:AF193)</f>
        <v>5911</v>
      </c>
      <c r="J193" s="10">
        <f>SUM('Step 3'!J193:AG193)</f>
        <v>5817</v>
      </c>
      <c r="K193" s="10">
        <f>SUM('Step 3'!K193:AH193)</f>
        <v>5731</v>
      </c>
      <c r="L193" s="10">
        <f>SUM('Step 3'!L193:AI193)</f>
        <v>5667</v>
      </c>
      <c r="M193" s="10">
        <f>SUM('Step 3'!M193:AJ193)</f>
        <v>5616</v>
      </c>
    </row>
    <row r="194" spans="1:13" x14ac:dyDescent="0.2">
      <c r="A194" t="s">
        <v>191</v>
      </c>
      <c r="B194" s="10">
        <f>SUM('Step 3'!B194:Y194)</f>
        <v>1227</v>
      </c>
      <c r="C194" s="10">
        <f>SUM('Step 3'!C194:Z194)</f>
        <v>1211</v>
      </c>
      <c r="D194" s="10">
        <f>SUM('Step 3'!D194:AA194)</f>
        <v>1188</v>
      </c>
      <c r="E194" s="10">
        <f>SUM('Step 3'!E194:AB194)</f>
        <v>1176</v>
      </c>
      <c r="F194" s="10">
        <f>SUM('Step 3'!F194:AC194)</f>
        <v>1165</v>
      </c>
      <c r="G194" s="10">
        <f>SUM('Step 3'!G194:AD194)</f>
        <v>1165</v>
      </c>
      <c r="H194" s="10">
        <f>SUM('Step 3'!H194:AE194)</f>
        <v>1153</v>
      </c>
      <c r="I194" s="10">
        <f>SUM('Step 3'!I194:AF194)</f>
        <v>1158</v>
      </c>
      <c r="J194" s="10">
        <f>SUM('Step 3'!J194:AG194)</f>
        <v>1145</v>
      </c>
      <c r="K194" s="10">
        <f>SUM('Step 3'!K194:AH194)</f>
        <v>1121</v>
      </c>
      <c r="L194" s="10">
        <f>SUM('Step 3'!L194:AI194)</f>
        <v>1097</v>
      </c>
      <c r="M194" s="10">
        <f>SUM('Step 3'!M194:AJ194)</f>
        <v>1091</v>
      </c>
    </row>
    <row r="195" spans="1:13" x14ac:dyDescent="0.2">
      <c r="A195" t="s">
        <v>192</v>
      </c>
      <c r="B195" s="10">
        <f>SUM('Step 3'!B195:Y195)</f>
        <v>1014</v>
      </c>
      <c r="C195" s="10">
        <f>SUM('Step 3'!C195:Z195)</f>
        <v>1010</v>
      </c>
      <c r="D195" s="10">
        <f>SUM('Step 3'!D195:AA195)</f>
        <v>996</v>
      </c>
      <c r="E195" s="10">
        <f>SUM('Step 3'!E195:AB195)</f>
        <v>990</v>
      </c>
      <c r="F195" s="10">
        <f>SUM('Step 3'!F195:AC195)</f>
        <v>984</v>
      </c>
      <c r="G195" s="10">
        <f>SUM('Step 3'!G195:AD195)</f>
        <v>981</v>
      </c>
      <c r="H195" s="10">
        <f>SUM('Step 3'!H195:AE195)</f>
        <v>985</v>
      </c>
      <c r="I195" s="10">
        <f>SUM('Step 3'!I195:AF195)</f>
        <v>983</v>
      </c>
      <c r="J195" s="10">
        <f>SUM('Step 3'!J195:AG195)</f>
        <v>976</v>
      </c>
      <c r="K195" s="10">
        <f>SUM('Step 3'!K195:AH195)</f>
        <v>962</v>
      </c>
      <c r="L195" s="10">
        <f>SUM('Step 3'!L195:AI195)</f>
        <v>953</v>
      </c>
      <c r="M195" s="10">
        <f>SUM('Step 3'!M195:AJ195)</f>
        <v>957</v>
      </c>
    </row>
    <row r="196" spans="1:13" x14ac:dyDescent="0.2">
      <c r="A196" t="s">
        <v>193</v>
      </c>
      <c r="B196" s="10">
        <f>SUM('Step 3'!B196:Y196)</f>
        <v>1721</v>
      </c>
      <c r="C196" s="10">
        <f>SUM('Step 3'!C196:Z196)</f>
        <v>1674</v>
      </c>
      <c r="D196" s="10">
        <f>SUM('Step 3'!D196:AA196)</f>
        <v>1640</v>
      </c>
      <c r="E196" s="10">
        <f>SUM('Step 3'!E196:AB196)</f>
        <v>1600</v>
      </c>
      <c r="F196" s="10">
        <f>SUM('Step 3'!F196:AC196)</f>
        <v>1575</v>
      </c>
      <c r="G196" s="10">
        <f>SUM('Step 3'!G196:AD196)</f>
        <v>1561</v>
      </c>
      <c r="H196" s="10">
        <f>SUM('Step 3'!H196:AE196)</f>
        <v>1559</v>
      </c>
      <c r="I196" s="10">
        <f>SUM('Step 3'!I196:AF196)</f>
        <v>1567</v>
      </c>
      <c r="J196" s="10">
        <f>SUM('Step 3'!J196:AG196)</f>
        <v>1559</v>
      </c>
      <c r="K196" s="10">
        <f>SUM('Step 3'!K196:AH196)</f>
        <v>1573</v>
      </c>
      <c r="L196" s="10">
        <f>SUM('Step 3'!L196:AI196)</f>
        <v>1569</v>
      </c>
      <c r="M196" s="10">
        <f>SUM('Step 3'!M196:AJ196)</f>
        <v>1558</v>
      </c>
    </row>
    <row r="197" spans="1:13" x14ac:dyDescent="0.2">
      <c r="A197" t="s">
        <v>194</v>
      </c>
      <c r="B197" s="10">
        <f>SUM('Step 3'!B197:Y197)</f>
        <v>513</v>
      </c>
      <c r="C197" s="10">
        <f>SUM('Step 3'!C197:Z197)</f>
        <v>503</v>
      </c>
      <c r="D197" s="10">
        <f>SUM('Step 3'!D197:AA197)</f>
        <v>500</v>
      </c>
      <c r="E197" s="10">
        <f>SUM('Step 3'!E197:AB197)</f>
        <v>497</v>
      </c>
      <c r="F197" s="10">
        <f>SUM('Step 3'!F197:AC197)</f>
        <v>493</v>
      </c>
      <c r="G197" s="10">
        <f>SUM('Step 3'!G197:AD197)</f>
        <v>483</v>
      </c>
      <c r="H197" s="10">
        <f>SUM('Step 3'!H197:AE197)</f>
        <v>486</v>
      </c>
      <c r="I197" s="10">
        <f>SUM('Step 3'!I197:AF197)</f>
        <v>491</v>
      </c>
      <c r="J197" s="10">
        <f>SUM('Step 3'!J197:AG197)</f>
        <v>491</v>
      </c>
      <c r="K197" s="10">
        <f>SUM('Step 3'!K197:AH197)</f>
        <v>493</v>
      </c>
      <c r="L197" s="10">
        <f>SUM('Step 3'!L197:AI197)</f>
        <v>504</v>
      </c>
      <c r="M197" s="10">
        <f>SUM('Step 3'!M197:AJ197)</f>
        <v>510</v>
      </c>
    </row>
    <row r="198" spans="1:13" x14ac:dyDescent="0.2">
      <c r="A198" t="s">
        <v>195</v>
      </c>
      <c r="B198" s="10">
        <f>SUM('Step 3'!B198:Y198)</f>
        <v>1144</v>
      </c>
      <c r="C198" s="10">
        <f>SUM('Step 3'!C198:Z198)</f>
        <v>1111</v>
      </c>
      <c r="D198" s="10">
        <f>SUM('Step 3'!D198:AA198)</f>
        <v>1083</v>
      </c>
      <c r="E198" s="10">
        <f>SUM('Step 3'!E198:AB198)</f>
        <v>1057</v>
      </c>
      <c r="F198" s="10">
        <f>SUM('Step 3'!F198:AC198)</f>
        <v>1035</v>
      </c>
      <c r="G198" s="10">
        <f>SUM('Step 3'!G198:AD198)</f>
        <v>1039</v>
      </c>
      <c r="H198" s="10">
        <f>SUM('Step 3'!H198:AE198)</f>
        <v>1037</v>
      </c>
      <c r="I198" s="10">
        <f>SUM('Step 3'!I198:AF198)</f>
        <v>1032</v>
      </c>
      <c r="J198" s="10">
        <f>SUM('Step 3'!J198:AG198)</f>
        <v>1016</v>
      </c>
      <c r="K198" s="10">
        <f>SUM('Step 3'!K198:AH198)</f>
        <v>995</v>
      </c>
      <c r="L198" s="10">
        <f>SUM('Step 3'!L198:AI198)</f>
        <v>982</v>
      </c>
      <c r="M198" s="10">
        <f>SUM('Step 3'!M198:AJ198)</f>
        <v>977</v>
      </c>
    </row>
    <row r="199" spans="1:13" x14ac:dyDescent="0.2">
      <c r="A199" t="s">
        <v>196</v>
      </c>
      <c r="B199" s="10">
        <f>SUM('Step 3'!B199:Y199)</f>
        <v>698</v>
      </c>
      <c r="C199" s="10">
        <f>SUM('Step 3'!C199:Z199)</f>
        <v>685</v>
      </c>
      <c r="D199" s="10">
        <f>SUM('Step 3'!D199:AA199)</f>
        <v>675</v>
      </c>
      <c r="E199" s="10">
        <f>SUM('Step 3'!E199:AB199)</f>
        <v>665</v>
      </c>
      <c r="F199" s="10">
        <f>SUM('Step 3'!F199:AC199)</f>
        <v>658</v>
      </c>
      <c r="G199" s="10">
        <f>SUM('Step 3'!G199:AD199)</f>
        <v>648</v>
      </c>
      <c r="H199" s="10">
        <f>SUM('Step 3'!H199:AE199)</f>
        <v>643</v>
      </c>
      <c r="I199" s="10">
        <f>SUM('Step 3'!I199:AF199)</f>
        <v>635</v>
      </c>
      <c r="J199" s="10">
        <f>SUM('Step 3'!J199:AG199)</f>
        <v>633</v>
      </c>
      <c r="K199" s="10">
        <f>SUM('Step 3'!K199:AH199)</f>
        <v>636</v>
      </c>
      <c r="L199" s="10">
        <f>SUM('Step 3'!L199:AI199)</f>
        <v>635</v>
      </c>
      <c r="M199" s="10">
        <f>SUM('Step 3'!M199:AJ199)</f>
        <v>637</v>
      </c>
    </row>
    <row r="200" spans="1:13" x14ac:dyDescent="0.2">
      <c r="A200" t="s">
        <v>197</v>
      </c>
      <c r="B200" s="10">
        <f>SUM('Step 3'!B200:Y200)</f>
        <v>1816</v>
      </c>
      <c r="C200" s="10">
        <f>SUM('Step 3'!C200:Z200)</f>
        <v>1787</v>
      </c>
      <c r="D200" s="10">
        <f>SUM('Step 3'!D200:AA200)</f>
        <v>1754</v>
      </c>
      <c r="E200" s="10">
        <f>SUM('Step 3'!E200:AB200)</f>
        <v>1720</v>
      </c>
      <c r="F200" s="10">
        <f>SUM('Step 3'!F200:AC200)</f>
        <v>1694</v>
      </c>
      <c r="G200" s="10">
        <f>SUM('Step 3'!G200:AD200)</f>
        <v>1670</v>
      </c>
      <c r="H200" s="10">
        <f>SUM('Step 3'!H200:AE200)</f>
        <v>1651</v>
      </c>
      <c r="I200" s="10">
        <f>SUM('Step 3'!I200:AF200)</f>
        <v>1632</v>
      </c>
      <c r="J200" s="10">
        <f>SUM('Step 3'!J200:AG200)</f>
        <v>1631</v>
      </c>
      <c r="K200" s="10">
        <f>SUM('Step 3'!K200:AH200)</f>
        <v>1627</v>
      </c>
      <c r="L200" s="10">
        <f>SUM('Step 3'!L200:AI200)</f>
        <v>1627</v>
      </c>
      <c r="M200" s="10">
        <f>SUM('Step 3'!M200:AJ200)</f>
        <v>1628</v>
      </c>
    </row>
    <row r="201" spans="1:13" x14ac:dyDescent="0.2">
      <c r="A201" t="s">
        <v>198</v>
      </c>
      <c r="B201" s="10">
        <f>SUM('Step 3'!B201:Y201)</f>
        <v>2155</v>
      </c>
      <c r="C201" s="10">
        <f>SUM('Step 3'!C201:Z201)</f>
        <v>2132</v>
      </c>
      <c r="D201" s="10">
        <f>SUM('Step 3'!D201:AA201)</f>
        <v>2117</v>
      </c>
      <c r="E201" s="10">
        <f>SUM('Step 3'!E201:AB201)</f>
        <v>2095</v>
      </c>
      <c r="F201" s="10">
        <f>SUM('Step 3'!F201:AC201)</f>
        <v>2084</v>
      </c>
      <c r="G201" s="10">
        <f>SUM('Step 3'!G201:AD201)</f>
        <v>2081</v>
      </c>
      <c r="H201" s="10">
        <f>SUM('Step 3'!H201:AE201)</f>
        <v>2076</v>
      </c>
      <c r="I201" s="10">
        <f>SUM('Step 3'!I201:AF201)</f>
        <v>2063</v>
      </c>
      <c r="J201" s="10">
        <f>SUM('Step 3'!J201:AG201)</f>
        <v>2060</v>
      </c>
      <c r="K201" s="10">
        <f>SUM('Step 3'!K201:AH201)</f>
        <v>2051</v>
      </c>
      <c r="L201" s="10">
        <f>SUM('Step 3'!L201:AI201)</f>
        <v>2038</v>
      </c>
      <c r="M201" s="10">
        <f>SUM('Step 3'!M201:AJ201)</f>
        <v>2018</v>
      </c>
    </row>
    <row r="202" spans="1:13" x14ac:dyDescent="0.2">
      <c r="A202" t="s">
        <v>199</v>
      </c>
      <c r="B202" s="10">
        <f>SUM('Step 3'!B202:Y202)</f>
        <v>670</v>
      </c>
      <c r="C202" s="10">
        <f>SUM('Step 3'!C202:Z202)</f>
        <v>668</v>
      </c>
      <c r="D202" s="10">
        <f>SUM('Step 3'!D202:AA202)</f>
        <v>663</v>
      </c>
      <c r="E202" s="10">
        <f>SUM('Step 3'!E202:AB202)</f>
        <v>664</v>
      </c>
      <c r="F202" s="10">
        <f>SUM('Step 3'!F202:AC202)</f>
        <v>667</v>
      </c>
      <c r="G202" s="10">
        <f>SUM('Step 3'!G202:AD202)</f>
        <v>672</v>
      </c>
      <c r="H202" s="10">
        <f>SUM('Step 3'!H202:AE202)</f>
        <v>677</v>
      </c>
      <c r="I202" s="10">
        <f>SUM('Step 3'!I202:AF202)</f>
        <v>676</v>
      </c>
      <c r="J202" s="10">
        <f>SUM('Step 3'!J202:AG202)</f>
        <v>679</v>
      </c>
      <c r="K202" s="10">
        <f>SUM('Step 3'!K202:AH202)</f>
        <v>679</v>
      </c>
      <c r="L202" s="10">
        <f>SUM('Step 3'!L202:AI202)</f>
        <v>680</v>
      </c>
      <c r="M202" s="10">
        <f>SUM('Step 3'!M202:AJ202)</f>
        <v>689</v>
      </c>
    </row>
    <row r="203" spans="1:13" x14ac:dyDescent="0.2">
      <c r="A203" t="s">
        <v>200</v>
      </c>
      <c r="B203" s="10">
        <f>SUM('Step 3'!B203:Y203)</f>
        <v>665</v>
      </c>
      <c r="C203" s="10">
        <f>SUM('Step 3'!C203:Z203)</f>
        <v>659</v>
      </c>
      <c r="D203" s="10">
        <f>SUM('Step 3'!D203:AA203)</f>
        <v>650</v>
      </c>
      <c r="E203" s="10">
        <f>SUM('Step 3'!E203:AB203)</f>
        <v>630</v>
      </c>
      <c r="F203" s="10">
        <f>SUM('Step 3'!F203:AC203)</f>
        <v>620</v>
      </c>
      <c r="G203" s="10">
        <f>SUM('Step 3'!G203:AD203)</f>
        <v>614</v>
      </c>
      <c r="H203" s="10">
        <f>SUM('Step 3'!H203:AE203)</f>
        <v>606</v>
      </c>
      <c r="I203" s="10">
        <f>SUM('Step 3'!I203:AF203)</f>
        <v>613</v>
      </c>
      <c r="J203" s="10">
        <f>SUM('Step 3'!J203:AG203)</f>
        <v>609</v>
      </c>
      <c r="K203" s="10">
        <f>SUM('Step 3'!K203:AH203)</f>
        <v>607</v>
      </c>
      <c r="L203" s="10">
        <f>SUM('Step 3'!L203:AI203)</f>
        <v>605</v>
      </c>
      <c r="M203" s="10">
        <f>SUM('Step 3'!M203:AJ203)</f>
        <v>611</v>
      </c>
    </row>
    <row r="204" spans="1:13" x14ac:dyDescent="0.2">
      <c r="A204" t="s">
        <v>201</v>
      </c>
      <c r="B204" s="10">
        <f>SUM('Step 3'!B204:Y204)</f>
        <v>643</v>
      </c>
      <c r="C204" s="10">
        <f>SUM('Step 3'!C204:Z204)</f>
        <v>638</v>
      </c>
      <c r="D204" s="10">
        <f>SUM('Step 3'!D204:AA204)</f>
        <v>629</v>
      </c>
      <c r="E204" s="10">
        <f>SUM('Step 3'!E204:AB204)</f>
        <v>620</v>
      </c>
      <c r="F204" s="10">
        <f>SUM('Step 3'!F204:AC204)</f>
        <v>629</v>
      </c>
      <c r="G204" s="10">
        <f>SUM('Step 3'!G204:AD204)</f>
        <v>630</v>
      </c>
      <c r="H204" s="10">
        <f>SUM('Step 3'!H204:AE204)</f>
        <v>627</v>
      </c>
      <c r="I204" s="10">
        <f>SUM('Step 3'!I204:AF204)</f>
        <v>622</v>
      </c>
      <c r="J204" s="10">
        <f>SUM('Step 3'!J204:AG204)</f>
        <v>622</v>
      </c>
      <c r="K204" s="10">
        <f>SUM('Step 3'!K204:AH204)</f>
        <v>621</v>
      </c>
      <c r="L204" s="10">
        <f>SUM('Step 3'!L204:AI204)</f>
        <v>616</v>
      </c>
      <c r="M204" s="10">
        <f>SUM('Step 3'!M204:AJ204)</f>
        <v>619</v>
      </c>
    </row>
    <row r="205" spans="1:13" x14ac:dyDescent="0.2">
      <c r="A205" t="s">
        <v>202</v>
      </c>
      <c r="B205" s="10">
        <f>SUM('Step 3'!B205:Y205)</f>
        <v>676</v>
      </c>
      <c r="C205" s="10">
        <f>SUM('Step 3'!C205:Z205)</f>
        <v>663</v>
      </c>
      <c r="D205" s="10">
        <f>SUM('Step 3'!D205:AA205)</f>
        <v>658</v>
      </c>
      <c r="E205" s="10">
        <f>SUM('Step 3'!E205:AB205)</f>
        <v>652</v>
      </c>
      <c r="F205" s="10">
        <f>SUM('Step 3'!F205:AC205)</f>
        <v>650</v>
      </c>
      <c r="G205" s="10">
        <f>SUM('Step 3'!G205:AD205)</f>
        <v>647</v>
      </c>
      <c r="H205" s="10">
        <f>SUM('Step 3'!H205:AE205)</f>
        <v>643</v>
      </c>
      <c r="I205" s="10">
        <f>SUM('Step 3'!I205:AF205)</f>
        <v>636</v>
      </c>
      <c r="J205" s="10">
        <f>SUM('Step 3'!J205:AG205)</f>
        <v>627</v>
      </c>
      <c r="K205" s="10">
        <f>SUM('Step 3'!K205:AH205)</f>
        <v>620</v>
      </c>
      <c r="L205" s="10">
        <f>SUM('Step 3'!L205:AI205)</f>
        <v>614</v>
      </c>
      <c r="M205" s="10">
        <f>SUM('Step 3'!M205:AJ205)</f>
        <v>616</v>
      </c>
    </row>
    <row r="206" spans="1:13" x14ac:dyDescent="0.2">
      <c r="A206" t="s">
        <v>203</v>
      </c>
      <c r="B206" s="10">
        <f>SUM('Step 3'!B206:Y206)</f>
        <v>1625</v>
      </c>
      <c r="C206" s="10">
        <f>SUM('Step 3'!C206:Z206)</f>
        <v>1581</v>
      </c>
      <c r="D206" s="10">
        <f>SUM('Step 3'!D206:AA206)</f>
        <v>1541</v>
      </c>
      <c r="E206" s="10">
        <f>SUM('Step 3'!E206:AB206)</f>
        <v>1499</v>
      </c>
      <c r="F206" s="10">
        <f>SUM('Step 3'!F206:AC206)</f>
        <v>1479</v>
      </c>
      <c r="G206" s="10">
        <f>SUM('Step 3'!G206:AD206)</f>
        <v>1469</v>
      </c>
      <c r="H206" s="10">
        <f>SUM('Step 3'!H206:AE206)</f>
        <v>1455</v>
      </c>
      <c r="I206" s="10">
        <f>SUM('Step 3'!I206:AF206)</f>
        <v>1473</v>
      </c>
      <c r="J206" s="10">
        <f>SUM('Step 3'!J206:AG206)</f>
        <v>1463</v>
      </c>
      <c r="K206" s="10">
        <f>SUM('Step 3'!K206:AH206)</f>
        <v>1449</v>
      </c>
      <c r="L206" s="10">
        <f>SUM('Step 3'!L206:AI206)</f>
        <v>1435</v>
      </c>
      <c r="M206" s="10">
        <f>SUM('Step 3'!M206:AJ206)</f>
        <v>1433</v>
      </c>
    </row>
    <row r="207" spans="1:13" x14ac:dyDescent="0.2">
      <c r="A207" t="s">
        <v>204</v>
      </c>
      <c r="B207" s="10">
        <f>SUM('Step 3'!B207:Y207)</f>
        <v>657</v>
      </c>
      <c r="C207" s="10">
        <f>SUM('Step 3'!C207:Z207)</f>
        <v>643</v>
      </c>
      <c r="D207" s="10">
        <f>SUM('Step 3'!D207:AA207)</f>
        <v>628</v>
      </c>
      <c r="E207" s="10">
        <f>SUM('Step 3'!E207:AB207)</f>
        <v>608</v>
      </c>
      <c r="F207" s="10">
        <f>SUM('Step 3'!F207:AC207)</f>
        <v>586</v>
      </c>
      <c r="G207" s="10">
        <f>SUM('Step 3'!G207:AD207)</f>
        <v>567</v>
      </c>
      <c r="H207" s="10">
        <f>SUM('Step 3'!H207:AE207)</f>
        <v>564</v>
      </c>
      <c r="I207" s="10">
        <f>SUM('Step 3'!I207:AF207)</f>
        <v>557</v>
      </c>
      <c r="J207" s="10">
        <f>SUM('Step 3'!J207:AG207)</f>
        <v>558</v>
      </c>
      <c r="K207" s="10">
        <f>SUM('Step 3'!K207:AH207)</f>
        <v>554</v>
      </c>
      <c r="L207" s="10">
        <f>SUM('Step 3'!L207:AI207)</f>
        <v>555</v>
      </c>
      <c r="M207" s="10">
        <f>SUM('Step 3'!M207:AJ207)</f>
        <v>553</v>
      </c>
    </row>
    <row r="208" spans="1:13" x14ac:dyDescent="0.2">
      <c r="A208" t="s">
        <v>205</v>
      </c>
      <c r="B208" s="10">
        <f>SUM('Step 3'!B208:Y208)</f>
        <v>2068</v>
      </c>
      <c r="C208" s="10">
        <f>SUM('Step 3'!C208:Z208)</f>
        <v>2041</v>
      </c>
      <c r="D208" s="10">
        <f>SUM('Step 3'!D208:AA208)</f>
        <v>2016</v>
      </c>
      <c r="E208" s="10">
        <f>SUM('Step 3'!E208:AB208)</f>
        <v>1969</v>
      </c>
      <c r="F208" s="10">
        <f>SUM('Step 3'!F208:AC208)</f>
        <v>1953</v>
      </c>
      <c r="G208" s="10">
        <f>SUM('Step 3'!G208:AD208)</f>
        <v>1932</v>
      </c>
      <c r="H208" s="10">
        <f>SUM('Step 3'!H208:AE208)</f>
        <v>1912</v>
      </c>
      <c r="I208" s="10">
        <f>SUM('Step 3'!I208:AF208)</f>
        <v>1889</v>
      </c>
      <c r="J208" s="10">
        <f>SUM('Step 3'!J208:AG208)</f>
        <v>1863</v>
      </c>
      <c r="K208" s="10">
        <f>SUM('Step 3'!K208:AH208)</f>
        <v>1843</v>
      </c>
      <c r="L208" s="10">
        <f>SUM('Step 3'!L208:AI208)</f>
        <v>1821</v>
      </c>
      <c r="M208" s="10">
        <f>SUM('Step 3'!M208:AJ208)</f>
        <v>1799</v>
      </c>
    </row>
    <row r="209" spans="1:13" x14ac:dyDescent="0.2">
      <c r="A209" t="s">
        <v>206</v>
      </c>
      <c r="B209" s="10">
        <f>SUM('Step 3'!B209:Y209)</f>
        <v>2041</v>
      </c>
      <c r="C209" s="10">
        <f>SUM('Step 3'!C209:Z209)</f>
        <v>2008</v>
      </c>
      <c r="D209" s="10">
        <f>SUM('Step 3'!D209:AA209)</f>
        <v>1957</v>
      </c>
      <c r="E209" s="10">
        <f>SUM('Step 3'!E209:AB209)</f>
        <v>1916</v>
      </c>
      <c r="F209" s="10">
        <f>SUM('Step 3'!F209:AC209)</f>
        <v>1890</v>
      </c>
      <c r="G209" s="10">
        <f>SUM('Step 3'!G209:AD209)</f>
        <v>1869</v>
      </c>
      <c r="H209" s="10">
        <f>SUM('Step 3'!H209:AE209)</f>
        <v>1849</v>
      </c>
      <c r="I209" s="10">
        <f>SUM('Step 3'!I209:AF209)</f>
        <v>1844</v>
      </c>
      <c r="J209" s="10">
        <f>SUM('Step 3'!J209:AG209)</f>
        <v>1828</v>
      </c>
      <c r="K209" s="10">
        <f>SUM('Step 3'!K209:AH209)</f>
        <v>1813</v>
      </c>
      <c r="L209" s="10">
        <f>SUM('Step 3'!L209:AI209)</f>
        <v>1801</v>
      </c>
      <c r="M209" s="10">
        <f>SUM('Step 3'!M209:AJ209)</f>
        <v>1795</v>
      </c>
    </row>
    <row r="210" spans="1:13" x14ac:dyDescent="0.2">
      <c r="A210" t="s">
        <v>207</v>
      </c>
      <c r="B210" s="10">
        <f>SUM('Step 3'!B210:Y210)</f>
        <v>1200</v>
      </c>
      <c r="C210" s="10">
        <f>SUM('Step 3'!C210:Z210)</f>
        <v>1196</v>
      </c>
      <c r="D210" s="10">
        <f>SUM('Step 3'!D210:AA210)</f>
        <v>1182</v>
      </c>
      <c r="E210" s="10">
        <f>SUM('Step 3'!E210:AB210)</f>
        <v>1178</v>
      </c>
      <c r="F210" s="10">
        <f>SUM('Step 3'!F210:AC210)</f>
        <v>1190</v>
      </c>
      <c r="G210" s="10">
        <f>SUM('Step 3'!G210:AD210)</f>
        <v>1191</v>
      </c>
      <c r="H210" s="10">
        <f>SUM('Step 3'!H210:AE210)</f>
        <v>1195</v>
      </c>
      <c r="I210" s="10">
        <f>SUM('Step 3'!I210:AF210)</f>
        <v>1192</v>
      </c>
      <c r="J210" s="10">
        <f>SUM('Step 3'!J210:AG210)</f>
        <v>1188</v>
      </c>
      <c r="K210" s="10">
        <f>SUM('Step 3'!K210:AH210)</f>
        <v>1188</v>
      </c>
      <c r="L210" s="10">
        <f>SUM('Step 3'!L210:AI210)</f>
        <v>1191</v>
      </c>
      <c r="M210" s="10">
        <f>SUM('Step 3'!M210:AJ210)</f>
        <v>1188</v>
      </c>
    </row>
    <row r="211" spans="1:13" x14ac:dyDescent="0.2">
      <c r="A211" t="s">
        <v>208</v>
      </c>
      <c r="B211" s="10">
        <f>SUM('Step 3'!B211:Y211)</f>
        <v>778</v>
      </c>
      <c r="C211" s="10">
        <f>SUM('Step 3'!C211:Z211)</f>
        <v>770</v>
      </c>
      <c r="D211" s="10">
        <f>SUM('Step 3'!D211:AA211)</f>
        <v>762</v>
      </c>
      <c r="E211" s="10">
        <f>SUM('Step 3'!E211:AB211)</f>
        <v>749</v>
      </c>
      <c r="F211" s="10">
        <f>SUM('Step 3'!F211:AC211)</f>
        <v>745</v>
      </c>
      <c r="G211" s="10">
        <f>SUM('Step 3'!G211:AD211)</f>
        <v>742</v>
      </c>
      <c r="H211" s="10">
        <f>SUM('Step 3'!H211:AE211)</f>
        <v>732</v>
      </c>
      <c r="I211" s="10">
        <f>SUM('Step 3'!I211:AF211)</f>
        <v>723</v>
      </c>
      <c r="J211" s="10">
        <f>SUM('Step 3'!J211:AG211)</f>
        <v>713</v>
      </c>
      <c r="K211" s="10">
        <f>SUM('Step 3'!K211:AH211)</f>
        <v>705</v>
      </c>
      <c r="L211" s="10">
        <f>SUM('Step 3'!L211:AI211)</f>
        <v>698</v>
      </c>
      <c r="M211" s="10">
        <f>SUM('Step 3'!M211:AJ211)</f>
        <v>706</v>
      </c>
    </row>
    <row r="212" spans="1:13" x14ac:dyDescent="0.2">
      <c r="A212" t="s">
        <v>209</v>
      </c>
      <c r="B212" s="10">
        <f>SUM('Step 3'!B212:Y212)</f>
        <v>2327</v>
      </c>
      <c r="C212" s="10">
        <f>SUM('Step 3'!C212:Z212)</f>
        <v>2307</v>
      </c>
      <c r="D212" s="10">
        <f>SUM('Step 3'!D212:AA212)</f>
        <v>2279</v>
      </c>
      <c r="E212" s="10">
        <f>SUM('Step 3'!E212:AB212)</f>
        <v>2228</v>
      </c>
      <c r="F212" s="10">
        <f>SUM('Step 3'!F212:AC212)</f>
        <v>2178</v>
      </c>
      <c r="G212" s="10">
        <f>SUM('Step 3'!G212:AD212)</f>
        <v>2122</v>
      </c>
      <c r="H212" s="10">
        <f>SUM('Step 3'!H212:AE212)</f>
        <v>2114</v>
      </c>
      <c r="I212" s="10">
        <f>SUM('Step 3'!I212:AF212)</f>
        <v>2109</v>
      </c>
      <c r="J212" s="10">
        <f>SUM('Step 3'!J212:AG212)</f>
        <v>2106</v>
      </c>
      <c r="K212" s="10">
        <f>SUM('Step 3'!K212:AH212)</f>
        <v>2116</v>
      </c>
      <c r="L212" s="10">
        <f>SUM('Step 3'!L212:AI212)</f>
        <v>2097</v>
      </c>
      <c r="M212" s="10">
        <f>SUM('Step 3'!M212:AJ212)</f>
        <v>2102</v>
      </c>
    </row>
    <row r="213" spans="1:13" x14ac:dyDescent="0.2">
      <c r="A213" t="s">
        <v>210</v>
      </c>
      <c r="B213" s="10">
        <f>SUM('Step 3'!B213:Y213)</f>
        <v>2875</v>
      </c>
      <c r="C213" s="10">
        <f>SUM('Step 3'!C213:Z213)</f>
        <v>2824</v>
      </c>
      <c r="D213" s="10">
        <f>SUM('Step 3'!D213:AA213)</f>
        <v>2763</v>
      </c>
      <c r="E213" s="10">
        <f>SUM('Step 3'!E213:AB213)</f>
        <v>2718</v>
      </c>
      <c r="F213" s="10">
        <f>SUM('Step 3'!F213:AC213)</f>
        <v>2685</v>
      </c>
      <c r="G213" s="10">
        <f>SUM('Step 3'!G213:AD213)</f>
        <v>2654</v>
      </c>
      <c r="H213" s="10">
        <f>SUM('Step 3'!H213:AE213)</f>
        <v>2646</v>
      </c>
      <c r="I213" s="10">
        <f>SUM('Step 3'!I213:AF213)</f>
        <v>2653</v>
      </c>
      <c r="J213" s="10">
        <f>SUM('Step 3'!J213:AG213)</f>
        <v>2655</v>
      </c>
      <c r="K213" s="10">
        <f>SUM('Step 3'!K213:AH213)</f>
        <v>2657</v>
      </c>
      <c r="L213" s="10">
        <f>SUM('Step 3'!L213:AI213)</f>
        <v>2671</v>
      </c>
      <c r="M213" s="10">
        <f>SUM('Step 3'!M213:AJ213)</f>
        <v>2684</v>
      </c>
    </row>
    <row r="214" spans="1:13" x14ac:dyDescent="0.2">
      <c r="A214" t="s">
        <v>211</v>
      </c>
      <c r="B214" s="10">
        <f>SUM('Step 3'!B214:Y214)</f>
        <v>4049</v>
      </c>
      <c r="C214" s="10">
        <f>SUM('Step 3'!C214:Z214)</f>
        <v>3983</v>
      </c>
      <c r="D214" s="10">
        <f>SUM('Step 3'!D214:AA214)</f>
        <v>3910</v>
      </c>
      <c r="E214" s="10">
        <f>SUM('Step 3'!E214:AB214)</f>
        <v>3842</v>
      </c>
      <c r="F214" s="10">
        <f>SUM('Step 3'!F214:AC214)</f>
        <v>3831</v>
      </c>
      <c r="G214" s="10">
        <f>SUM('Step 3'!G214:AD214)</f>
        <v>3814</v>
      </c>
      <c r="H214" s="10">
        <f>SUM('Step 3'!H214:AE214)</f>
        <v>3812</v>
      </c>
      <c r="I214" s="10">
        <f>SUM('Step 3'!I214:AF214)</f>
        <v>3781</v>
      </c>
      <c r="J214" s="10">
        <f>SUM('Step 3'!J214:AG214)</f>
        <v>3762</v>
      </c>
      <c r="K214" s="10">
        <f>SUM('Step 3'!K214:AH214)</f>
        <v>3728</v>
      </c>
      <c r="L214" s="10">
        <f>SUM('Step 3'!L214:AI214)</f>
        <v>3692</v>
      </c>
      <c r="M214" s="10">
        <f>SUM('Step 3'!M214:AJ214)</f>
        <v>3684</v>
      </c>
    </row>
    <row r="215" spans="1:13" x14ac:dyDescent="0.2">
      <c r="A215" t="s">
        <v>212</v>
      </c>
      <c r="B215" s="10">
        <f>SUM('Step 3'!B215:Y215)</f>
        <v>3360</v>
      </c>
      <c r="C215" s="10">
        <f>SUM('Step 3'!C215:Z215)</f>
        <v>3283</v>
      </c>
      <c r="D215" s="10">
        <f>SUM('Step 3'!D215:AA215)</f>
        <v>3197</v>
      </c>
      <c r="E215" s="10">
        <f>SUM('Step 3'!E215:AB215)</f>
        <v>3109</v>
      </c>
      <c r="F215" s="10">
        <f>SUM('Step 3'!F215:AC215)</f>
        <v>3073</v>
      </c>
      <c r="G215" s="10">
        <f>SUM('Step 3'!G215:AD215)</f>
        <v>3035</v>
      </c>
      <c r="H215" s="10">
        <f>SUM('Step 3'!H215:AE215)</f>
        <v>2989</v>
      </c>
      <c r="I215" s="10">
        <f>SUM('Step 3'!I215:AF215)</f>
        <v>2986</v>
      </c>
      <c r="J215" s="10">
        <f>SUM('Step 3'!J215:AG215)</f>
        <v>2966</v>
      </c>
      <c r="K215" s="10">
        <f>SUM('Step 3'!K215:AH215)</f>
        <v>2941</v>
      </c>
      <c r="L215" s="10">
        <f>SUM('Step 3'!L215:AI215)</f>
        <v>2918</v>
      </c>
      <c r="M215" s="10">
        <f>SUM('Step 3'!M215:AJ215)</f>
        <v>2891</v>
      </c>
    </row>
    <row r="216" spans="1:13" x14ac:dyDescent="0.2">
      <c r="A216" t="s">
        <v>213</v>
      </c>
      <c r="B216" s="10">
        <f>SUM('Step 3'!B216:Y216)</f>
        <v>1298</v>
      </c>
      <c r="C216" s="10">
        <f>SUM('Step 3'!C216:Z216)</f>
        <v>1259</v>
      </c>
      <c r="D216" s="10">
        <f>SUM('Step 3'!D216:AA216)</f>
        <v>1230</v>
      </c>
      <c r="E216" s="10">
        <f>SUM('Step 3'!E216:AB216)</f>
        <v>1203</v>
      </c>
      <c r="F216" s="10">
        <f>SUM('Step 3'!F216:AC216)</f>
        <v>1199</v>
      </c>
      <c r="G216" s="10">
        <f>SUM('Step 3'!G216:AD216)</f>
        <v>1184</v>
      </c>
      <c r="H216" s="10">
        <f>SUM('Step 3'!H216:AE216)</f>
        <v>1174</v>
      </c>
      <c r="I216" s="10">
        <f>SUM('Step 3'!I216:AF216)</f>
        <v>1151</v>
      </c>
      <c r="J216" s="10">
        <f>SUM('Step 3'!J216:AG216)</f>
        <v>1121</v>
      </c>
      <c r="K216" s="10">
        <f>SUM('Step 3'!K216:AH216)</f>
        <v>1105</v>
      </c>
      <c r="L216" s="10">
        <f>SUM('Step 3'!L216:AI216)</f>
        <v>1089</v>
      </c>
      <c r="M216" s="10">
        <f>SUM('Step 3'!M216:AJ216)</f>
        <v>1093</v>
      </c>
    </row>
    <row r="217" spans="1:13" x14ac:dyDescent="0.2">
      <c r="A217" t="s">
        <v>214</v>
      </c>
      <c r="B217" s="10">
        <f>SUM('Step 3'!B217:Y217)</f>
        <v>4885</v>
      </c>
      <c r="C217" s="10">
        <f>SUM('Step 3'!C217:Z217)</f>
        <v>4850</v>
      </c>
      <c r="D217" s="10">
        <f>SUM('Step 3'!D217:AA217)</f>
        <v>4812</v>
      </c>
      <c r="E217" s="10">
        <f>SUM('Step 3'!E217:AB217)</f>
        <v>4802</v>
      </c>
      <c r="F217" s="10">
        <f>SUM('Step 3'!F217:AC217)</f>
        <v>4811</v>
      </c>
      <c r="G217" s="10">
        <f>SUM('Step 3'!G217:AD217)</f>
        <v>4797</v>
      </c>
      <c r="H217" s="10">
        <f>SUM('Step 3'!H217:AE217)</f>
        <v>4814</v>
      </c>
      <c r="I217" s="10">
        <f>SUM('Step 3'!I217:AF217)</f>
        <v>4799</v>
      </c>
      <c r="J217" s="10">
        <f>SUM('Step 3'!J217:AG217)</f>
        <v>4790</v>
      </c>
      <c r="K217" s="10">
        <f>SUM('Step 3'!K217:AH217)</f>
        <v>4774</v>
      </c>
      <c r="L217" s="10">
        <f>SUM('Step 3'!L217:AI217)</f>
        <v>4846</v>
      </c>
      <c r="M217" s="10">
        <f>SUM('Step 3'!M217:AJ217)</f>
        <v>4842</v>
      </c>
    </row>
    <row r="218" spans="1:13" x14ac:dyDescent="0.2">
      <c r="A218" t="s">
        <v>215</v>
      </c>
      <c r="B218" s="10">
        <f>SUM('Step 3'!B218:Y218)</f>
        <v>1534</v>
      </c>
      <c r="C218" s="10">
        <f>SUM('Step 3'!C218:Z218)</f>
        <v>1500</v>
      </c>
      <c r="D218" s="10">
        <f>SUM('Step 3'!D218:AA218)</f>
        <v>1479</v>
      </c>
      <c r="E218" s="10">
        <f>SUM('Step 3'!E218:AB218)</f>
        <v>1445</v>
      </c>
      <c r="F218" s="10">
        <f>SUM('Step 3'!F218:AC218)</f>
        <v>1437</v>
      </c>
      <c r="G218" s="10">
        <f>SUM('Step 3'!G218:AD218)</f>
        <v>1417</v>
      </c>
      <c r="H218" s="10">
        <f>SUM('Step 3'!H218:AE218)</f>
        <v>1407</v>
      </c>
      <c r="I218" s="10">
        <f>SUM('Step 3'!I218:AF218)</f>
        <v>1404</v>
      </c>
      <c r="J218" s="10">
        <f>SUM('Step 3'!J218:AG218)</f>
        <v>1398</v>
      </c>
      <c r="K218" s="10">
        <f>SUM('Step 3'!K218:AH218)</f>
        <v>1393</v>
      </c>
      <c r="L218" s="10">
        <f>SUM('Step 3'!L218:AI218)</f>
        <v>1378</v>
      </c>
      <c r="M218" s="10">
        <f>SUM('Step 3'!M218:AJ218)</f>
        <v>1365</v>
      </c>
    </row>
    <row r="219" spans="1:13" x14ac:dyDescent="0.2">
      <c r="A219" t="s">
        <v>216</v>
      </c>
      <c r="B219" s="10">
        <f>SUM('Step 3'!B219:Y219)</f>
        <v>831</v>
      </c>
      <c r="C219" s="10">
        <f>SUM('Step 3'!C219:Z219)</f>
        <v>824</v>
      </c>
      <c r="D219" s="10">
        <f>SUM('Step 3'!D219:AA219)</f>
        <v>806</v>
      </c>
      <c r="E219" s="10">
        <f>SUM('Step 3'!E219:AB219)</f>
        <v>793</v>
      </c>
      <c r="F219" s="10">
        <f>SUM('Step 3'!F219:AC219)</f>
        <v>781</v>
      </c>
      <c r="G219" s="10">
        <f>SUM('Step 3'!G219:AD219)</f>
        <v>777</v>
      </c>
      <c r="H219" s="10">
        <f>SUM('Step 3'!H219:AE219)</f>
        <v>780</v>
      </c>
      <c r="I219" s="10">
        <f>SUM('Step 3'!I219:AF219)</f>
        <v>777</v>
      </c>
      <c r="J219" s="10">
        <f>SUM('Step 3'!J219:AG219)</f>
        <v>765</v>
      </c>
      <c r="K219" s="10">
        <f>SUM('Step 3'!K219:AH219)</f>
        <v>766</v>
      </c>
      <c r="L219" s="10">
        <f>SUM('Step 3'!L219:AI219)</f>
        <v>768</v>
      </c>
      <c r="M219" s="10">
        <f>SUM('Step 3'!M219:AJ219)</f>
        <v>779</v>
      </c>
    </row>
    <row r="220" spans="1:13" x14ac:dyDescent="0.2">
      <c r="A220" t="s">
        <v>217</v>
      </c>
      <c r="B220" s="10">
        <f>SUM('Step 3'!B220:Y220)</f>
        <v>713</v>
      </c>
      <c r="C220" s="10">
        <f>SUM('Step 3'!C220:Z220)</f>
        <v>711</v>
      </c>
      <c r="D220" s="10">
        <f>SUM('Step 3'!D220:AA220)</f>
        <v>712</v>
      </c>
      <c r="E220" s="10">
        <f>SUM('Step 3'!E220:AB220)</f>
        <v>719</v>
      </c>
      <c r="F220" s="10">
        <f>SUM('Step 3'!F220:AC220)</f>
        <v>712</v>
      </c>
      <c r="G220" s="10">
        <f>SUM('Step 3'!G220:AD220)</f>
        <v>699</v>
      </c>
      <c r="H220" s="10">
        <f>SUM('Step 3'!H220:AE220)</f>
        <v>694</v>
      </c>
      <c r="I220" s="10">
        <f>SUM('Step 3'!I220:AF220)</f>
        <v>699</v>
      </c>
      <c r="J220" s="10">
        <f>SUM('Step 3'!J220:AG220)</f>
        <v>692</v>
      </c>
      <c r="K220" s="10">
        <f>SUM('Step 3'!K220:AH220)</f>
        <v>687</v>
      </c>
      <c r="L220" s="10">
        <f>SUM('Step 3'!L220:AI220)</f>
        <v>673</v>
      </c>
      <c r="M220" s="10">
        <f>SUM('Step 3'!M220:AJ220)</f>
        <v>673</v>
      </c>
    </row>
    <row r="221" spans="1:13" x14ac:dyDescent="0.2">
      <c r="A221" t="s">
        <v>218</v>
      </c>
      <c r="B221" s="10">
        <f>SUM('Step 3'!B221:Y221)</f>
        <v>26934</v>
      </c>
      <c r="C221" s="10">
        <f>SUM('Step 3'!C221:Z221)</f>
        <v>26514</v>
      </c>
      <c r="D221" s="10">
        <f>SUM('Step 3'!D221:AA221)</f>
        <v>26035</v>
      </c>
      <c r="E221" s="10">
        <f>SUM('Step 3'!E221:AB221)</f>
        <v>25552</v>
      </c>
      <c r="F221" s="10">
        <f>SUM('Step 3'!F221:AC221)</f>
        <v>25155</v>
      </c>
      <c r="G221" s="10">
        <f>SUM('Step 3'!G221:AD221)</f>
        <v>24785</v>
      </c>
      <c r="H221" s="10">
        <f>SUM('Step 3'!H221:AE221)</f>
        <v>24536</v>
      </c>
      <c r="I221" s="10">
        <f>SUM('Step 3'!I221:AF221)</f>
        <v>24354</v>
      </c>
      <c r="J221" s="10">
        <f>SUM('Step 3'!J221:AG221)</f>
        <v>24235</v>
      </c>
      <c r="K221" s="10">
        <f>SUM('Step 3'!K221:AH221)</f>
        <v>24259</v>
      </c>
      <c r="L221" s="10">
        <f>SUM('Step 3'!L221:AI221)</f>
        <v>24280</v>
      </c>
      <c r="M221" s="10">
        <f>SUM('Step 3'!M221:AJ221)</f>
        <v>24289</v>
      </c>
    </row>
    <row r="222" spans="1:13" x14ac:dyDescent="0.2">
      <c r="A222" t="s">
        <v>219</v>
      </c>
      <c r="B222" s="10">
        <f>SUM('Step 3'!B222:Y222)</f>
        <v>2112</v>
      </c>
      <c r="C222" s="10">
        <f>SUM('Step 3'!C222:Z222)</f>
        <v>2063</v>
      </c>
      <c r="D222" s="10">
        <f>SUM('Step 3'!D222:AA222)</f>
        <v>2022</v>
      </c>
      <c r="E222" s="10">
        <f>SUM('Step 3'!E222:AB222)</f>
        <v>1965</v>
      </c>
      <c r="F222" s="10">
        <f>SUM('Step 3'!F222:AC222)</f>
        <v>1952</v>
      </c>
      <c r="G222" s="10">
        <f>SUM('Step 3'!G222:AD222)</f>
        <v>1930</v>
      </c>
      <c r="H222" s="10">
        <f>SUM('Step 3'!H222:AE222)</f>
        <v>1913</v>
      </c>
      <c r="I222" s="10">
        <f>SUM('Step 3'!I222:AF222)</f>
        <v>1893</v>
      </c>
      <c r="J222" s="10">
        <f>SUM('Step 3'!J222:AG222)</f>
        <v>1896</v>
      </c>
      <c r="K222" s="10">
        <f>SUM('Step 3'!K222:AH222)</f>
        <v>1903</v>
      </c>
      <c r="L222" s="10">
        <f>SUM('Step 3'!L222:AI222)</f>
        <v>1898</v>
      </c>
      <c r="M222" s="10">
        <f>SUM('Step 3'!M222:AJ222)</f>
        <v>1886</v>
      </c>
    </row>
    <row r="223" spans="1:13" x14ac:dyDescent="0.2">
      <c r="A223" t="s">
        <v>220</v>
      </c>
      <c r="B223" s="10">
        <f>SUM('Step 3'!B223:Y223)</f>
        <v>613</v>
      </c>
      <c r="C223" s="10">
        <f>SUM('Step 3'!C223:Z223)</f>
        <v>596</v>
      </c>
      <c r="D223" s="10">
        <f>SUM('Step 3'!D223:AA223)</f>
        <v>586</v>
      </c>
      <c r="E223" s="10">
        <f>SUM('Step 3'!E223:AB223)</f>
        <v>580</v>
      </c>
      <c r="F223" s="10">
        <f>SUM('Step 3'!F223:AC223)</f>
        <v>574</v>
      </c>
      <c r="G223" s="10">
        <f>SUM('Step 3'!G223:AD223)</f>
        <v>563</v>
      </c>
      <c r="H223" s="10">
        <f>SUM('Step 3'!H223:AE223)</f>
        <v>564</v>
      </c>
      <c r="I223" s="10">
        <f>SUM('Step 3'!I223:AF223)</f>
        <v>563</v>
      </c>
      <c r="J223" s="10">
        <f>SUM('Step 3'!J223:AG223)</f>
        <v>560</v>
      </c>
      <c r="K223" s="10">
        <f>SUM('Step 3'!K223:AH223)</f>
        <v>566</v>
      </c>
      <c r="L223" s="10">
        <f>SUM('Step 3'!L223:AI223)</f>
        <v>574</v>
      </c>
      <c r="M223" s="10">
        <f>SUM('Step 3'!M223:AJ223)</f>
        <v>578</v>
      </c>
    </row>
    <row r="224" spans="1:13" x14ac:dyDescent="0.2">
      <c r="A224" t="s">
        <v>221</v>
      </c>
      <c r="B224" s="10">
        <f>SUM('Step 3'!B224:Y224)</f>
        <v>1151</v>
      </c>
      <c r="C224" s="10">
        <f>SUM('Step 3'!C224:Z224)</f>
        <v>1126</v>
      </c>
      <c r="D224" s="10">
        <f>SUM('Step 3'!D224:AA224)</f>
        <v>1103</v>
      </c>
      <c r="E224" s="10">
        <f>SUM('Step 3'!E224:AB224)</f>
        <v>1074</v>
      </c>
      <c r="F224" s="10">
        <f>SUM('Step 3'!F224:AC224)</f>
        <v>1065</v>
      </c>
      <c r="G224" s="10">
        <f>SUM('Step 3'!G224:AD224)</f>
        <v>1050</v>
      </c>
      <c r="H224" s="10">
        <f>SUM('Step 3'!H224:AE224)</f>
        <v>1041</v>
      </c>
      <c r="I224" s="10">
        <f>SUM('Step 3'!I224:AF224)</f>
        <v>1044</v>
      </c>
      <c r="J224" s="10">
        <f>SUM('Step 3'!J224:AG224)</f>
        <v>1029</v>
      </c>
      <c r="K224" s="10">
        <f>SUM('Step 3'!K224:AH224)</f>
        <v>1026</v>
      </c>
      <c r="L224" s="10">
        <f>SUM('Step 3'!L224:AI224)</f>
        <v>1022</v>
      </c>
      <c r="M224" s="10">
        <f>SUM('Step 3'!M224:AJ224)</f>
        <v>1014</v>
      </c>
    </row>
    <row r="225" spans="1:13" x14ac:dyDescent="0.2">
      <c r="A225" t="s">
        <v>222</v>
      </c>
      <c r="B225" s="10">
        <f>SUM('Step 3'!B225:Y225)</f>
        <v>2301</v>
      </c>
      <c r="C225" s="10">
        <f>SUM('Step 3'!C225:Z225)</f>
        <v>2289</v>
      </c>
      <c r="D225" s="10">
        <f>SUM('Step 3'!D225:AA225)</f>
        <v>2268</v>
      </c>
      <c r="E225" s="10">
        <f>SUM('Step 3'!E225:AB225)</f>
        <v>2248</v>
      </c>
      <c r="F225" s="10">
        <f>SUM('Step 3'!F225:AC225)</f>
        <v>2227</v>
      </c>
      <c r="G225" s="10">
        <f>SUM('Step 3'!G225:AD225)</f>
        <v>2191</v>
      </c>
      <c r="H225" s="10">
        <f>SUM('Step 3'!H225:AE225)</f>
        <v>2170</v>
      </c>
      <c r="I225" s="10">
        <f>SUM('Step 3'!I225:AF225)</f>
        <v>2170</v>
      </c>
      <c r="J225" s="10">
        <f>SUM('Step 3'!J225:AG225)</f>
        <v>2167</v>
      </c>
      <c r="K225" s="10">
        <f>SUM('Step 3'!K225:AH225)</f>
        <v>2173</v>
      </c>
      <c r="L225" s="10">
        <f>SUM('Step 3'!L225:AI225)</f>
        <v>2194</v>
      </c>
      <c r="M225" s="10">
        <f>SUM('Step 3'!M225:AJ225)</f>
        <v>2202</v>
      </c>
    </row>
    <row r="226" spans="1:13" x14ac:dyDescent="0.2">
      <c r="A226" t="s">
        <v>223</v>
      </c>
      <c r="B226" s="10">
        <f>SUM('Step 3'!B226:Y226)</f>
        <v>872</v>
      </c>
      <c r="C226" s="10">
        <f>SUM('Step 3'!C226:Z226)</f>
        <v>853</v>
      </c>
      <c r="D226" s="10">
        <f>SUM('Step 3'!D226:AA226)</f>
        <v>843</v>
      </c>
      <c r="E226" s="10">
        <f>SUM('Step 3'!E226:AB226)</f>
        <v>815</v>
      </c>
      <c r="F226" s="10">
        <f>SUM('Step 3'!F226:AC226)</f>
        <v>808</v>
      </c>
      <c r="G226" s="10">
        <f>SUM('Step 3'!G226:AD226)</f>
        <v>799</v>
      </c>
      <c r="H226" s="10">
        <f>SUM('Step 3'!H226:AE226)</f>
        <v>782</v>
      </c>
      <c r="I226" s="10">
        <f>SUM('Step 3'!I226:AF226)</f>
        <v>769</v>
      </c>
      <c r="J226" s="10">
        <f>SUM('Step 3'!J226:AG226)</f>
        <v>754</v>
      </c>
      <c r="K226" s="10">
        <f>SUM('Step 3'!K226:AH226)</f>
        <v>751</v>
      </c>
      <c r="L226" s="10">
        <f>SUM('Step 3'!L226:AI226)</f>
        <v>746</v>
      </c>
      <c r="M226" s="10">
        <f>SUM('Step 3'!M226:AJ226)</f>
        <v>739</v>
      </c>
    </row>
    <row r="227" spans="1:13" x14ac:dyDescent="0.2">
      <c r="A227" t="s">
        <v>224</v>
      </c>
      <c r="B227" s="10">
        <f>SUM('Step 3'!B227:Y227)</f>
        <v>538</v>
      </c>
      <c r="C227" s="10">
        <f>SUM('Step 3'!C227:Z227)</f>
        <v>528</v>
      </c>
      <c r="D227" s="10">
        <f>SUM('Step 3'!D227:AA227)</f>
        <v>522</v>
      </c>
      <c r="E227" s="10">
        <f>SUM('Step 3'!E227:AB227)</f>
        <v>511</v>
      </c>
      <c r="F227" s="10">
        <f>SUM('Step 3'!F227:AC227)</f>
        <v>495</v>
      </c>
      <c r="G227" s="10">
        <f>SUM('Step 3'!G227:AD227)</f>
        <v>486</v>
      </c>
      <c r="H227" s="10">
        <f>SUM('Step 3'!H227:AE227)</f>
        <v>485</v>
      </c>
      <c r="I227" s="10">
        <f>SUM('Step 3'!I227:AF227)</f>
        <v>484</v>
      </c>
      <c r="J227" s="10">
        <f>SUM('Step 3'!J227:AG227)</f>
        <v>484</v>
      </c>
      <c r="K227" s="10">
        <f>SUM('Step 3'!K227:AH227)</f>
        <v>519</v>
      </c>
      <c r="L227" s="10">
        <f>SUM('Step 3'!L227:AI227)</f>
        <v>526</v>
      </c>
      <c r="M227" s="10">
        <f>SUM('Step 3'!M227:AJ227)</f>
        <v>535</v>
      </c>
    </row>
    <row r="228" spans="1:13" x14ac:dyDescent="0.2">
      <c r="A228" t="s">
        <v>225</v>
      </c>
      <c r="B228" s="10">
        <f>SUM('Step 3'!B228:Y228)</f>
        <v>74405</v>
      </c>
      <c r="C228" s="10">
        <f>SUM('Step 3'!C228:Z228)</f>
        <v>73150</v>
      </c>
      <c r="D228" s="10">
        <f>SUM('Step 3'!D228:AA228)</f>
        <v>71930</v>
      </c>
      <c r="E228" s="10">
        <f>SUM('Step 3'!E228:AB228)</f>
        <v>70601</v>
      </c>
      <c r="F228" s="10">
        <f>SUM('Step 3'!F228:AC228)</f>
        <v>69706</v>
      </c>
      <c r="G228" s="10">
        <f>SUM('Step 3'!G228:AD228)</f>
        <v>69034</v>
      </c>
      <c r="H228" s="10">
        <f>SUM('Step 3'!H228:AE228)</f>
        <v>68496</v>
      </c>
      <c r="I228" s="10">
        <f>SUM('Step 3'!I228:AF228)</f>
        <v>68481</v>
      </c>
      <c r="J228" s="10">
        <f>SUM('Step 3'!J228:AG228)</f>
        <v>68115</v>
      </c>
      <c r="K228" s="10">
        <f>SUM('Step 3'!K228:AH228)</f>
        <v>67846</v>
      </c>
      <c r="L228" s="10">
        <f>SUM('Step 3'!L228:AI228)</f>
        <v>67744</v>
      </c>
      <c r="M228" s="10">
        <f>SUM('Step 3'!M228:AJ228)</f>
        <v>67507</v>
      </c>
    </row>
    <row r="229" spans="1:13" x14ac:dyDescent="0.2">
      <c r="A229" t="s">
        <v>226</v>
      </c>
      <c r="B229" s="10">
        <f>SUM('Step 3'!B229:Y229)</f>
        <v>490</v>
      </c>
      <c r="C229" s="10">
        <f>SUM('Step 3'!C229:Z229)</f>
        <v>480</v>
      </c>
      <c r="D229" s="10">
        <f>SUM('Step 3'!D229:AA229)</f>
        <v>478</v>
      </c>
      <c r="E229" s="10">
        <f>SUM('Step 3'!E229:AB229)</f>
        <v>478</v>
      </c>
      <c r="F229" s="10">
        <f>SUM('Step 3'!F229:AC229)</f>
        <v>477</v>
      </c>
      <c r="G229" s="10">
        <f>SUM('Step 3'!G229:AD229)</f>
        <v>468</v>
      </c>
      <c r="H229" s="10">
        <f>SUM('Step 3'!H229:AE229)</f>
        <v>470</v>
      </c>
      <c r="I229" s="10">
        <f>SUM('Step 3'!I229:AF229)</f>
        <v>476</v>
      </c>
      <c r="J229" s="10">
        <f>SUM('Step 3'!J229:AG229)</f>
        <v>475</v>
      </c>
      <c r="K229" s="10">
        <f>SUM('Step 3'!K229:AH229)</f>
        <v>479</v>
      </c>
      <c r="L229" s="10">
        <f>SUM('Step 3'!L229:AI229)</f>
        <v>483</v>
      </c>
      <c r="M229" s="10">
        <f>SUM('Step 3'!M229:AJ229)</f>
        <v>484</v>
      </c>
    </row>
    <row r="230" spans="1:13" x14ac:dyDescent="0.2">
      <c r="A230" t="s">
        <v>227</v>
      </c>
      <c r="B230" s="10">
        <f>SUM('Step 3'!B230:Y230)</f>
        <v>827</v>
      </c>
      <c r="C230" s="10">
        <f>SUM('Step 3'!C230:Z230)</f>
        <v>810</v>
      </c>
      <c r="D230" s="10">
        <f>SUM('Step 3'!D230:AA230)</f>
        <v>800</v>
      </c>
      <c r="E230" s="10">
        <f>SUM('Step 3'!E230:AB230)</f>
        <v>789</v>
      </c>
      <c r="F230" s="10">
        <f>SUM('Step 3'!F230:AC230)</f>
        <v>784</v>
      </c>
      <c r="G230" s="10">
        <f>SUM('Step 3'!G230:AD230)</f>
        <v>777</v>
      </c>
      <c r="H230" s="10">
        <f>SUM('Step 3'!H230:AE230)</f>
        <v>760</v>
      </c>
      <c r="I230" s="10">
        <f>SUM('Step 3'!I230:AF230)</f>
        <v>747</v>
      </c>
      <c r="J230" s="10">
        <f>SUM('Step 3'!J230:AG230)</f>
        <v>738</v>
      </c>
      <c r="K230" s="10">
        <f>SUM('Step 3'!K230:AH230)</f>
        <v>717</v>
      </c>
      <c r="L230" s="10">
        <f>SUM('Step 3'!L230:AI230)</f>
        <v>714</v>
      </c>
      <c r="M230" s="10">
        <f>SUM('Step 3'!M230:AJ230)</f>
        <v>709</v>
      </c>
    </row>
    <row r="231" spans="1:13" x14ac:dyDescent="0.2">
      <c r="A231" t="s">
        <v>228</v>
      </c>
      <c r="B231" s="10">
        <f>SUM('Step 3'!B231:Y231)</f>
        <v>522</v>
      </c>
      <c r="C231" s="10">
        <f>SUM('Step 3'!C231:Z231)</f>
        <v>527</v>
      </c>
      <c r="D231" s="10">
        <f>SUM('Step 3'!D231:AA231)</f>
        <v>523</v>
      </c>
      <c r="E231" s="10">
        <f>SUM('Step 3'!E231:AB231)</f>
        <v>518</v>
      </c>
      <c r="F231" s="10">
        <f>SUM('Step 3'!F231:AC231)</f>
        <v>517</v>
      </c>
      <c r="G231" s="10">
        <f>SUM('Step 3'!G231:AD231)</f>
        <v>521</v>
      </c>
      <c r="H231" s="10">
        <f>SUM('Step 3'!H231:AE231)</f>
        <v>522</v>
      </c>
      <c r="I231" s="10">
        <f>SUM('Step 3'!I231:AF231)</f>
        <v>515</v>
      </c>
      <c r="J231" s="10">
        <f>SUM('Step 3'!J231:AG231)</f>
        <v>518</v>
      </c>
      <c r="K231" s="10">
        <f>SUM('Step 3'!K231:AH231)</f>
        <v>520</v>
      </c>
      <c r="L231" s="10">
        <f>SUM('Step 3'!L231:AI231)</f>
        <v>521</v>
      </c>
      <c r="M231" s="10">
        <f>SUM('Step 3'!M231:AJ231)</f>
        <v>520</v>
      </c>
    </row>
    <row r="232" spans="1:13" x14ac:dyDescent="0.2">
      <c r="A232" t="s">
        <v>229</v>
      </c>
      <c r="B232" s="10">
        <f>SUM('Step 3'!B232:Y232)</f>
        <v>782</v>
      </c>
      <c r="C232" s="10">
        <f>SUM('Step 3'!C232:Z232)</f>
        <v>768</v>
      </c>
      <c r="D232" s="10">
        <f>SUM('Step 3'!D232:AA232)</f>
        <v>751</v>
      </c>
      <c r="E232" s="10">
        <f>SUM('Step 3'!E232:AB232)</f>
        <v>739</v>
      </c>
      <c r="F232" s="10">
        <f>SUM('Step 3'!F232:AC232)</f>
        <v>732</v>
      </c>
      <c r="G232" s="10">
        <f>SUM('Step 3'!G232:AD232)</f>
        <v>723</v>
      </c>
      <c r="H232" s="10">
        <f>SUM('Step 3'!H232:AE232)</f>
        <v>721</v>
      </c>
      <c r="I232" s="10">
        <f>SUM('Step 3'!I232:AF232)</f>
        <v>718</v>
      </c>
      <c r="J232" s="10">
        <f>SUM('Step 3'!J232:AG232)</f>
        <v>717</v>
      </c>
      <c r="K232" s="10">
        <f>SUM('Step 3'!K232:AH232)</f>
        <v>712</v>
      </c>
      <c r="L232" s="10">
        <f>SUM('Step 3'!L232:AI232)</f>
        <v>708</v>
      </c>
      <c r="M232" s="10">
        <f>SUM('Step 3'!M232:AJ232)</f>
        <v>698</v>
      </c>
    </row>
    <row r="233" spans="1:13" x14ac:dyDescent="0.2">
      <c r="A233" t="s">
        <v>230</v>
      </c>
      <c r="B233" s="10">
        <f>SUM('Step 3'!B233:Y233)</f>
        <v>8106</v>
      </c>
      <c r="C233" s="10">
        <f>SUM('Step 3'!C233:Z233)</f>
        <v>8012</v>
      </c>
      <c r="D233" s="10">
        <f>SUM('Step 3'!D233:AA233)</f>
        <v>7907</v>
      </c>
      <c r="E233" s="10">
        <f>SUM('Step 3'!E233:AB233)</f>
        <v>7782</v>
      </c>
      <c r="F233" s="10">
        <f>SUM('Step 3'!F233:AC233)</f>
        <v>7649</v>
      </c>
      <c r="G233" s="10">
        <f>SUM('Step 3'!G233:AD233)</f>
        <v>7589</v>
      </c>
      <c r="H233" s="10">
        <f>SUM('Step 3'!H233:AE233)</f>
        <v>7513</v>
      </c>
      <c r="I233" s="10">
        <f>SUM('Step 3'!I233:AF233)</f>
        <v>7484</v>
      </c>
      <c r="J233" s="10">
        <f>SUM('Step 3'!J233:AG233)</f>
        <v>7415</v>
      </c>
      <c r="K233" s="10">
        <f>SUM('Step 3'!K233:AH233)</f>
        <v>7315</v>
      </c>
      <c r="L233" s="10">
        <f>SUM('Step 3'!L233:AI233)</f>
        <v>7251</v>
      </c>
      <c r="M233" s="10">
        <f>SUM('Step 3'!M233:AJ233)</f>
        <v>7208</v>
      </c>
    </row>
    <row r="234" spans="1:13" x14ac:dyDescent="0.2">
      <c r="A234" t="s">
        <v>231</v>
      </c>
      <c r="B234" s="10">
        <f>SUM('Step 3'!B234:Y234)</f>
        <v>2425</v>
      </c>
      <c r="C234" s="10">
        <f>SUM('Step 3'!C234:Z234)</f>
        <v>2365</v>
      </c>
      <c r="D234" s="10">
        <f>SUM('Step 3'!D234:AA234)</f>
        <v>2308</v>
      </c>
      <c r="E234" s="10">
        <f>SUM('Step 3'!E234:AB234)</f>
        <v>2259</v>
      </c>
      <c r="F234" s="10">
        <f>SUM('Step 3'!F234:AC234)</f>
        <v>2234</v>
      </c>
      <c r="G234" s="10">
        <f>SUM('Step 3'!G234:AD234)</f>
        <v>2197</v>
      </c>
      <c r="H234" s="10">
        <f>SUM('Step 3'!H234:AE234)</f>
        <v>2183</v>
      </c>
      <c r="I234" s="10">
        <f>SUM('Step 3'!I234:AF234)</f>
        <v>2177</v>
      </c>
      <c r="J234" s="10">
        <f>SUM('Step 3'!J234:AG234)</f>
        <v>2151</v>
      </c>
      <c r="K234" s="10">
        <f>SUM('Step 3'!K234:AH234)</f>
        <v>2128</v>
      </c>
      <c r="L234" s="10">
        <f>SUM('Step 3'!L234:AI234)</f>
        <v>2105</v>
      </c>
      <c r="M234" s="10">
        <f>SUM('Step 3'!M234:AJ234)</f>
        <v>2059</v>
      </c>
    </row>
    <row r="235" spans="1:13" x14ac:dyDescent="0.2">
      <c r="A235" t="s">
        <v>232</v>
      </c>
      <c r="B235" s="10">
        <f>SUM('Step 3'!B235:Y235)</f>
        <v>9949</v>
      </c>
      <c r="C235" s="10">
        <f>SUM('Step 3'!C235:Z235)</f>
        <v>9725</v>
      </c>
      <c r="D235" s="10">
        <f>SUM('Step 3'!D235:AA235)</f>
        <v>9502</v>
      </c>
      <c r="E235" s="10">
        <f>SUM('Step 3'!E235:AB235)</f>
        <v>9276</v>
      </c>
      <c r="F235" s="10">
        <f>SUM('Step 3'!F235:AC235)</f>
        <v>9120</v>
      </c>
      <c r="G235" s="10">
        <f>SUM('Step 3'!G235:AD235)</f>
        <v>8979</v>
      </c>
      <c r="H235" s="10">
        <f>SUM('Step 3'!H235:AE235)</f>
        <v>8889</v>
      </c>
      <c r="I235" s="10">
        <f>SUM('Step 3'!I235:AF235)</f>
        <v>8856</v>
      </c>
      <c r="J235" s="10">
        <f>SUM('Step 3'!J235:AG235)</f>
        <v>8773</v>
      </c>
      <c r="K235" s="10">
        <f>SUM('Step 3'!K235:AH235)</f>
        <v>8709</v>
      </c>
      <c r="L235" s="10">
        <f>SUM('Step 3'!L235:AI235)</f>
        <v>8643</v>
      </c>
      <c r="M235" s="10">
        <f>SUM('Step 3'!M235:AJ235)</f>
        <v>8563</v>
      </c>
    </row>
    <row r="236" spans="1:13" x14ac:dyDescent="0.2">
      <c r="A236" t="s">
        <v>233</v>
      </c>
      <c r="B236" s="10">
        <f>SUM('Step 3'!B236:Y236)</f>
        <v>1042</v>
      </c>
      <c r="C236" s="10">
        <f>SUM('Step 3'!C236:Z236)</f>
        <v>1042</v>
      </c>
      <c r="D236" s="10">
        <f>SUM('Step 3'!D236:AA236)</f>
        <v>1028</v>
      </c>
      <c r="E236" s="10">
        <f>SUM('Step 3'!E236:AB236)</f>
        <v>1022</v>
      </c>
      <c r="F236" s="10">
        <f>SUM('Step 3'!F236:AC236)</f>
        <v>1019</v>
      </c>
      <c r="G236" s="10">
        <f>SUM('Step 3'!G236:AD236)</f>
        <v>1016</v>
      </c>
      <c r="H236" s="10">
        <f>SUM('Step 3'!H236:AE236)</f>
        <v>1005</v>
      </c>
      <c r="I236" s="10">
        <f>SUM('Step 3'!I236:AF236)</f>
        <v>998</v>
      </c>
      <c r="J236" s="10">
        <f>SUM('Step 3'!J236:AG236)</f>
        <v>991</v>
      </c>
      <c r="K236" s="10">
        <f>SUM('Step 3'!K236:AH236)</f>
        <v>975</v>
      </c>
      <c r="L236" s="10">
        <f>SUM('Step 3'!L236:AI236)</f>
        <v>967</v>
      </c>
      <c r="M236" s="10">
        <f>SUM('Step 3'!M236:AJ236)</f>
        <v>963</v>
      </c>
    </row>
    <row r="237" spans="1:13" x14ac:dyDescent="0.2">
      <c r="A237" t="s">
        <v>234</v>
      </c>
      <c r="B237" s="10">
        <f>SUM('Step 3'!B237:Y237)</f>
        <v>889</v>
      </c>
      <c r="C237" s="10">
        <f>SUM('Step 3'!C237:Z237)</f>
        <v>871</v>
      </c>
      <c r="D237" s="10">
        <f>SUM('Step 3'!D237:AA237)</f>
        <v>847</v>
      </c>
      <c r="E237" s="10">
        <f>SUM('Step 3'!E237:AB237)</f>
        <v>827</v>
      </c>
      <c r="F237" s="10">
        <f>SUM('Step 3'!F237:AC237)</f>
        <v>818</v>
      </c>
      <c r="G237" s="10">
        <f>SUM('Step 3'!G237:AD237)</f>
        <v>814</v>
      </c>
      <c r="H237" s="10">
        <f>SUM('Step 3'!H237:AE237)</f>
        <v>813</v>
      </c>
      <c r="I237" s="10">
        <f>SUM('Step 3'!I237:AF237)</f>
        <v>826</v>
      </c>
      <c r="J237" s="10">
        <f>SUM('Step 3'!J237:AG237)</f>
        <v>824</v>
      </c>
      <c r="K237" s="10">
        <f>SUM('Step 3'!K237:AH237)</f>
        <v>831</v>
      </c>
      <c r="L237" s="10">
        <f>SUM('Step 3'!L237:AI237)</f>
        <v>825</v>
      </c>
      <c r="M237" s="10">
        <f>SUM('Step 3'!M237:AJ237)</f>
        <v>817</v>
      </c>
    </row>
    <row r="238" spans="1:13" x14ac:dyDescent="0.2">
      <c r="A238" t="s">
        <v>235</v>
      </c>
      <c r="B238" s="10">
        <f>SUM('Step 3'!B238:Y238)</f>
        <v>2468</v>
      </c>
      <c r="C238" s="10">
        <f>SUM('Step 3'!C238:Z238)</f>
        <v>2403</v>
      </c>
      <c r="D238" s="10">
        <f>SUM('Step 3'!D238:AA238)</f>
        <v>2345</v>
      </c>
      <c r="E238" s="10">
        <f>SUM('Step 3'!E238:AB238)</f>
        <v>2279</v>
      </c>
      <c r="F238" s="10">
        <f>SUM('Step 3'!F238:AC238)</f>
        <v>2242</v>
      </c>
      <c r="G238" s="10">
        <f>SUM('Step 3'!G238:AD238)</f>
        <v>2200</v>
      </c>
      <c r="H238" s="10">
        <f>SUM('Step 3'!H238:AE238)</f>
        <v>2169</v>
      </c>
      <c r="I238" s="10">
        <f>SUM('Step 3'!I238:AF238)</f>
        <v>2153</v>
      </c>
      <c r="J238" s="10">
        <f>SUM('Step 3'!J238:AG238)</f>
        <v>2155</v>
      </c>
      <c r="K238" s="10">
        <f>SUM('Step 3'!K238:AH238)</f>
        <v>2132</v>
      </c>
      <c r="L238" s="10">
        <f>SUM('Step 3'!L238:AI238)</f>
        <v>2114</v>
      </c>
      <c r="M238" s="10">
        <f>SUM('Step 3'!M238:AJ238)</f>
        <v>2094</v>
      </c>
    </row>
    <row r="239" spans="1:13" x14ac:dyDescent="0.2">
      <c r="A239" t="s">
        <v>236</v>
      </c>
      <c r="B239" s="10">
        <f>SUM('Step 3'!B239:Y239)</f>
        <v>609</v>
      </c>
      <c r="C239" s="10">
        <f>SUM('Step 3'!C239:Z239)</f>
        <v>595</v>
      </c>
      <c r="D239" s="10">
        <f>SUM('Step 3'!D239:AA239)</f>
        <v>581</v>
      </c>
      <c r="E239" s="10">
        <f>SUM('Step 3'!E239:AB239)</f>
        <v>572</v>
      </c>
      <c r="F239" s="10">
        <f>SUM('Step 3'!F239:AC239)</f>
        <v>567</v>
      </c>
      <c r="G239" s="10">
        <f>SUM('Step 3'!G239:AD239)</f>
        <v>556</v>
      </c>
      <c r="H239" s="10">
        <f>SUM('Step 3'!H239:AE239)</f>
        <v>555</v>
      </c>
      <c r="I239" s="10">
        <f>SUM('Step 3'!I239:AF239)</f>
        <v>558</v>
      </c>
      <c r="J239" s="10">
        <f>SUM('Step 3'!J239:AG239)</f>
        <v>560</v>
      </c>
      <c r="K239" s="10">
        <f>SUM('Step 3'!K239:AH239)</f>
        <v>567</v>
      </c>
      <c r="L239" s="10">
        <f>SUM('Step 3'!L239:AI239)</f>
        <v>565</v>
      </c>
      <c r="M239" s="10">
        <f>SUM('Step 3'!M239:AJ239)</f>
        <v>560</v>
      </c>
    </row>
    <row r="240" spans="1:13" x14ac:dyDescent="0.2">
      <c r="A240" t="s">
        <v>237</v>
      </c>
      <c r="B240" s="10">
        <f>SUM('Step 3'!B240:Y240)</f>
        <v>24552</v>
      </c>
      <c r="C240" s="10">
        <f>SUM('Step 3'!C240:Z240)</f>
        <v>24341</v>
      </c>
      <c r="D240" s="10">
        <f>SUM('Step 3'!D240:AA240)</f>
        <v>24036</v>
      </c>
      <c r="E240" s="10">
        <f>SUM('Step 3'!E240:AB240)</f>
        <v>23767</v>
      </c>
      <c r="F240" s="10">
        <f>SUM('Step 3'!F240:AC240)</f>
        <v>23598</v>
      </c>
      <c r="G240" s="10">
        <f>SUM('Step 3'!G240:AD240)</f>
        <v>23451</v>
      </c>
      <c r="H240" s="10">
        <f>SUM('Step 3'!H240:AE240)</f>
        <v>23288</v>
      </c>
      <c r="I240" s="10">
        <f>SUM('Step 3'!I240:AF240)</f>
        <v>23190</v>
      </c>
      <c r="J240" s="10">
        <f>SUM('Step 3'!J240:AG240)</f>
        <v>23131</v>
      </c>
      <c r="K240" s="10">
        <f>SUM('Step 3'!K240:AH240)</f>
        <v>23162</v>
      </c>
      <c r="L240" s="10">
        <f>SUM('Step 3'!L240:AI240)</f>
        <v>23185</v>
      </c>
      <c r="M240" s="10">
        <f>SUM('Step 3'!M240:AJ240)</f>
        <v>23181</v>
      </c>
    </row>
    <row r="241" spans="1:13" x14ac:dyDescent="0.2">
      <c r="A241" t="s">
        <v>238</v>
      </c>
      <c r="B241" s="10">
        <f>SUM('Step 3'!B241:Y241)</f>
        <v>218325</v>
      </c>
      <c r="C241" s="10">
        <f>SUM('Step 3'!C241:Z241)</f>
        <v>215618</v>
      </c>
      <c r="D241" s="10">
        <f>SUM('Step 3'!D241:AA241)</f>
        <v>212554</v>
      </c>
      <c r="E241" s="10">
        <f>SUM('Step 3'!E241:AB241)</f>
        <v>209594</v>
      </c>
      <c r="F241" s="10">
        <f>SUM('Step 3'!F241:AC241)</f>
        <v>208018</v>
      </c>
      <c r="G241" s="10">
        <f>SUM('Step 3'!G241:AD241)</f>
        <v>206765</v>
      </c>
      <c r="H241" s="10">
        <f>SUM('Step 3'!H241:AE241)</f>
        <v>205963</v>
      </c>
      <c r="I241" s="10">
        <f>SUM('Step 3'!I241:AF241)</f>
        <v>205481</v>
      </c>
      <c r="J241" s="10">
        <f>SUM('Step 3'!J241:AG241)</f>
        <v>205060</v>
      </c>
      <c r="K241" s="10">
        <f>SUM('Step 3'!K241:AH241)</f>
        <v>204752</v>
      </c>
      <c r="L241" s="10">
        <f>SUM('Step 3'!L241:AI241)</f>
        <v>204736</v>
      </c>
      <c r="M241" s="10">
        <f>SUM('Step 3'!M241:AJ241)</f>
        <v>204290</v>
      </c>
    </row>
    <row r="242" spans="1:13" x14ac:dyDescent="0.2">
      <c r="A242" t="s">
        <v>239</v>
      </c>
      <c r="B242" s="10">
        <f>SUM('Step 3'!B242:Y242)</f>
        <v>137595</v>
      </c>
      <c r="C242" s="10">
        <f>SUM('Step 3'!C242:Z242)</f>
        <v>136024</v>
      </c>
      <c r="D242" s="10">
        <f>SUM('Step 3'!D242:AA242)</f>
        <v>134258</v>
      </c>
      <c r="E242" s="10">
        <f>SUM('Step 3'!E242:AB242)</f>
        <v>132595</v>
      </c>
      <c r="F242" s="10">
        <f>SUM('Step 3'!F242:AC242)</f>
        <v>131723</v>
      </c>
      <c r="G242" s="10">
        <f>SUM('Step 3'!G242:AD242)</f>
        <v>130981</v>
      </c>
      <c r="H242" s="10">
        <f>SUM('Step 3'!H242:AE242)</f>
        <v>130505</v>
      </c>
      <c r="I242" s="10">
        <f>SUM('Step 3'!I242:AF242)</f>
        <v>130244</v>
      </c>
      <c r="J242" s="10">
        <f>SUM('Step 3'!J242:AG242)</f>
        <v>130035</v>
      </c>
      <c r="K242" s="10">
        <f>SUM('Step 3'!K242:AH242)</f>
        <v>129896</v>
      </c>
      <c r="L242" s="10">
        <f>SUM('Step 3'!L242:AI242)</f>
        <v>129930</v>
      </c>
      <c r="M242" s="10">
        <f>SUM('Step 3'!M242:AJ242)</f>
        <v>129698</v>
      </c>
    </row>
    <row r="243" spans="1:13" x14ac:dyDescent="0.2">
      <c r="A243" t="s">
        <v>240</v>
      </c>
      <c r="B243" s="10">
        <f>SUM('Step 3'!B243:Y243)</f>
        <v>10558</v>
      </c>
      <c r="C243" s="10">
        <f>SUM('Step 3'!C243:Z243)</f>
        <v>10478</v>
      </c>
      <c r="D243" s="10">
        <f>SUM('Step 3'!D243:AA243)</f>
        <v>10357</v>
      </c>
      <c r="E243" s="10">
        <f>SUM('Step 3'!E243:AB243)</f>
        <v>10251</v>
      </c>
      <c r="F243" s="10">
        <f>SUM('Step 3'!F243:AC243)</f>
        <v>10200</v>
      </c>
      <c r="G243" s="10">
        <f>SUM('Step 3'!G243:AD243)</f>
        <v>10152</v>
      </c>
      <c r="H243" s="10">
        <f>SUM('Step 3'!H243:AE243)</f>
        <v>10115</v>
      </c>
      <c r="I243" s="10">
        <f>SUM('Step 3'!I243:AF243)</f>
        <v>10067</v>
      </c>
      <c r="J243" s="10">
        <f>SUM('Step 3'!J243:AG243)</f>
        <v>10022</v>
      </c>
      <c r="K243" s="10">
        <f>SUM('Step 3'!K243:AH243)</f>
        <v>9999</v>
      </c>
      <c r="L243" s="10">
        <f>SUM('Step 3'!L243:AI243)</f>
        <v>9993</v>
      </c>
      <c r="M243" s="10">
        <f>SUM('Step 3'!M243:AJ243)</f>
        <v>9998</v>
      </c>
    </row>
    <row r="244" spans="1:13" x14ac:dyDescent="0.2">
      <c r="A244" t="s">
        <v>241</v>
      </c>
      <c r="B244" s="10">
        <f>SUM('Step 3'!B244:Y244)</f>
        <v>486</v>
      </c>
      <c r="C244" s="10">
        <f>SUM('Step 3'!C244:Z244)</f>
        <v>484</v>
      </c>
      <c r="D244" s="10">
        <f>SUM('Step 3'!D244:AA244)</f>
        <v>481</v>
      </c>
      <c r="E244" s="10">
        <f>SUM('Step 3'!E244:AB244)</f>
        <v>476</v>
      </c>
      <c r="F244" s="10">
        <f>SUM('Step 3'!F244:AC244)</f>
        <v>476</v>
      </c>
      <c r="G244" s="10">
        <f>SUM('Step 3'!G244:AD244)</f>
        <v>478</v>
      </c>
      <c r="H244" s="10">
        <f>SUM('Step 3'!H244:AE244)</f>
        <v>473</v>
      </c>
      <c r="I244" s="10">
        <f>SUM('Step 3'!I244:AF244)</f>
        <v>471</v>
      </c>
      <c r="J244" s="10">
        <f>SUM('Step 3'!J244:AG244)</f>
        <v>472</v>
      </c>
      <c r="K244" s="10">
        <f>SUM('Step 3'!K244:AH244)</f>
        <v>470</v>
      </c>
      <c r="L244" s="10">
        <f>SUM('Step 3'!L244:AI244)</f>
        <v>469</v>
      </c>
      <c r="M244" s="10">
        <f>SUM('Step 3'!M244:AJ244)</f>
        <v>472</v>
      </c>
    </row>
    <row r="245" spans="1:13" x14ac:dyDescent="0.2">
      <c r="A245" t="s">
        <v>242</v>
      </c>
      <c r="B245" s="10">
        <f>SUM('Step 3'!B245:Y245)</f>
        <v>4532</v>
      </c>
      <c r="C245" s="10">
        <f>SUM('Step 3'!C245:Z245)</f>
        <v>4506</v>
      </c>
      <c r="D245" s="10">
        <f>SUM('Step 3'!D245:AA245)</f>
        <v>4464</v>
      </c>
      <c r="E245" s="10">
        <f>SUM('Step 3'!E245:AB245)</f>
        <v>4409</v>
      </c>
      <c r="F245" s="10">
        <f>SUM('Step 3'!F245:AC245)</f>
        <v>4419</v>
      </c>
      <c r="G245" s="10">
        <f>SUM('Step 3'!G245:AD245)</f>
        <v>4414</v>
      </c>
      <c r="H245" s="10">
        <f>SUM('Step 3'!H245:AE245)</f>
        <v>4409</v>
      </c>
      <c r="I245" s="10">
        <f>SUM('Step 3'!I245:AF245)</f>
        <v>4405</v>
      </c>
      <c r="J245" s="10">
        <f>SUM('Step 3'!J245:AG245)</f>
        <v>4381</v>
      </c>
      <c r="K245" s="10">
        <f>SUM('Step 3'!K245:AH245)</f>
        <v>4335</v>
      </c>
      <c r="L245" s="10">
        <f>SUM('Step 3'!L245:AI245)</f>
        <v>4428</v>
      </c>
      <c r="M245" s="10">
        <f>SUM('Step 3'!M245:AJ245)</f>
        <v>4440</v>
      </c>
    </row>
    <row r="246" spans="1:13" x14ac:dyDescent="0.2">
      <c r="A246" t="s">
        <v>243</v>
      </c>
      <c r="B246" s="10">
        <f>SUM('Step 3'!B246:Y246)</f>
        <v>27568</v>
      </c>
      <c r="C246" s="10">
        <f>SUM('Step 3'!C246:Z246)</f>
        <v>27264</v>
      </c>
      <c r="D246" s="10">
        <f>SUM('Step 3'!D246:AA246)</f>
        <v>26915</v>
      </c>
      <c r="E246" s="10">
        <f>SUM('Step 3'!E246:AB246)</f>
        <v>26510</v>
      </c>
      <c r="F246" s="10">
        <f>SUM('Step 3'!F246:AC246)</f>
        <v>26113</v>
      </c>
      <c r="G246" s="10">
        <f>SUM('Step 3'!G246:AD246)</f>
        <v>25975</v>
      </c>
      <c r="H246" s="10">
        <f>SUM('Step 3'!H246:AE246)</f>
        <v>25852</v>
      </c>
      <c r="I246" s="10">
        <f>SUM('Step 3'!I246:AF246)</f>
        <v>25787</v>
      </c>
      <c r="J246" s="10">
        <f>SUM('Step 3'!J246:AG246)</f>
        <v>25645</v>
      </c>
      <c r="K246" s="10">
        <f>SUM('Step 3'!K246:AH246)</f>
        <v>25377</v>
      </c>
      <c r="L246" s="10">
        <f>SUM('Step 3'!L246:AI246)</f>
        <v>25379</v>
      </c>
      <c r="M246" s="10">
        <f>SUM('Step 3'!M246:AJ246)</f>
        <v>25240</v>
      </c>
    </row>
    <row r="247" spans="1:13" x14ac:dyDescent="0.2">
      <c r="A247" t="s">
        <v>244</v>
      </c>
      <c r="B247" s="10">
        <f>SUM('Step 3'!B247:Y247)</f>
        <v>594</v>
      </c>
      <c r="C247" s="10">
        <f>SUM('Step 3'!C247:Z247)</f>
        <v>580</v>
      </c>
      <c r="D247" s="10">
        <f>SUM('Step 3'!D247:AA247)</f>
        <v>576</v>
      </c>
      <c r="E247" s="10">
        <f>SUM('Step 3'!E247:AB247)</f>
        <v>576</v>
      </c>
      <c r="F247" s="10">
        <f>SUM('Step 3'!F247:AC247)</f>
        <v>569</v>
      </c>
      <c r="G247" s="10">
        <f>SUM('Step 3'!G247:AD247)</f>
        <v>557</v>
      </c>
      <c r="H247" s="10">
        <f>SUM('Step 3'!H247:AE247)</f>
        <v>554</v>
      </c>
      <c r="I247" s="10">
        <f>SUM('Step 3'!I247:AF247)</f>
        <v>554</v>
      </c>
      <c r="J247" s="10">
        <f>SUM('Step 3'!J247:AG247)</f>
        <v>561</v>
      </c>
      <c r="K247" s="10">
        <f>SUM('Step 3'!K247:AH247)</f>
        <v>579</v>
      </c>
      <c r="L247" s="10">
        <f>SUM('Step 3'!L247:AI247)</f>
        <v>592</v>
      </c>
      <c r="M247" s="10">
        <f>SUM('Step 3'!M247:AJ247)</f>
        <v>603</v>
      </c>
    </row>
    <row r="248" spans="1:13" x14ac:dyDescent="0.2">
      <c r="A248" t="s">
        <v>245</v>
      </c>
      <c r="B248" s="10">
        <f>SUM('Step 3'!B248:Y248)</f>
        <v>719</v>
      </c>
      <c r="C248" s="10">
        <f>SUM('Step 3'!C248:Z248)</f>
        <v>687</v>
      </c>
      <c r="D248" s="10">
        <f>SUM('Step 3'!D248:AA248)</f>
        <v>665</v>
      </c>
      <c r="E248" s="10">
        <f>SUM('Step 3'!E248:AB248)</f>
        <v>633</v>
      </c>
      <c r="F248" s="10">
        <f>SUM('Step 3'!F248:AC248)</f>
        <v>609</v>
      </c>
      <c r="G248" s="10">
        <f>SUM('Step 3'!G248:AD248)</f>
        <v>615</v>
      </c>
      <c r="H248" s="10">
        <f>SUM('Step 3'!H248:AE248)</f>
        <v>614</v>
      </c>
      <c r="I248" s="10">
        <f>SUM('Step 3'!I248:AF248)</f>
        <v>611</v>
      </c>
      <c r="J248" s="10">
        <f>SUM('Step 3'!J248:AG248)</f>
        <v>613</v>
      </c>
      <c r="K248" s="10">
        <f>SUM('Step 3'!K248:AH248)</f>
        <v>610</v>
      </c>
      <c r="L248" s="10">
        <f>SUM('Step 3'!L248:AI248)</f>
        <v>599</v>
      </c>
      <c r="M248" s="10">
        <f>SUM('Step 3'!M248:AJ248)</f>
        <v>574</v>
      </c>
    </row>
    <row r="249" spans="1:13" x14ac:dyDescent="0.2">
      <c r="A249" t="s">
        <v>246</v>
      </c>
      <c r="B249" s="10">
        <f>SUM('Step 3'!B249:Y249)</f>
        <v>1872</v>
      </c>
      <c r="C249" s="10">
        <f>SUM('Step 3'!C249:Z249)</f>
        <v>1832</v>
      </c>
      <c r="D249" s="10">
        <f>SUM('Step 3'!D249:AA249)</f>
        <v>1791</v>
      </c>
      <c r="E249" s="10">
        <f>SUM('Step 3'!E249:AB249)</f>
        <v>1751</v>
      </c>
      <c r="F249" s="10">
        <f>SUM('Step 3'!F249:AC249)</f>
        <v>1733</v>
      </c>
      <c r="G249" s="10">
        <f>SUM('Step 3'!G249:AD249)</f>
        <v>1716</v>
      </c>
      <c r="H249" s="10">
        <f>SUM('Step 3'!H249:AE249)</f>
        <v>1701</v>
      </c>
      <c r="I249" s="10">
        <f>SUM('Step 3'!I249:AF249)</f>
        <v>1698</v>
      </c>
      <c r="J249" s="10">
        <f>SUM('Step 3'!J249:AG249)</f>
        <v>1689</v>
      </c>
      <c r="K249" s="10">
        <f>SUM('Step 3'!K249:AH249)</f>
        <v>1677</v>
      </c>
      <c r="L249" s="10">
        <f>SUM('Step 3'!L249:AI249)</f>
        <v>1663</v>
      </c>
      <c r="M249" s="10">
        <f>SUM('Step 3'!M249:AJ249)</f>
        <v>1647</v>
      </c>
    </row>
    <row r="250" spans="1:13" x14ac:dyDescent="0.2">
      <c r="A250" t="s">
        <v>247</v>
      </c>
      <c r="B250" s="10">
        <f>SUM('Step 3'!B250:Y250)</f>
        <v>1004</v>
      </c>
      <c r="C250" s="10">
        <f>SUM('Step 3'!C250:Z250)</f>
        <v>993</v>
      </c>
      <c r="D250" s="10">
        <f>SUM('Step 3'!D250:AA250)</f>
        <v>973</v>
      </c>
      <c r="E250" s="10">
        <f>SUM('Step 3'!E250:AB250)</f>
        <v>946</v>
      </c>
      <c r="F250" s="10">
        <f>SUM('Step 3'!F250:AC250)</f>
        <v>938</v>
      </c>
      <c r="G250" s="10">
        <f>SUM('Step 3'!G250:AD250)</f>
        <v>926</v>
      </c>
      <c r="H250" s="10">
        <f>SUM('Step 3'!H250:AE250)</f>
        <v>912</v>
      </c>
      <c r="I250" s="10">
        <f>SUM('Step 3'!I250:AF250)</f>
        <v>897</v>
      </c>
      <c r="J250" s="10">
        <f>SUM('Step 3'!J250:AG250)</f>
        <v>893</v>
      </c>
      <c r="K250" s="10">
        <f>SUM('Step 3'!K250:AH250)</f>
        <v>891</v>
      </c>
      <c r="L250" s="10">
        <f>SUM('Step 3'!L250:AI250)</f>
        <v>889</v>
      </c>
      <c r="M250" s="10">
        <f>SUM('Step 3'!M250:AJ250)</f>
        <v>877</v>
      </c>
    </row>
    <row r="251" spans="1:13" x14ac:dyDescent="0.2">
      <c r="A251" t="s">
        <v>248</v>
      </c>
      <c r="B251" s="10">
        <f>SUM('Step 3'!B251:Y251)</f>
        <v>1259</v>
      </c>
      <c r="C251" s="10">
        <f>SUM('Step 3'!C251:Z251)</f>
        <v>1253</v>
      </c>
      <c r="D251" s="10">
        <f>SUM('Step 3'!D251:AA251)</f>
        <v>1241</v>
      </c>
      <c r="E251" s="10">
        <f>SUM('Step 3'!E251:AB251)</f>
        <v>1226</v>
      </c>
      <c r="F251" s="10">
        <f>SUM('Step 3'!F251:AC251)</f>
        <v>1228</v>
      </c>
      <c r="G251" s="10">
        <f>SUM('Step 3'!G251:AD251)</f>
        <v>1218</v>
      </c>
      <c r="H251" s="10">
        <f>SUM('Step 3'!H251:AE251)</f>
        <v>1219</v>
      </c>
      <c r="I251" s="10">
        <f>SUM('Step 3'!I251:AF251)</f>
        <v>1219</v>
      </c>
      <c r="J251" s="10">
        <f>SUM('Step 3'!J251:AG251)</f>
        <v>1214</v>
      </c>
      <c r="K251" s="10">
        <f>SUM('Step 3'!K251:AH251)</f>
        <v>1203</v>
      </c>
      <c r="L251" s="10">
        <f>SUM('Step 3'!L251:AI251)</f>
        <v>1205</v>
      </c>
      <c r="M251" s="10">
        <f>SUM('Step 3'!M251:AJ251)</f>
        <v>1218</v>
      </c>
    </row>
    <row r="252" spans="1:13" x14ac:dyDescent="0.2">
      <c r="A252" t="s">
        <v>249</v>
      </c>
      <c r="B252" s="10">
        <f>SUM('Step 3'!B252:Y252)</f>
        <v>3551</v>
      </c>
      <c r="C252" s="10">
        <f>SUM('Step 3'!C252:Z252)</f>
        <v>3458</v>
      </c>
      <c r="D252" s="10">
        <f>SUM('Step 3'!D252:AA252)</f>
        <v>3381</v>
      </c>
      <c r="E252" s="10">
        <f>SUM('Step 3'!E252:AB252)</f>
        <v>3285</v>
      </c>
      <c r="F252" s="10">
        <f>SUM('Step 3'!F252:AC252)</f>
        <v>3235</v>
      </c>
      <c r="G252" s="10">
        <f>SUM('Step 3'!G252:AD252)</f>
        <v>3223</v>
      </c>
      <c r="H252" s="10">
        <f>SUM('Step 3'!H252:AE252)</f>
        <v>3221</v>
      </c>
      <c r="I252" s="10">
        <f>SUM('Step 3'!I252:AF252)</f>
        <v>3226</v>
      </c>
      <c r="J252" s="10">
        <f>SUM('Step 3'!J252:AG252)</f>
        <v>3225</v>
      </c>
      <c r="K252" s="10">
        <f>SUM('Step 3'!K252:AH252)</f>
        <v>3245</v>
      </c>
      <c r="L252" s="10">
        <f>SUM('Step 3'!L252:AI252)</f>
        <v>3242</v>
      </c>
      <c r="M252" s="10">
        <f>SUM('Step 3'!M252:AJ252)</f>
        <v>3220</v>
      </c>
    </row>
    <row r="253" spans="1:13" x14ac:dyDescent="0.2">
      <c r="A253" t="s">
        <v>250</v>
      </c>
      <c r="B253" s="10">
        <f>SUM('Step 3'!B253:Y253)</f>
        <v>17262</v>
      </c>
      <c r="C253" s="10">
        <f>SUM('Step 3'!C253:Z253)</f>
        <v>16986</v>
      </c>
      <c r="D253" s="10">
        <f>SUM('Step 3'!D253:AA253)</f>
        <v>16727</v>
      </c>
      <c r="E253" s="10">
        <f>SUM('Step 3'!E253:AB253)</f>
        <v>16461</v>
      </c>
      <c r="F253" s="10">
        <f>SUM('Step 3'!F253:AC253)</f>
        <v>16333</v>
      </c>
      <c r="G253" s="10">
        <f>SUM('Step 3'!G253:AD253)</f>
        <v>16226</v>
      </c>
      <c r="H253" s="10">
        <f>SUM('Step 3'!H253:AE253)</f>
        <v>16152</v>
      </c>
      <c r="I253" s="10">
        <f>SUM('Step 3'!I253:AF253)</f>
        <v>16095</v>
      </c>
      <c r="J253" s="10">
        <f>SUM('Step 3'!J253:AG253)</f>
        <v>16048</v>
      </c>
      <c r="K253" s="10">
        <f>SUM('Step 3'!K253:AH253)</f>
        <v>16015</v>
      </c>
      <c r="L253" s="10">
        <f>SUM('Step 3'!L253:AI253)</f>
        <v>15987</v>
      </c>
      <c r="M253" s="10">
        <f>SUM('Step 3'!M253:AJ253)</f>
        <v>15946</v>
      </c>
    </row>
    <row r="254" spans="1:13" x14ac:dyDescent="0.2">
      <c r="A254" t="s">
        <v>251</v>
      </c>
      <c r="B254" s="10">
        <f>SUM('Step 3'!B254:Y254)</f>
        <v>1269</v>
      </c>
      <c r="C254" s="10">
        <f>SUM('Step 3'!C254:Z254)</f>
        <v>1264</v>
      </c>
      <c r="D254" s="10">
        <f>SUM('Step 3'!D254:AA254)</f>
        <v>1264</v>
      </c>
      <c r="E254" s="10">
        <f>SUM('Step 3'!E254:AB254)</f>
        <v>1256</v>
      </c>
      <c r="F254" s="10">
        <f>SUM('Step 3'!F254:AC254)</f>
        <v>1246</v>
      </c>
      <c r="G254" s="10">
        <f>SUM('Step 3'!G254:AD254)</f>
        <v>1229</v>
      </c>
      <c r="H254" s="10">
        <f>SUM('Step 3'!H254:AE254)</f>
        <v>1227</v>
      </c>
      <c r="I254" s="10">
        <f>SUM('Step 3'!I254:AF254)</f>
        <v>1229</v>
      </c>
      <c r="J254" s="10">
        <f>SUM('Step 3'!J254:AG254)</f>
        <v>1230</v>
      </c>
      <c r="K254" s="10">
        <f>SUM('Step 3'!K254:AH254)</f>
        <v>1216</v>
      </c>
      <c r="L254" s="10">
        <f>SUM('Step 3'!L254:AI254)</f>
        <v>1213</v>
      </c>
      <c r="M254" s="10">
        <f>SUM('Step 3'!M254:AJ254)</f>
        <v>1207</v>
      </c>
    </row>
    <row r="255" spans="1:13" x14ac:dyDescent="0.2">
      <c r="A255" t="s">
        <v>252</v>
      </c>
      <c r="B255" s="10">
        <f>SUM('Step 3'!B255:Y255)</f>
        <v>417</v>
      </c>
      <c r="C255" s="10">
        <f>SUM('Step 3'!C255:Z255)</f>
        <v>410</v>
      </c>
      <c r="D255" s="10">
        <f>SUM('Step 3'!D255:AA255)</f>
        <v>400</v>
      </c>
      <c r="E255" s="10">
        <f>SUM('Step 3'!E255:AB255)</f>
        <v>390</v>
      </c>
      <c r="F255" s="10">
        <f>SUM('Step 3'!F255:AC255)</f>
        <v>386</v>
      </c>
      <c r="G255" s="10">
        <f>SUM('Step 3'!G255:AD255)</f>
        <v>377</v>
      </c>
      <c r="H255" s="10">
        <f>SUM('Step 3'!H255:AE255)</f>
        <v>370</v>
      </c>
      <c r="I255" s="10">
        <f>SUM('Step 3'!I255:AF255)</f>
        <v>370</v>
      </c>
      <c r="J255" s="10">
        <f>SUM('Step 3'!J255:AG255)</f>
        <v>362</v>
      </c>
      <c r="K255" s="10">
        <f>SUM('Step 3'!K255:AH255)</f>
        <v>355</v>
      </c>
      <c r="L255" s="10">
        <f>SUM('Step 3'!L255:AI255)</f>
        <v>347</v>
      </c>
      <c r="M255" s="10">
        <f>SUM('Step 3'!M255:AJ255)</f>
        <v>340</v>
      </c>
    </row>
    <row r="256" spans="1:13" x14ac:dyDescent="0.2">
      <c r="A256" t="s">
        <v>253</v>
      </c>
      <c r="B256" s="10">
        <f>SUM('Step 3'!B256:Y256)</f>
        <v>2985</v>
      </c>
      <c r="C256" s="10">
        <f>SUM('Step 3'!C256:Z256)</f>
        <v>2943</v>
      </c>
      <c r="D256" s="10">
        <f>SUM('Step 3'!D256:AA256)</f>
        <v>2891</v>
      </c>
      <c r="E256" s="10">
        <f>SUM('Step 3'!E256:AB256)</f>
        <v>2842</v>
      </c>
      <c r="F256" s="10">
        <f>SUM('Step 3'!F256:AC256)</f>
        <v>2802</v>
      </c>
      <c r="G256" s="10">
        <f>SUM('Step 3'!G256:AD256)</f>
        <v>2779</v>
      </c>
      <c r="H256" s="10">
        <f>SUM('Step 3'!H256:AE256)</f>
        <v>2765</v>
      </c>
      <c r="I256" s="10">
        <f>SUM('Step 3'!I256:AF256)</f>
        <v>2744</v>
      </c>
      <c r="J256" s="10">
        <f>SUM('Step 3'!J256:AG256)</f>
        <v>2732</v>
      </c>
      <c r="K256" s="10">
        <f>SUM('Step 3'!K256:AH256)</f>
        <v>2729</v>
      </c>
      <c r="L256" s="10">
        <f>SUM('Step 3'!L256:AI256)</f>
        <v>2709</v>
      </c>
      <c r="M256" s="10">
        <f>SUM('Step 3'!M256:AJ256)</f>
        <v>2710</v>
      </c>
    </row>
    <row r="257" spans="1:13" x14ac:dyDescent="0.2">
      <c r="A257" t="s">
        <v>254</v>
      </c>
      <c r="B257" s="10">
        <f>SUM('Step 3'!B257:Y257)</f>
        <v>10528</v>
      </c>
      <c r="C257" s="10">
        <f>SUM('Step 3'!C257:Z257)</f>
        <v>10354</v>
      </c>
      <c r="D257" s="10">
        <f>SUM('Step 3'!D257:AA257)</f>
        <v>10169</v>
      </c>
      <c r="E257" s="10">
        <f>SUM('Step 3'!E257:AB257)</f>
        <v>9991</v>
      </c>
      <c r="F257" s="10">
        <f>SUM('Step 3'!F257:AC257)</f>
        <v>9805</v>
      </c>
      <c r="G257" s="10">
        <f>SUM('Step 3'!G257:AD257)</f>
        <v>9661</v>
      </c>
      <c r="H257" s="10">
        <f>SUM('Step 3'!H257:AE257)</f>
        <v>9531</v>
      </c>
      <c r="I257" s="10">
        <f>SUM('Step 3'!I257:AF257)</f>
        <v>9425</v>
      </c>
      <c r="J257" s="10">
        <f>SUM('Step 3'!J257:AG257)</f>
        <v>9376</v>
      </c>
      <c r="K257" s="10">
        <f>SUM('Step 3'!K257:AH257)</f>
        <v>9394</v>
      </c>
      <c r="L257" s="10">
        <f>SUM('Step 3'!L257:AI257)</f>
        <v>9398</v>
      </c>
      <c r="M257" s="10">
        <f>SUM('Step 3'!M257:AJ257)</f>
        <v>9396</v>
      </c>
    </row>
    <row r="258" spans="1:13" x14ac:dyDescent="0.2">
      <c r="A258" t="s">
        <v>255</v>
      </c>
      <c r="B258" s="10">
        <f>SUM('Step 3'!B258:Y258)</f>
        <v>2347</v>
      </c>
      <c r="C258" s="10">
        <f>SUM('Step 3'!C258:Z258)</f>
        <v>2312</v>
      </c>
      <c r="D258" s="10">
        <f>SUM('Step 3'!D258:AA258)</f>
        <v>2275</v>
      </c>
      <c r="E258" s="10">
        <f>SUM('Step 3'!E258:AB258)</f>
        <v>2214</v>
      </c>
      <c r="F258" s="10">
        <f>SUM('Step 3'!F258:AC258)</f>
        <v>2154</v>
      </c>
      <c r="G258" s="10">
        <f>SUM('Step 3'!G258:AD258)</f>
        <v>2117</v>
      </c>
      <c r="H258" s="10">
        <f>SUM('Step 3'!H258:AE258)</f>
        <v>2080</v>
      </c>
      <c r="I258" s="10">
        <f>SUM('Step 3'!I258:AF258)</f>
        <v>2064</v>
      </c>
      <c r="J258" s="10">
        <f>SUM('Step 3'!J258:AG258)</f>
        <v>2064</v>
      </c>
      <c r="K258" s="10">
        <f>SUM('Step 3'!K258:AH258)</f>
        <v>2060</v>
      </c>
      <c r="L258" s="10">
        <f>SUM('Step 3'!L258:AI258)</f>
        <v>2067</v>
      </c>
      <c r="M258" s="10">
        <f>SUM('Step 3'!M258:AJ258)</f>
        <v>2056</v>
      </c>
    </row>
    <row r="259" spans="1:13" x14ac:dyDescent="0.2">
      <c r="A259" t="s">
        <v>256</v>
      </c>
      <c r="B259" s="10">
        <f>SUM('Step 3'!B259:Y259)</f>
        <v>7595</v>
      </c>
      <c r="C259" s="10">
        <f>SUM('Step 3'!C259:Z259)</f>
        <v>7490</v>
      </c>
      <c r="D259" s="10">
        <f>SUM('Step 3'!D259:AA259)</f>
        <v>7409</v>
      </c>
      <c r="E259" s="10">
        <f>SUM('Step 3'!E259:AB259)</f>
        <v>7338</v>
      </c>
      <c r="F259" s="10">
        <f>SUM('Step 3'!F259:AC259)</f>
        <v>7306</v>
      </c>
      <c r="G259" s="10">
        <f>SUM('Step 3'!G259:AD259)</f>
        <v>7285</v>
      </c>
      <c r="H259" s="10">
        <f>SUM('Step 3'!H259:AE259)</f>
        <v>7250</v>
      </c>
      <c r="I259" s="10">
        <f>SUM('Step 3'!I259:AF259)</f>
        <v>7221</v>
      </c>
      <c r="J259" s="10">
        <f>SUM('Step 3'!J259:AG259)</f>
        <v>7178</v>
      </c>
      <c r="K259" s="10">
        <f>SUM('Step 3'!K259:AH259)</f>
        <v>7123</v>
      </c>
      <c r="L259" s="10">
        <f>SUM('Step 3'!L259:AI259)</f>
        <v>7100</v>
      </c>
      <c r="M259" s="10">
        <f>SUM('Step 3'!M259:AJ259)</f>
        <v>7025</v>
      </c>
    </row>
    <row r="260" spans="1:13" x14ac:dyDescent="0.2">
      <c r="A260" t="s">
        <v>257</v>
      </c>
      <c r="B260" s="10">
        <f>SUM('Step 3'!B260:Y260)</f>
        <v>13116</v>
      </c>
      <c r="C260" s="10">
        <f>SUM('Step 3'!C260:Z260)</f>
        <v>12992</v>
      </c>
      <c r="D260" s="10">
        <f>SUM('Step 3'!D260:AA260)</f>
        <v>12795</v>
      </c>
      <c r="E260" s="10">
        <f>SUM('Step 3'!E260:AB260)</f>
        <v>12635</v>
      </c>
      <c r="F260" s="10">
        <f>SUM('Step 3'!F260:AC260)</f>
        <v>12580</v>
      </c>
      <c r="G260" s="10">
        <f>SUM('Step 3'!G260:AD260)</f>
        <v>12544</v>
      </c>
      <c r="H260" s="10">
        <f>SUM('Step 3'!H260:AE260)</f>
        <v>12507</v>
      </c>
      <c r="I260" s="10">
        <f>SUM('Step 3'!I260:AF260)</f>
        <v>12475</v>
      </c>
      <c r="J260" s="10">
        <f>SUM('Step 3'!J260:AG260)</f>
        <v>12432</v>
      </c>
      <c r="K260" s="10">
        <f>SUM('Step 3'!K260:AH260)</f>
        <v>12388</v>
      </c>
      <c r="L260" s="10">
        <f>SUM('Step 3'!L260:AI260)</f>
        <v>12357</v>
      </c>
      <c r="M260" s="10">
        <f>SUM('Step 3'!M260:AJ260)</f>
        <v>12326</v>
      </c>
    </row>
    <row r="261" spans="1:13" x14ac:dyDescent="0.2">
      <c r="A261" t="s">
        <v>258</v>
      </c>
      <c r="B261" s="10">
        <f>SUM('Step 3'!B261:Y261)</f>
        <v>10784</v>
      </c>
      <c r="C261" s="10">
        <f>SUM('Step 3'!C261:Z261)</f>
        <v>10574</v>
      </c>
      <c r="D261" s="10">
        <f>SUM('Step 3'!D261:AA261)</f>
        <v>10393</v>
      </c>
      <c r="E261" s="10">
        <f>SUM('Step 3'!E261:AB261)</f>
        <v>10195</v>
      </c>
      <c r="F261" s="10">
        <f>SUM('Step 3'!F261:AC261)</f>
        <v>10076</v>
      </c>
      <c r="G261" s="10">
        <f>SUM('Step 3'!G261:AD261)</f>
        <v>9981</v>
      </c>
      <c r="H261" s="10">
        <f>SUM('Step 3'!H261:AE261)</f>
        <v>9897</v>
      </c>
      <c r="I261" s="10">
        <f>SUM('Step 3'!I261:AF261)</f>
        <v>9824</v>
      </c>
      <c r="J261" s="10">
        <f>SUM('Step 3'!J261:AG261)</f>
        <v>9741</v>
      </c>
      <c r="K261" s="10">
        <f>SUM('Step 3'!K261:AH261)</f>
        <v>9661</v>
      </c>
      <c r="L261" s="10">
        <f>SUM('Step 3'!L261:AI261)</f>
        <v>9608</v>
      </c>
      <c r="M261" s="10">
        <f>SUM('Step 3'!M261:AJ261)</f>
        <v>9538</v>
      </c>
    </row>
    <row r="262" spans="1:13" x14ac:dyDescent="0.2">
      <c r="A262" t="s">
        <v>259</v>
      </c>
      <c r="B262" s="10">
        <f>SUM('Step 3'!B262:Y262)</f>
        <v>11983</v>
      </c>
      <c r="C262" s="10">
        <f>SUM('Step 3'!C262:Z262)</f>
        <v>11768</v>
      </c>
      <c r="D262" s="10">
        <f>SUM('Step 3'!D262:AA262)</f>
        <v>11579</v>
      </c>
      <c r="E262" s="10">
        <f>SUM('Step 3'!E262:AB262)</f>
        <v>11369</v>
      </c>
      <c r="F262" s="10">
        <f>SUM('Step 3'!F262:AC262)</f>
        <v>11246</v>
      </c>
      <c r="G262" s="10">
        <f>SUM('Step 3'!G262:AD262)</f>
        <v>11143</v>
      </c>
      <c r="H262" s="10">
        <f>SUM('Step 3'!H262:AE262)</f>
        <v>11060</v>
      </c>
      <c r="I262" s="10">
        <f>SUM('Step 3'!I262:AF262)</f>
        <v>10985</v>
      </c>
      <c r="J262" s="10">
        <f>SUM('Step 3'!J262:AG262)</f>
        <v>10893</v>
      </c>
      <c r="K262" s="10">
        <f>SUM('Step 3'!K262:AH262)</f>
        <v>10800</v>
      </c>
      <c r="L262" s="10">
        <f>SUM('Step 3'!L262:AI262)</f>
        <v>10735</v>
      </c>
      <c r="M262" s="10">
        <f>SUM('Step 3'!M262:AJ262)</f>
        <v>10649</v>
      </c>
    </row>
    <row r="263" spans="1:13" x14ac:dyDescent="0.2">
      <c r="A263" t="s">
        <v>260</v>
      </c>
      <c r="B263" s="10">
        <f>SUM('Step 3'!B263:Y263)</f>
        <v>693</v>
      </c>
      <c r="C263" s="10">
        <f>SUM('Step 3'!C263:Z263)</f>
        <v>696</v>
      </c>
      <c r="D263" s="10">
        <f>SUM('Step 3'!D263:AA263)</f>
        <v>689</v>
      </c>
      <c r="E263" s="10">
        <f>SUM('Step 3'!E263:AB263)</f>
        <v>685</v>
      </c>
      <c r="F263" s="10">
        <f>SUM('Step 3'!F263:AC263)</f>
        <v>689</v>
      </c>
      <c r="G263" s="10">
        <f>SUM('Step 3'!G263:AD263)</f>
        <v>697</v>
      </c>
      <c r="H263" s="10">
        <f>SUM('Step 3'!H263:AE263)</f>
        <v>692</v>
      </c>
      <c r="I263" s="10">
        <f>SUM('Step 3'!I263:AF263)</f>
        <v>686</v>
      </c>
      <c r="J263" s="10">
        <f>SUM('Step 3'!J263:AG263)</f>
        <v>682</v>
      </c>
      <c r="K263" s="10">
        <f>SUM('Step 3'!K263:AH263)</f>
        <v>662</v>
      </c>
      <c r="L263" s="10">
        <f>SUM('Step 3'!L263:AI263)</f>
        <v>649</v>
      </c>
      <c r="M263" s="10">
        <f>SUM('Step 3'!M263:AJ263)</f>
        <v>644</v>
      </c>
    </row>
    <row r="264" spans="1:13" x14ac:dyDescent="0.2">
      <c r="A264" t="s">
        <v>261</v>
      </c>
      <c r="B264" s="10">
        <f>SUM('Step 3'!B264:Y264)</f>
        <v>6666</v>
      </c>
      <c r="C264" s="10">
        <f>SUM('Step 3'!C264:Z264)</f>
        <v>6630</v>
      </c>
      <c r="D264" s="10">
        <f>SUM('Step 3'!D264:AA264)</f>
        <v>6558</v>
      </c>
      <c r="E264" s="10">
        <f>SUM('Step 3'!E264:AB264)</f>
        <v>6516</v>
      </c>
      <c r="F264" s="10">
        <f>SUM('Step 3'!F264:AC264)</f>
        <v>6494</v>
      </c>
      <c r="G264" s="10">
        <f>SUM('Step 3'!G264:AD264)</f>
        <v>6466</v>
      </c>
      <c r="H264" s="10">
        <f>SUM('Step 3'!H264:AE264)</f>
        <v>6452</v>
      </c>
      <c r="I264" s="10">
        <f>SUM('Step 3'!I264:AF264)</f>
        <v>6438</v>
      </c>
      <c r="J264" s="10">
        <f>SUM('Step 3'!J264:AG264)</f>
        <v>6421</v>
      </c>
      <c r="K264" s="10">
        <f>SUM('Step 3'!K264:AH264)</f>
        <v>6395</v>
      </c>
      <c r="L264" s="10">
        <f>SUM('Step 3'!L264:AI264)</f>
        <v>6398</v>
      </c>
      <c r="M264" s="10">
        <f>SUM('Step 3'!M264:AJ264)</f>
        <v>6415</v>
      </c>
    </row>
    <row r="265" spans="1:13" x14ac:dyDescent="0.2">
      <c r="A265" t="s">
        <v>262</v>
      </c>
      <c r="B265" s="10">
        <f>SUM('Step 3'!B265:Y265)</f>
        <v>706</v>
      </c>
      <c r="C265" s="10">
        <f>SUM('Step 3'!C265:Z265)</f>
        <v>692</v>
      </c>
      <c r="D265" s="10">
        <f>SUM('Step 3'!D265:AA265)</f>
        <v>676</v>
      </c>
      <c r="E265" s="10">
        <f>SUM('Step 3'!E265:AB265)</f>
        <v>663</v>
      </c>
      <c r="F265" s="10">
        <f>SUM('Step 3'!F265:AC265)</f>
        <v>650</v>
      </c>
      <c r="G265" s="10">
        <f>SUM('Step 3'!G265:AD265)</f>
        <v>635</v>
      </c>
      <c r="H265" s="10">
        <f>SUM('Step 3'!H265:AE265)</f>
        <v>627</v>
      </c>
      <c r="I265" s="10">
        <f>SUM('Step 3'!I265:AF265)</f>
        <v>623</v>
      </c>
      <c r="J265" s="10">
        <f>SUM('Step 3'!J265:AG265)</f>
        <v>618</v>
      </c>
      <c r="K265" s="10">
        <f>SUM('Step 3'!K265:AH265)</f>
        <v>610</v>
      </c>
      <c r="L265" s="10">
        <f>SUM('Step 3'!L265:AI265)</f>
        <v>614</v>
      </c>
      <c r="M265" s="10">
        <f>SUM('Step 3'!M265:AJ265)</f>
        <v>605</v>
      </c>
    </row>
    <row r="266" spans="1:13" x14ac:dyDescent="0.2">
      <c r="A266" t="s">
        <v>263</v>
      </c>
      <c r="B266" s="10">
        <f>SUM('Step 3'!B266:Y266)</f>
        <v>1333</v>
      </c>
      <c r="C266" s="10">
        <f>SUM('Step 3'!C266:Z266)</f>
        <v>1306</v>
      </c>
      <c r="D266" s="10">
        <f>SUM('Step 3'!D266:AA266)</f>
        <v>1284</v>
      </c>
      <c r="E266" s="10">
        <f>SUM('Step 3'!E266:AB266)</f>
        <v>1264</v>
      </c>
      <c r="F266" s="10">
        <f>SUM('Step 3'!F266:AC266)</f>
        <v>1251</v>
      </c>
      <c r="G266" s="10">
        <f>SUM('Step 3'!G266:AD266)</f>
        <v>1235</v>
      </c>
      <c r="H266" s="10">
        <f>SUM('Step 3'!H266:AE266)</f>
        <v>1224</v>
      </c>
      <c r="I266" s="10">
        <f>SUM('Step 3'!I266:AF266)</f>
        <v>1217</v>
      </c>
      <c r="J266" s="10">
        <f>SUM('Step 3'!J266:AG266)</f>
        <v>1219</v>
      </c>
      <c r="K266" s="10">
        <f>SUM('Step 3'!K266:AH266)</f>
        <v>1234</v>
      </c>
      <c r="L266" s="10">
        <f>SUM('Step 3'!L266:AI266)</f>
        <v>1231</v>
      </c>
      <c r="M266" s="10">
        <f>SUM('Step 3'!M266:AJ266)</f>
        <v>1225</v>
      </c>
    </row>
    <row r="267" spans="1:13" x14ac:dyDescent="0.2">
      <c r="A267" t="s">
        <v>264</v>
      </c>
      <c r="B267" s="10">
        <f>SUM('Step 3'!B267:Y267)</f>
        <v>857</v>
      </c>
      <c r="C267" s="10">
        <f>SUM('Step 3'!C267:Z267)</f>
        <v>841</v>
      </c>
      <c r="D267" s="10">
        <f>SUM('Step 3'!D267:AA267)</f>
        <v>819</v>
      </c>
      <c r="E267" s="10">
        <f>SUM('Step 3'!E267:AB267)</f>
        <v>798</v>
      </c>
      <c r="F267" s="10">
        <f>SUM('Step 3'!F267:AC267)</f>
        <v>791</v>
      </c>
      <c r="G267" s="10">
        <f>SUM('Step 3'!G267:AD267)</f>
        <v>787</v>
      </c>
      <c r="H267" s="10">
        <f>SUM('Step 3'!H267:AE267)</f>
        <v>775</v>
      </c>
      <c r="I267" s="10">
        <f>SUM('Step 3'!I267:AF267)</f>
        <v>768</v>
      </c>
      <c r="J267" s="10">
        <f>SUM('Step 3'!J267:AG267)</f>
        <v>758</v>
      </c>
      <c r="K267" s="10">
        <f>SUM('Step 3'!K267:AH267)</f>
        <v>751</v>
      </c>
      <c r="L267" s="10">
        <f>SUM('Step 3'!L267:AI267)</f>
        <v>735</v>
      </c>
      <c r="M267" s="10">
        <f>SUM('Step 3'!M267:AJ267)</f>
        <v>729</v>
      </c>
    </row>
    <row r="268" spans="1:13" x14ac:dyDescent="0.2">
      <c r="A268" t="s">
        <v>265</v>
      </c>
      <c r="B268" s="10">
        <f>SUM('Step 3'!B268:Y268)</f>
        <v>450</v>
      </c>
      <c r="C268" s="10">
        <f>SUM('Step 3'!C268:Z268)</f>
        <v>441</v>
      </c>
      <c r="D268" s="10">
        <f>SUM('Step 3'!D268:AA268)</f>
        <v>432</v>
      </c>
      <c r="E268" s="10">
        <f>SUM('Step 3'!E268:AB268)</f>
        <v>419</v>
      </c>
      <c r="F268" s="10">
        <f>SUM('Step 3'!F268:AC268)</f>
        <v>414</v>
      </c>
      <c r="G268" s="10">
        <f>SUM('Step 3'!G268:AD268)</f>
        <v>406</v>
      </c>
      <c r="H268" s="10">
        <f>SUM('Step 3'!H268:AE268)</f>
        <v>402</v>
      </c>
      <c r="I268" s="10">
        <f>SUM('Step 3'!I268:AF268)</f>
        <v>391</v>
      </c>
      <c r="J268" s="10">
        <f>SUM('Step 3'!J268:AG268)</f>
        <v>387</v>
      </c>
      <c r="K268" s="10">
        <f>SUM('Step 3'!K268:AH268)</f>
        <v>396</v>
      </c>
      <c r="L268" s="10">
        <f>SUM('Step 3'!L268:AI268)</f>
        <v>408</v>
      </c>
      <c r="M268" s="10">
        <f>SUM('Step 3'!M268:AJ268)</f>
        <v>404</v>
      </c>
    </row>
    <row r="269" spans="1:13" x14ac:dyDescent="0.2">
      <c r="A269" t="s">
        <v>266</v>
      </c>
      <c r="B269" s="10">
        <f>SUM('Step 3'!B269:Y269)</f>
        <v>1199</v>
      </c>
      <c r="C269" s="10">
        <f>SUM('Step 3'!C269:Z269)</f>
        <v>1194</v>
      </c>
      <c r="D269" s="10">
        <f>SUM('Step 3'!D269:AA269)</f>
        <v>1186</v>
      </c>
      <c r="E269" s="10">
        <f>SUM('Step 3'!E269:AB269)</f>
        <v>1174</v>
      </c>
      <c r="F269" s="10">
        <f>SUM('Step 3'!F269:AC269)</f>
        <v>1170</v>
      </c>
      <c r="G269" s="10">
        <f>SUM('Step 3'!G269:AD269)</f>
        <v>1162</v>
      </c>
      <c r="H269" s="10">
        <f>SUM('Step 3'!H269:AE269)</f>
        <v>1163</v>
      </c>
      <c r="I269" s="10">
        <f>SUM('Step 3'!I269:AF269)</f>
        <v>1161</v>
      </c>
      <c r="J269" s="10">
        <f>SUM('Step 3'!J269:AG269)</f>
        <v>1152</v>
      </c>
      <c r="K269" s="10">
        <f>SUM('Step 3'!K269:AH269)</f>
        <v>1139</v>
      </c>
      <c r="L269" s="10">
        <f>SUM('Step 3'!L269:AI269)</f>
        <v>1127</v>
      </c>
      <c r="M269" s="10">
        <f>SUM('Step 3'!M269:AJ269)</f>
        <v>1111</v>
      </c>
    </row>
    <row r="270" spans="1:13" x14ac:dyDescent="0.2">
      <c r="A270" t="s">
        <v>267</v>
      </c>
      <c r="B270" s="10">
        <f>SUM('Step 3'!B270:Y270)</f>
        <v>1593</v>
      </c>
      <c r="C270" s="10">
        <f>SUM('Step 3'!C270:Z270)</f>
        <v>1581</v>
      </c>
      <c r="D270" s="10">
        <f>SUM('Step 3'!D270:AA270)</f>
        <v>1560</v>
      </c>
      <c r="E270" s="10">
        <f>SUM('Step 3'!E270:AB270)</f>
        <v>1531</v>
      </c>
      <c r="F270" s="10">
        <f>SUM('Step 3'!F270:AC270)</f>
        <v>1514</v>
      </c>
      <c r="G270" s="10">
        <f>SUM('Step 3'!G270:AD270)</f>
        <v>1503</v>
      </c>
      <c r="H270" s="10">
        <f>SUM('Step 3'!H270:AE270)</f>
        <v>1492</v>
      </c>
      <c r="I270" s="10">
        <f>SUM('Step 3'!I270:AF270)</f>
        <v>1485</v>
      </c>
      <c r="J270" s="10">
        <f>SUM('Step 3'!J270:AG270)</f>
        <v>1481</v>
      </c>
      <c r="K270" s="10">
        <f>SUM('Step 3'!K270:AH270)</f>
        <v>1473</v>
      </c>
      <c r="L270" s="10">
        <f>SUM('Step 3'!L270:AI270)</f>
        <v>1472</v>
      </c>
      <c r="M270" s="10">
        <f>SUM('Step 3'!M270:AJ270)</f>
        <v>1464</v>
      </c>
    </row>
    <row r="271" spans="1:13" x14ac:dyDescent="0.2">
      <c r="A271" t="s">
        <v>268</v>
      </c>
      <c r="B271" s="10">
        <f>SUM('Step 3'!B271:Y271)</f>
        <v>4567</v>
      </c>
      <c r="C271" s="10">
        <f>SUM('Step 3'!C271:Z271)</f>
        <v>4469</v>
      </c>
      <c r="D271" s="10">
        <f>SUM('Step 3'!D271:AA271)</f>
        <v>4371</v>
      </c>
      <c r="E271" s="10">
        <f>SUM('Step 3'!E271:AB271)</f>
        <v>4286</v>
      </c>
      <c r="F271" s="10">
        <f>SUM('Step 3'!F271:AC271)</f>
        <v>4259</v>
      </c>
      <c r="G271" s="10">
        <f>SUM('Step 3'!G271:AD271)</f>
        <v>4228</v>
      </c>
      <c r="H271" s="10">
        <f>SUM('Step 3'!H271:AE271)</f>
        <v>4196</v>
      </c>
      <c r="I271" s="10">
        <f>SUM('Step 3'!I271:AF271)</f>
        <v>4189</v>
      </c>
      <c r="J271" s="10">
        <f>SUM('Step 3'!J271:AG271)</f>
        <v>4154</v>
      </c>
      <c r="K271" s="10">
        <f>SUM('Step 3'!K271:AH271)</f>
        <v>4133</v>
      </c>
      <c r="L271" s="10">
        <f>SUM('Step 3'!L271:AI271)</f>
        <v>4148</v>
      </c>
      <c r="M271" s="10">
        <f>SUM('Step 3'!M271:AJ271)</f>
        <v>4141</v>
      </c>
    </row>
    <row r="272" spans="1:13" x14ac:dyDescent="0.2">
      <c r="A272" t="s">
        <v>269</v>
      </c>
      <c r="B272" s="10">
        <f>SUM('Step 3'!B272:Y272)</f>
        <v>18391</v>
      </c>
      <c r="C272" s="10">
        <f>SUM('Step 3'!C272:Z272)</f>
        <v>18102</v>
      </c>
      <c r="D272" s="10">
        <f>SUM('Step 3'!D272:AA272)</f>
        <v>17827</v>
      </c>
      <c r="E272" s="10">
        <f>SUM('Step 3'!E272:AB272)</f>
        <v>17486</v>
      </c>
      <c r="F272" s="10">
        <f>SUM('Step 3'!F272:AC272)</f>
        <v>17259</v>
      </c>
      <c r="G272" s="10">
        <f>SUM('Step 3'!G272:AD272)</f>
        <v>17100</v>
      </c>
      <c r="H272" s="10">
        <f>SUM('Step 3'!H272:AE272)</f>
        <v>16971</v>
      </c>
      <c r="I272" s="10">
        <f>SUM('Step 3'!I272:AF272)</f>
        <v>16842</v>
      </c>
      <c r="J272" s="10">
        <f>SUM('Step 3'!J272:AG272)</f>
        <v>16683</v>
      </c>
      <c r="K272" s="10">
        <f>SUM('Step 3'!K272:AH272)</f>
        <v>16513</v>
      </c>
      <c r="L272" s="10">
        <f>SUM('Step 3'!L272:AI272)</f>
        <v>16412</v>
      </c>
      <c r="M272" s="10">
        <f>SUM('Step 3'!M272:AJ272)</f>
        <v>16344</v>
      </c>
    </row>
    <row r="273" spans="1:13" x14ac:dyDescent="0.2">
      <c r="A273" t="s">
        <v>270</v>
      </c>
      <c r="B273" s="10">
        <f>SUM('Step 3'!B273:Y273)</f>
        <v>562</v>
      </c>
      <c r="C273" s="10">
        <f>SUM('Step 3'!C273:Z273)</f>
        <v>556</v>
      </c>
      <c r="D273" s="10">
        <f>SUM('Step 3'!D273:AA273)</f>
        <v>552</v>
      </c>
      <c r="E273" s="10">
        <f>SUM('Step 3'!E273:AB273)</f>
        <v>542</v>
      </c>
      <c r="F273" s="10">
        <f>SUM('Step 3'!F273:AC273)</f>
        <v>538</v>
      </c>
      <c r="G273" s="10">
        <f>SUM('Step 3'!G273:AD273)</f>
        <v>535</v>
      </c>
      <c r="H273" s="10">
        <f>SUM('Step 3'!H273:AE273)</f>
        <v>533</v>
      </c>
      <c r="I273" s="10">
        <f>SUM('Step 3'!I273:AF273)</f>
        <v>525</v>
      </c>
      <c r="J273" s="10">
        <f>SUM('Step 3'!J273:AG273)</f>
        <v>522</v>
      </c>
      <c r="K273" s="10">
        <f>SUM('Step 3'!K273:AH273)</f>
        <v>519</v>
      </c>
      <c r="L273" s="10">
        <f>SUM('Step 3'!L273:AI273)</f>
        <v>522</v>
      </c>
      <c r="M273" s="10">
        <f>SUM('Step 3'!M273:AJ273)</f>
        <v>526</v>
      </c>
    </row>
    <row r="274" spans="1:13" x14ac:dyDescent="0.2">
      <c r="A274" t="s">
        <v>271</v>
      </c>
      <c r="B274" s="10">
        <f>SUM('Step 3'!B274:Y274)</f>
        <v>595</v>
      </c>
      <c r="C274" s="10">
        <f>SUM('Step 3'!C274:Z274)</f>
        <v>583</v>
      </c>
      <c r="D274" s="10">
        <f>SUM('Step 3'!D274:AA274)</f>
        <v>579</v>
      </c>
      <c r="E274" s="10">
        <f>SUM('Step 3'!E274:AB274)</f>
        <v>579</v>
      </c>
      <c r="F274" s="10">
        <f>SUM('Step 3'!F274:AC274)</f>
        <v>578</v>
      </c>
      <c r="G274" s="10">
        <f>SUM('Step 3'!G274:AD274)</f>
        <v>582</v>
      </c>
      <c r="H274" s="10">
        <f>SUM('Step 3'!H274:AE274)</f>
        <v>574</v>
      </c>
      <c r="I274" s="10">
        <f>SUM('Step 3'!I274:AF274)</f>
        <v>571</v>
      </c>
      <c r="J274" s="10">
        <f>SUM('Step 3'!J274:AG274)</f>
        <v>570</v>
      </c>
      <c r="K274" s="10">
        <f>SUM('Step 3'!K274:AH274)</f>
        <v>570</v>
      </c>
      <c r="L274" s="10">
        <f>SUM('Step 3'!L274:AI274)</f>
        <v>566</v>
      </c>
      <c r="M274" s="10">
        <f>SUM('Step 3'!M274:AJ274)</f>
        <v>570</v>
      </c>
    </row>
    <row r="275" spans="1:13" x14ac:dyDescent="0.2">
      <c r="A275" t="s">
        <v>272</v>
      </c>
      <c r="B275" s="10">
        <f>SUM('Step 3'!B275:Y275)</f>
        <v>29320</v>
      </c>
      <c r="C275" s="10">
        <f>SUM('Step 3'!C275:Z275)</f>
        <v>28854</v>
      </c>
      <c r="D275" s="10">
        <f>SUM('Step 3'!D275:AA275)</f>
        <v>28410</v>
      </c>
      <c r="E275" s="10">
        <f>SUM('Step 3'!E275:AB275)</f>
        <v>27874</v>
      </c>
      <c r="F275" s="10">
        <f>SUM('Step 3'!F275:AC275)</f>
        <v>27498</v>
      </c>
      <c r="G275" s="10">
        <f>SUM('Step 3'!G275:AD275)</f>
        <v>27224</v>
      </c>
      <c r="H275" s="10">
        <f>SUM('Step 3'!H275:AE275)</f>
        <v>27015</v>
      </c>
      <c r="I275" s="10">
        <f>SUM('Step 3'!I275:AF275)</f>
        <v>26848</v>
      </c>
      <c r="J275" s="10">
        <f>SUM('Step 3'!J275:AG275)</f>
        <v>26632</v>
      </c>
      <c r="K275" s="10">
        <f>SUM('Step 3'!K275:AH275)</f>
        <v>26411</v>
      </c>
      <c r="L275" s="10">
        <f>SUM('Step 3'!L275:AI275)</f>
        <v>26239</v>
      </c>
      <c r="M275" s="10">
        <f>SUM('Step 3'!M275:AJ275)</f>
        <v>26097</v>
      </c>
    </row>
    <row r="276" spans="1:13" x14ac:dyDescent="0.2">
      <c r="A276" t="s">
        <v>273</v>
      </c>
      <c r="B276" s="10">
        <f>SUM('Step 3'!B276:Y276)</f>
        <v>2768</v>
      </c>
      <c r="C276" s="10">
        <f>SUM('Step 3'!C276:Z276)</f>
        <v>2723</v>
      </c>
      <c r="D276" s="10">
        <f>SUM('Step 3'!D276:AA276)</f>
        <v>2664</v>
      </c>
      <c r="E276" s="10">
        <f>SUM('Step 3'!E276:AB276)</f>
        <v>2603</v>
      </c>
      <c r="F276" s="10">
        <f>SUM('Step 3'!F276:AC276)</f>
        <v>2571</v>
      </c>
      <c r="G276" s="10">
        <f>SUM('Step 3'!G276:AD276)</f>
        <v>2537</v>
      </c>
      <c r="H276" s="10">
        <f>SUM('Step 3'!H276:AE276)</f>
        <v>2528</v>
      </c>
      <c r="I276" s="10">
        <f>SUM('Step 3'!I276:AF276)</f>
        <v>2512</v>
      </c>
      <c r="J276" s="10">
        <f>SUM('Step 3'!J276:AG276)</f>
        <v>2493</v>
      </c>
      <c r="K276" s="10">
        <f>SUM('Step 3'!K276:AH276)</f>
        <v>2475</v>
      </c>
      <c r="L276" s="10">
        <f>SUM('Step 3'!L276:AI276)</f>
        <v>2477</v>
      </c>
      <c r="M276" s="10">
        <f>SUM('Step 3'!M276:AJ276)</f>
        <v>2454</v>
      </c>
    </row>
    <row r="277" spans="1:13" x14ac:dyDescent="0.2">
      <c r="A277" t="s">
        <v>274</v>
      </c>
      <c r="B277" s="10">
        <f>SUM('Step 3'!B277:Y277)</f>
        <v>9445</v>
      </c>
      <c r="C277" s="10">
        <f>SUM('Step 3'!C277:Z277)</f>
        <v>9326</v>
      </c>
      <c r="D277" s="10">
        <f>SUM('Step 3'!D277:AA277)</f>
        <v>9210</v>
      </c>
      <c r="E277" s="10">
        <f>SUM('Step 3'!E277:AB277)</f>
        <v>9106</v>
      </c>
      <c r="F277" s="10">
        <f>SUM('Step 3'!F277:AC277)</f>
        <v>9045</v>
      </c>
      <c r="G277" s="10">
        <f>SUM('Step 3'!G277:AD277)</f>
        <v>9010</v>
      </c>
      <c r="H277" s="10">
        <f>SUM('Step 3'!H277:AE277)</f>
        <v>8996</v>
      </c>
      <c r="I277" s="10">
        <f>SUM('Step 3'!I277:AF277)</f>
        <v>9029</v>
      </c>
      <c r="J277" s="10">
        <f>SUM('Step 3'!J277:AG277)</f>
        <v>9046</v>
      </c>
      <c r="K277" s="10">
        <f>SUM('Step 3'!K277:AH277)</f>
        <v>9065</v>
      </c>
      <c r="L277" s="10">
        <f>SUM('Step 3'!L277:AI277)</f>
        <v>9069</v>
      </c>
      <c r="M277" s="10">
        <f>SUM('Step 3'!M277:AJ277)</f>
        <v>9039</v>
      </c>
    </row>
    <row r="278" spans="1:13" x14ac:dyDescent="0.2">
      <c r="A278" t="s">
        <v>275</v>
      </c>
      <c r="B278" s="10">
        <f>SUM('Step 3'!B278:Y278)</f>
        <v>778</v>
      </c>
      <c r="C278" s="10">
        <f>SUM('Step 3'!C278:Z278)</f>
        <v>768</v>
      </c>
      <c r="D278" s="10">
        <f>SUM('Step 3'!D278:AA278)</f>
        <v>745</v>
      </c>
      <c r="E278" s="10">
        <f>SUM('Step 3'!E278:AB278)</f>
        <v>731</v>
      </c>
      <c r="F278" s="10">
        <f>SUM('Step 3'!F278:AC278)</f>
        <v>724</v>
      </c>
      <c r="G278" s="10">
        <f>SUM('Step 3'!G278:AD278)</f>
        <v>712</v>
      </c>
      <c r="H278" s="10">
        <f>SUM('Step 3'!H278:AE278)</f>
        <v>709</v>
      </c>
      <c r="I278" s="10">
        <f>SUM('Step 3'!I278:AF278)</f>
        <v>692</v>
      </c>
      <c r="J278" s="10">
        <f>SUM('Step 3'!J278:AG278)</f>
        <v>677</v>
      </c>
      <c r="K278" s="10">
        <f>SUM('Step 3'!K278:AH278)</f>
        <v>663</v>
      </c>
      <c r="L278" s="10">
        <f>SUM('Step 3'!L278:AI278)</f>
        <v>651</v>
      </c>
      <c r="M278" s="10">
        <f>SUM('Step 3'!M278:AJ278)</f>
        <v>644</v>
      </c>
    </row>
    <row r="279" spans="1:13" x14ac:dyDescent="0.2">
      <c r="A279" t="s">
        <v>276</v>
      </c>
      <c r="B279" s="10">
        <f>SUM('Step 3'!B279:Y279)</f>
        <v>1167</v>
      </c>
      <c r="C279" s="10">
        <f>SUM('Step 3'!C279:Z279)</f>
        <v>1134</v>
      </c>
      <c r="D279" s="10">
        <f>SUM('Step 3'!D279:AA279)</f>
        <v>1109</v>
      </c>
      <c r="E279" s="10">
        <f>SUM('Step 3'!E279:AB279)</f>
        <v>1088</v>
      </c>
      <c r="F279" s="10">
        <f>SUM('Step 3'!F279:AC279)</f>
        <v>1076</v>
      </c>
      <c r="G279" s="10">
        <f>SUM('Step 3'!G279:AD279)</f>
        <v>1061</v>
      </c>
      <c r="H279" s="10">
        <f>SUM('Step 3'!H279:AE279)</f>
        <v>1045</v>
      </c>
      <c r="I279" s="10">
        <f>SUM('Step 3'!I279:AF279)</f>
        <v>1037</v>
      </c>
      <c r="J279" s="10">
        <f>SUM('Step 3'!J279:AG279)</f>
        <v>1039</v>
      </c>
      <c r="K279" s="10">
        <f>SUM('Step 3'!K279:AH279)</f>
        <v>1043</v>
      </c>
      <c r="L279" s="10">
        <f>SUM('Step 3'!L279:AI279)</f>
        <v>1040</v>
      </c>
      <c r="M279" s="10">
        <f>SUM('Step 3'!M279:AJ279)</f>
        <v>1016</v>
      </c>
    </row>
    <row r="280" spans="1:13" x14ac:dyDescent="0.2">
      <c r="A280" t="s">
        <v>277</v>
      </c>
      <c r="B280" s="10">
        <f>SUM('Step 3'!B280:Y280)</f>
        <v>1283</v>
      </c>
      <c r="C280" s="10">
        <f>SUM('Step 3'!C280:Z280)</f>
        <v>1259</v>
      </c>
      <c r="D280" s="10">
        <f>SUM('Step 3'!D280:AA280)</f>
        <v>1232</v>
      </c>
      <c r="E280" s="10">
        <f>SUM('Step 3'!E280:AB280)</f>
        <v>1208</v>
      </c>
      <c r="F280" s="10">
        <f>SUM('Step 3'!F280:AC280)</f>
        <v>1187</v>
      </c>
      <c r="G280" s="10">
        <f>SUM('Step 3'!G280:AD280)</f>
        <v>1180</v>
      </c>
      <c r="H280" s="10">
        <f>SUM('Step 3'!H280:AE280)</f>
        <v>1175</v>
      </c>
      <c r="I280" s="10">
        <f>SUM('Step 3'!I280:AF280)</f>
        <v>1161</v>
      </c>
      <c r="J280" s="10">
        <f>SUM('Step 3'!J280:AG280)</f>
        <v>1159</v>
      </c>
      <c r="K280" s="10">
        <f>SUM('Step 3'!K280:AH280)</f>
        <v>1141</v>
      </c>
      <c r="L280" s="10">
        <f>SUM('Step 3'!L280:AI280)</f>
        <v>1116</v>
      </c>
      <c r="M280" s="10">
        <f>SUM('Step 3'!M280:AJ280)</f>
        <v>1087</v>
      </c>
    </row>
    <row r="281" spans="1:13" x14ac:dyDescent="0.2">
      <c r="A281" t="s">
        <v>278</v>
      </c>
      <c r="B281" s="10">
        <f>SUM('Step 3'!B281:Y281)</f>
        <v>1011</v>
      </c>
      <c r="C281" s="10">
        <f>SUM('Step 3'!C281:Z281)</f>
        <v>1018</v>
      </c>
      <c r="D281" s="10">
        <f>SUM('Step 3'!D281:AA281)</f>
        <v>1016</v>
      </c>
      <c r="E281" s="10">
        <f>SUM('Step 3'!E281:AB281)</f>
        <v>1018</v>
      </c>
      <c r="F281" s="10">
        <f>SUM('Step 3'!F281:AC281)</f>
        <v>1018</v>
      </c>
      <c r="G281" s="10">
        <f>SUM('Step 3'!G281:AD281)</f>
        <v>1019</v>
      </c>
      <c r="H281" s="10">
        <f>SUM('Step 3'!H281:AE281)</f>
        <v>1019</v>
      </c>
      <c r="I281" s="10">
        <f>SUM('Step 3'!I281:AF281)</f>
        <v>1018</v>
      </c>
      <c r="J281" s="10">
        <f>SUM('Step 3'!J281:AG281)</f>
        <v>1021</v>
      </c>
      <c r="K281" s="10">
        <f>SUM('Step 3'!K281:AH281)</f>
        <v>1018</v>
      </c>
      <c r="L281" s="10">
        <f>SUM('Step 3'!L281:AI281)</f>
        <v>1031</v>
      </c>
      <c r="M281" s="10">
        <f>SUM('Step 3'!M281:AJ281)</f>
        <v>1034</v>
      </c>
    </row>
    <row r="282" spans="1:13" x14ac:dyDescent="0.2">
      <c r="A282" t="s">
        <v>279</v>
      </c>
      <c r="B282" s="10">
        <f>SUM('Step 3'!B282:Y282)</f>
        <v>4322</v>
      </c>
      <c r="C282" s="10">
        <f>SUM('Step 3'!C282:Z282)</f>
        <v>4282</v>
      </c>
      <c r="D282" s="10">
        <f>SUM('Step 3'!D282:AA282)</f>
        <v>4220</v>
      </c>
      <c r="E282" s="10">
        <f>SUM('Step 3'!E282:AB282)</f>
        <v>4168</v>
      </c>
      <c r="F282" s="10">
        <f>SUM('Step 3'!F282:AC282)</f>
        <v>4149</v>
      </c>
      <c r="G282" s="10">
        <f>SUM('Step 3'!G282:AD282)</f>
        <v>4140</v>
      </c>
      <c r="H282" s="10">
        <f>SUM('Step 3'!H282:AE282)</f>
        <v>4151</v>
      </c>
      <c r="I282" s="10">
        <f>SUM('Step 3'!I282:AF282)</f>
        <v>4174</v>
      </c>
      <c r="J282" s="10">
        <f>SUM('Step 3'!J282:AG282)</f>
        <v>4179</v>
      </c>
      <c r="K282" s="10">
        <f>SUM('Step 3'!K282:AH282)</f>
        <v>4167</v>
      </c>
      <c r="L282" s="10">
        <f>SUM('Step 3'!L282:AI282)</f>
        <v>4167</v>
      </c>
      <c r="M282" s="10">
        <f>SUM('Step 3'!M282:AJ282)</f>
        <v>4133</v>
      </c>
    </row>
    <row r="283" spans="1:13" x14ac:dyDescent="0.2">
      <c r="A283" t="s">
        <v>280</v>
      </c>
      <c r="B283" s="10">
        <f>SUM('Step 3'!B283:Y283)</f>
        <v>634</v>
      </c>
      <c r="C283" s="10">
        <f>SUM('Step 3'!C283:Z283)</f>
        <v>620</v>
      </c>
      <c r="D283" s="10">
        <f>SUM('Step 3'!D283:AA283)</f>
        <v>616</v>
      </c>
      <c r="E283" s="10">
        <f>SUM('Step 3'!E283:AB283)</f>
        <v>611</v>
      </c>
      <c r="F283" s="10">
        <f>SUM('Step 3'!F283:AC283)</f>
        <v>614</v>
      </c>
      <c r="G283" s="10">
        <f>SUM('Step 3'!G283:AD283)</f>
        <v>617</v>
      </c>
      <c r="H283" s="10">
        <f>SUM('Step 3'!H283:AE283)</f>
        <v>619</v>
      </c>
      <c r="I283" s="10">
        <f>SUM('Step 3'!I283:AF283)</f>
        <v>633</v>
      </c>
      <c r="J283" s="10">
        <f>SUM('Step 3'!J283:AG283)</f>
        <v>631</v>
      </c>
      <c r="K283" s="10">
        <f>SUM('Step 3'!K283:AH283)</f>
        <v>632</v>
      </c>
      <c r="L283" s="10">
        <f>SUM('Step 3'!L283:AI283)</f>
        <v>627</v>
      </c>
      <c r="M283" s="10">
        <f>SUM('Step 3'!M283:AJ283)</f>
        <v>623</v>
      </c>
    </row>
    <row r="284" spans="1:13" x14ac:dyDescent="0.2">
      <c r="A284" t="s">
        <v>281</v>
      </c>
      <c r="B284" s="10">
        <f>SUM('Step 3'!B284:Y284)</f>
        <v>612</v>
      </c>
      <c r="C284" s="10">
        <f>SUM('Step 3'!C284:Z284)</f>
        <v>600</v>
      </c>
      <c r="D284" s="10">
        <f>SUM('Step 3'!D284:AA284)</f>
        <v>590</v>
      </c>
      <c r="E284" s="10">
        <f>SUM('Step 3'!E284:AB284)</f>
        <v>583</v>
      </c>
      <c r="F284" s="10">
        <f>SUM('Step 3'!F284:AC284)</f>
        <v>580</v>
      </c>
      <c r="G284" s="10">
        <f>SUM('Step 3'!G284:AD284)</f>
        <v>564</v>
      </c>
      <c r="H284" s="10">
        <f>SUM('Step 3'!H284:AE284)</f>
        <v>560</v>
      </c>
      <c r="I284" s="10">
        <f>SUM('Step 3'!I284:AF284)</f>
        <v>570</v>
      </c>
      <c r="J284" s="10">
        <f>SUM('Step 3'!J284:AG284)</f>
        <v>569</v>
      </c>
      <c r="K284" s="10">
        <f>SUM('Step 3'!K284:AH284)</f>
        <v>583</v>
      </c>
      <c r="L284" s="10">
        <f>SUM('Step 3'!L284:AI284)</f>
        <v>592</v>
      </c>
      <c r="M284" s="10">
        <f>SUM('Step 3'!M284:AJ284)</f>
        <v>594</v>
      </c>
    </row>
    <row r="285" spans="1:13" x14ac:dyDescent="0.2">
      <c r="A285" t="s">
        <v>282</v>
      </c>
      <c r="B285" s="10">
        <f>SUM('Step 3'!B285:Y285)</f>
        <v>758</v>
      </c>
      <c r="C285" s="10">
        <f>SUM('Step 3'!C285:Z285)</f>
        <v>750</v>
      </c>
      <c r="D285" s="10">
        <f>SUM('Step 3'!D285:AA285)</f>
        <v>747</v>
      </c>
      <c r="E285" s="10">
        <f>SUM('Step 3'!E285:AB285)</f>
        <v>739</v>
      </c>
      <c r="F285" s="10">
        <f>SUM('Step 3'!F285:AC285)</f>
        <v>731</v>
      </c>
      <c r="G285" s="10">
        <f>SUM('Step 3'!G285:AD285)</f>
        <v>737</v>
      </c>
      <c r="H285" s="10">
        <f>SUM('Step 3'!H285:AE285)</f>
        <v>735</v>
      </c>
      <c r="I285" s="10">
        <f>SUM('Step 3'!I285:AF285)</f>
        <v>731</v>
      </c>
      <c r="J285" s="10">
        <f>SUM('Step 3'!J285:AG285)</f>
        <v>729</v>
      </c>
      <c r="K285" s="10">
        <f>SUM('Step 3'!K285:AH285)</f>
        <v>721</v>
      </c>
      <c r="L285" s="10">
        <f>SUM('Step 3'!L285:AI285)</f>
        <v>708</v>
      </c>
      <c r="M285" s="10">
        <f>SUM('Step 3'!M285:AJ285)</f>
        <v>700</v>
      </c>
    </row>
    <row r="286" spans="1:13" x14ac:dyDescent="0.2">
      <c r="A286" t="s">
        <v>283</v>
      </c>
      <c r="B286" s="10">
        <f>SUM('Step 3'!B286:Y286)</f>
        <v>415</v>
      </c>
      <c r="C286" s="10">
        <f>SUM('Step 3'!C286:Z286)</f>
        <v>411</v>
      </c>
      <c r="D286" s="10">
        <f>SUM('Step 3'!D286:AA286)</f>
        <v>407</v>
      </c>
      <c r="E286" s="10">
        <f>SUM('Step 3'!E286:AB286)</f>
        <v>405</v>
      </c>
      <c r="F286" s="10">
        <f>SUM('Step 3'!F286:AC286)</f>
        <v>407</v>
      </c>
      <c r="G286" s="10">
        <f>SUM('Step 3'!G286:AD286)</f>
        <v>405</v>
      </c>
      <c r="H286" s="10">
        <f>SUM('Step 3'!H286:AE286)</f>
        <v>412</v>
      </c>
      <c r="I286" s="10">
        <f>SUM('Step 3'!I286:AF286)</f>
        <v>401</v>
      </c>
      <c r="J286" s="10">
        <f>SUM('Step 3'!J286:AG286)</f>
        <v>392</v>
      </c>
      <c r="K286" s="10">
        <f>SUM('Step 3'!K286:AH286)</f>
        <v>386</v>
      </c>
      <c r="L286" s="10">
        <f>SUM('Step 3'!L286:AI286)</f>
        <v>374</v>
      </c>
      <c r="M286" s="10">
        <f>SUM('Step 3'!M286:AJ286)</f>
        <v>368</v>
      </c>
    </row>
    <row r="287" spans="1:13" x14ac:dyDescent="0.2">
      <c r="A287" t="s">
        <v>284</v>
      </c>
      <c r="B287" s="10">
        <f>SUM('Step 3'!B287:Y287)</f>
        <v>607</v>
      </c>
      <c r="C287" s="10">
        <f>SUM('Step 3'!C287:Z287)</f>
        <v>599</v>
      </c>
      <c r="D287" s="10">
        <f>SUM('Step 3'!D287:AA287)</f>
        <v>587</v>
      </c>
      <c r="E287" s="10">
        <f>SUM('Step 3'!E287:AB287)</f>
        <v>572</v>
      </c>
      <c r="F287" s="10">
        <f>SUM('Step 3'!F287:AC287)</f>
        <v>557</v>
      </c>
      <c r="G287" s="10">
        <f>SUM('Step 3'!G287:AD287)</f>
        <v>557</v>
      </c>
      <c r="H287" s="10">
        <f>SUM('Step 3'!H287:AE287)</f>
        <v>561</v>
      </c>
      <c r="I287" s="10">
        <f>SUM('Step 3'!I287:AF287)</f>
        <v>562</v>
      </c>
      <c r="J287" s="10">
        <f>SUM('Step 3'!J287:AG287)</f>
        <v>562</v>
      </c>
      <c r="K287" s="10">
        <f>SUM('Step 3'!K287:AH287)</f>
        <v>567</v>
      </c>
      <c r="L287" s="10">
        <f>SUM('Step 3'!L287:AI287)</f>
        <v>571</v>
      </c>
      <c r="M287" s="10">
        <f>SUM('Step 3'!M287:AJ287)</f>
        <v>572</v>
      </c>
    </row>
    <row r="288" spans="1:13" x14ac:dyDescent="0.2">
      <c r="A288" t="s">
        <v>285</v>
      </c>
      <c r="B288" s="10">
        <f>SUM('Step 3'!B288:Y288)</f>
        <v>791</v>
      </c>
      <c r="C288" s="10">
        <f>SUM('Step 3'!C288:Z288)</f>
        <v>796</v>
      </c>
      <c r="D288" s="10">
        <f>SUM('Step 3'!D288:AA288)</f>
        <v>795</v>
      </c>
      <c r="E288" s="10">
        <f>SUM('Step 3'!E288:AB288)</f>
        <v>783</v>
      </c>
      <c r="F288" s="10">
        <f>SUM('Step 3'!F288:AC288)</f>
        <v>775</v>
      </c>
      <c r="G288" s="10">
        <f>SUM('Step 3'!G288:AD288)</f>
        <v>756</v>
      </c>
      <c r="H288" s="10">
        <f>SUM('Step 3'!H288:AE288)</f>
        <v>744</v>
      </c>
      <c r="I288" s="10">
        <f>SUM('Step 3'!I288:AF288)</f>
        <v>733</v>
      </c>
      <c r="J288" s="10">
        <f>SUM('Step 3'!J288:AG288)</f>
        <v>718</v>
      </c>
      <c r="K288" s="10">
        <f>SUM('Step 3'!K288:AH288)</f>
        <v>707</v>
      </c>
      <c r="L288" s="10">
        <f>SUM('Step 3'!L288:AI288)</f>
        <v>700</v>
      </c>
      <c r="M288" s="10">
        <f>SUM('Step 3'!M288:AJ288)</f>
        <v>690</v>
      </c>
    </row>
    <row r="289" spans="1:13" x14ac:dyDescent="0.2">
      <c r="A289" t="s">
        <v>286</v>
      </c>
      <c r="B289" s="10">
        <f>SUM('Step 3'!B289:Y289)</f>
        <v>674</v>
      </c>
      <c r="C289" s="10">
        <f>SUM('Step 3'!C289:Z289)</f>
        <v>656</v>
      </c>
      <c r="D289" s="10">
        <f>SUM('Step 3'!D289:AA289)</f>
        <v>633</v>
      </c>
      <c r="E289" s="10">
        <f>SUM('Step 3'!E289:AB289)</f>
        <v>606</v>
      </c>
      <c r="F289" s="10">
        <f>SUM('Step 3'!F289:AC289)</f>
        <v>592</v>
      </c>
      <c r="G289" s="10">
        <f>SUM('Step 3'!G289:AD289)</f>
        <v>577</v>
      </c>
      <c r="H289" s="10">
        <f>SUM('Step 3'!H289:AE289)</f>
        <v>562</v>
      </c>
      <c r="I289" s="10">
        <f>SUM('Step 3'!I289:AF289)</f>
        <v>554</v>
      </c>
      <c r="J289" s="10">
        <f>SUM('Step 3'!J289:AG289)</f>
        <v>553</v>
      </c>
      <c r="K289" s="10">
        <f>SUM('Step 3'!K289:AH289)</f>
        <v>547</v>
      </c>
      <c r="L289" s="10">
        <f>SUM('Step 3'!L289:AI289)</f>
        <v>547</v>
      </c>
      <c r="M289" s="10">
        <f>SUM('Step 3'!M289:AJ289)</f>
        <v>536</v>
      </c>
    </row>
    <row r="290" spans="1:13" x14ac:dyDescent="0.2">
      <c r="A290" t="s">
        <v>287</v>
      </c>
      <c r="B290" s="10">
        <f>SUM('Step 3'!B290:Y290)</f>
        <v>722</v>
      </c>
      <c r="C290" s="10">
        <f>SUM('Step 3'!C290:Z290)</f>
        <v>719</v>
      </c>
      <c r="D290" s="10">
        <f>SUM('Step 3'!D290:AA290)</f>
        <v>713</v>
      </c>
      <c r="E290" s="10">
        <f>SUM('Step 3'!E290:AB290)</f>
        <v>701</v>
      </c>
      <c r="F290" s="10">
        <f>SUM('Step 3'!F290:AC290)</f>
        <v>692</v>
      </c>
      <c r="G290" s="10">
        <f>SUM('Step 3'!G290:AD290)</f>
        <v>699</v>
      </c>
      <c r="H290" s="10">
        <f>SUM('Step 3'!H290:AE290)</f>
        <v>701</v>
      </c>
      <c r="I290" s="10">
        <f>SUM('Step 3'!I290:AF290)</f>
        <v>692</v>
      </c>
      <c r="J290" s="10">
        <f>SUM('Step 3'!J290:AG290)</f>
        <v>683</v>
      </c>
      <c r="K290" s="10">
        <f>SUM('Step 3'!K290:AH290)</f>
        <v>661</v>
      </c>
      <c r="L290" s="10">
        <f>SUM('Step 3'!L290:AI290)</f>
        <v>648</v>
      </c>
      <c r="M290" s="10">
        <f>SUM('Step 3'!M290:AJ290)</f>
        <v>647</v>
      </c>
    </row>
    <row r="291" spans="1:13" x14ac:dyDescent="0.2">
      <c r="A291" t="s">
        <v>288</v>
      </c>
      <c r="B291" s="10">
        <f>SUM('Step 3'!B291:Y291)</f>
        <v>1226</v>
      </c>
      <c r="C291" s="10">
        <f>SUM('Step 3'!C291:Z291)</f>
        <v>1196</v>
      </c>
      <c r="D291" s="10">
        <f>SUM('Step 3'!D291:AA291)</f>
        <v>1171</v>
      </c>
      <c r="E291" s="10">
        <f>SUM('Step 3'!E291:AB291)</f>
        <v>1155</v>
      </c>
      <c r="F291" s="10">
        <f>SUM('Step 3'!F291:AC291)</f>
        <v>1157</v>
      </c>
      <c r="G291" s="10">
        <f>SUM('Step 3'!G291:AD291)</f>
        <v>1153</v>
      </c>
      <c r="H291" s="10">
        <f>SUM('Step 3'!H291:AE291)</f>
        <v>1145</v>
      </c>
      <c r="I291" s="10">
        <f>SUM('Step 3'!I291:AF291)</f>
        <v>1140</v>
      </c>
      <c r="J291" s="10">
        <f>SUM('Step 3'!J291:AG291)</f>
        <v>1141</v>
      </c>
      <c r="K291" s="10">
        <f>SUM('Step 3'!K291:AH291)</f>
        <v>1148</v>
      </c>
      <c r="L291" s="10">
        <f>SUM('Step 3'!L291:AI291)</f>
        <v>1159</v>
      </c>
      <c r="M291" s="10">
        <f>SUM('Step 3'!M291:AJ291)</f>
        <v>1167</v>
      </c>
    </row>
    <row r="292" spans="1:13" x14ac:dyDescent="0.2">
      <c r="A292" t="s">
        <v>289</v>
      </c>
      <c r="B292" s="10">
        <f>SUM('Step 3'!B292:Y292)</f>
        <v>3139</v>
      </c>
      <c r="C292" s="10">
        <f>SUM('Step 3'!C292:Z292)</f>
        <v>3101</v>
      </c>
      <c r="D292" s="10">
        <f>SUM('Step 3'!D292:AA292)</f>
        <v>3042</v>
      </c>
      <c r="E292" s="10">
        <f>SUM('Step 3'!E292:AB292)</f>
        <v>2988</v>
      </c>
      <c r="F292" s="10">
        <f>SUM('Step 3'!F292:AC292)</f>
        <v>2968</v>
      </c>
      <c r="G292" s="10">
        <f>SUM('Step 3'!G292:AD292)</f>
        <v>2959</v>
      </c>
      <c r="H292" s="10">
        <f>SUM('Step 3'!H292:AE292)</f>
        <v>2937</v>
      </c>
      <c r="I292" s="10">
        <f>SUM('Step 3'!I292:AF292)</f>
        <v>2923</v>
      </c>
      <c r="J292" s="10">
        <f>SUM('Step 3'!J292:AG292)</f>
        <v>2908</v>
      </c>
      <c r="K292" s="10">
        <f>SUM('Step 3'!K292:AH292)</f>
        <v>2875</v>
      </c>
      <c r="L292" s="10">
        <f>SUM('Step 3'!L292:AI292)</f>
        <v>2839</v>
      </c>
      <c r="M292" s="10">
        <f>SUM('Step 3'!M292:AJ292)</f>
        <v>2819</v>
      </c>
    </row>
    <row r="293" spans="1:13" x14ac:dyDescent="0.2">
      <c r="A293" t="s">
        <v>290</v>
      </c>
      <c r="B293" s="10">
        <f>SUM('Step 3'!B293:Y293)</f>
        <v>955</v>
      </c>
      <c r="C293" s="10">
        <f>SUM('Step 3'!C293:Z293)</f>
        <v>935</v>
      </c>
      <c r="D293" s="10">
        <f>SUM('Step 3'!D293:AA293)</f>
        <v>917</v>
      </c>
      <c r="E293" s="10">
        <f>SUM('Step 3'!E293:AB293)</f>
        <v>898</v>
      </c>
      <c r="F293" s="10">
        <f>SUM('Step 3'!F293:AC293)</f>
        <v>890</v>
      </c>
      <c r="G293" s="10">
        <f>SUM('Step 3'!G293:AD293)</f>
        <v>886</v>
      </c>
      <c r="H293" s="10">
        <f>SUM('Step 3'!H293:AE293)</f>
        <v>877</v>
      </c>
      <c r="I293" s="10">
        <f>SUM('Step 3'!I293:AF293)</f>
        <v>876</v>
      </c>
      <c r="J293" s="10">
        <f>SUM('Step 3'!J293:AG293)</f>
        <v>876</v>
      </c>
      <c r="K293" s="10">
        <f>SUM('Step 3'!K293:AH293)</f>
        <v>865</v>
      </c>
      <c r="L293" s="10">
        <f>SUM('Step 3'!L293:AI293)</f>
        <v>865</v>
      </c>
      <c r="M293" s="10">
        <f>SUM('Step 3'!M293:AJ293)</f>
        <v>869</v>
      </c>
    </row>
    <row r="294" spans="1:13" x14ac:dyDescent="0.2">
      <c r="A294" t="s">
        <v>291</v>
      </c>
      <c r="B294" s="10">
        <f>SUM('Step 3'!B294:Y294)</f>
        <v>936</v>
      </c>
      <c r="C294" s="10">
        <f>SUM('Step 3'!C294:Z294)</f>
        <v>910</v>
      </c>
      <c r="D294" s="10">
        <f>SUM('Step 3'!D294:AA294)</f>
        <v>887</v>
      </c>
      <c r="E294" s="10">
        <f>SUM('Step 3'!E294:AB294)</f>
        <v>867</v>
      </c>
      <c r="F294" s="10">
        <f>SUM('Step 3'!F294:AC294)</f>
        <v>867</v>
      </c>
      <c r="G294" s="10">
        <f>SUM('Step 3'!G294:AD294)</f>
        <v>861</v>
      </c>
      <c r="H294" s="10">
        <f>SUM('Step 3'!H294:AE294)</f>
        <v>852</v>
      </c>
      <c r="I294" s="10">
        <f>SUM('Step 3'!I294:AF294)</f>
        <v>837</v>
      </c>
      <c r="J294" s="10">
        <f>SUM('Step 3'!J294:AG294)</f>
        <v>825</v>
      </c>
      <c r="K294" s="10">
        <f>SUM('Step 3'!K294:AH294)</f>
        <v>814</v>
      </c>
      <c r="L294" s="10">
        <f>SUM('Step 3'!L294:AI294)</f>
        <v>806</v>
      </c>
      <c r="M294" s="10">
        <f>SUM('Step 3'!M294:AJ294)</f>
        <v>802</v>
      </c>
    </row>
    <row r="295" spans="1:13" x14ac:dyDescent="0.2">
      <c r="A295" t="s">
        <v>292</v>
      </c>
      <c r="B295" s="10">
        <f>SUM('Step 3'!B295:Y295)</f>
        <v>647</v>
      </c>
      <c r="C295" s="10">
        <f>SUM('Step 3'!C295:Z295)</f>
        <v>641</v>
      </c>
      <c r="D295" s="10">
        <f>SUM('Step 3'!D295:AA295)</f>
        <v>638</v>
      </c>
      <c r="E295" s="10">
        <f>SUM('Step 3'!E295:AB295)</f>
        <v>625</v>
      </c>
      <c r="F295" s="10">
        <f>SUM('Step 3'!F295:AC295)</f>
        <v>615</v>
      </c>
      <c r="G295" s="10">
        <f>SUM('Step 3'!G295:AD295)</f>
        <v>609</v>
      </c>
      <c r="H295" s="10">
        <f>SUM('Step 3'!H295:AE295)</f>
        <v>593</v>
      </c>
      <c r="I295" s="10">
        <f>SUM('Step 3'!I295:AF295)</f>
        <v>594</v>
      </c>
      <c r="J295" s="10">
        <f>SUM('Step 3'!J295:AG295)</f>
        <v>591</v>
      </c>
      <c r="K295" s="10">
        <f>SUM('Step 3'!K295:AH295)</f>
        <v>599</v>
      </c>
      <c r="L295" s="10">
        <f>SUM('Step 3'!L295:AI295)</f>
        <v>608</v>
      </c>
      <c r="M295" s="10">
        <f>SUM('Step 3'!M295:AJ295)</f>
        <v>618</v>
      </c>
    </row>
    <row r="296" spans="1:13" x14ac:dyDescent="0.2">
      <c r="A296" t="s">
        <v>293</v>
      </c>
      <c r="B296" s="10">
        <f>SUM('Step 3'!B296:Y296)</f>
        <v>2364</v>
      </c>
      <c r="C296" s="10">
        <f>SUM('Step 3'!C296:Z296)</f>
        <v>2311</v>
      </c>
      <c r="D296" s="10">
        <f>SUM('Step 3'!D296:AA296)</f>
        <v>2272</v>
      </c>
      <c r="E296" s="10">
        <f>SUM('Step 3'!E296:AB296)</f>
        <v>2235</v>
      </c>
      <c r="F296" s="10">
        <f>SUM('Step 3'!F296:AC296)</f>
        <v>2206</v>
      </c>
      <c r="G296" s="10">
        <f>SUM('Step 3'!G296:AD296)</f>
        <v>2190</v>
      </c>
      <c r="H296" s="10">
        <f>SUM('Step 3'!H296:AE296)</f>
        <v>2183</v>
      </c>
      <c r="I296" s="10">
        <f>SUM('Step 3'!I296:AF296)</f>
        <v>2180</v>
      </c>
      <c r="J296" s="10">
        <f>SUM('Step 3'!J296:AG296)</f>
        <v>2159</v>
      </c>
      <c r="K296" s="10">
        <f>SUM('Step 3'!K296:AH296)</f>
        <v>2146</v>
      </c>
      <c r="L296" s="10">
        <f>SUM('Step 3'!L296:AI296)</f>
        <v>2148</v>
      </c>
      <c r="M296" s="10">
        <f>SUM('Step 3'!M296:AJ296)</f>
        <v>2141</v>
      </c>
    </row>
    <row r="297" spans="1:13" x14ac:dyDescent="0.2">
      <c r="A297" t="s">
        <v>294</v>
      </c>
      <c r="B297" s="10">
        <f>SUM('Step 3'!B297:Y297)</f>
        <v>1030</v>
      </c>
      <c r="C297" s="10">
        <f>SUM('Step 3'!C297:Z297)</f>
        <v>1003</v>
      </c>
      <c r="D297" s="10">
        <f>SUM('Step 3'!D297:AA297)</f>
        <v>983</v>
      </c>
      <c r="E297" s="10">
        <f>SUM('Step 3'!E297:AB297)</f>
        <v>956</v>
      </c>
      <c r="F297" s="10">
        <f>SUM('Step 3'!F297:AC297)</f>
        <v>945</v>
      </c>
      <c r="G297" s="10">
        <f>SUM('Step 3'!G297:AD297)</f>
        <v>941</v>
      </c>
      <c r="H297" s="10">
        <f>SUM('Step 3'!H297:AE297)</f>
        <v>938</v>
      </c>
      <c r="I297" s="10">
        <f>SUM('Step 3'!I297:AF297)</f>
        <v>928</v>
      </c>
      <c r="J297" s="10">
        <f>SUM('Step 3'!J297:AG297)</f>
        <v>917</v>
      </c>
      <c r="K297" s="10">
        <f>SUM('Step 3'!K297:AH297)</f>
        <v>916</v>
      </c>
      <c r="L297" s="10">
        <f>SUM('Step 3'!L297:AI297)</f>
        <v>910</v>
      </c>
      <c r="M297" s="10">
        <f>SUM('Step 3'!M297:AJ297)</f>
        <v>902</v>
      </c>
    </row>
    <row r="298" spans="1:13" x14ac:dyDescent="0.2">
      <c r="A298" t="s">
        <v>295</v>
      </c>
      <c r="B298" s="10">
        <f>SUM('Step 3'!B298:Y298)</f>
        <v>1054</v>
      </c>
      <c r="C298" s="10">
        <f>SUM('Step 3'!C298:Z298)</f>
        <v>1034</v>
      </c>
      <c r="D298" s="10">
        <f>SUM('Step 3'!D298:AA298)</f>
        <v>1008</v>
      </c>
      <c r="E298" s="10">
        <f>SUM('Step 3'!E298:AB298)</f>
        <v>982</v>
      </c>
      <c r="F298" s="10">
        <f>SUM('Step 3'!F298:AC298)</f>
        <v>962</v>
      </c>
      <c r="G298" s="10">
        <f>SUM('Step 3'!G298:AD298)</f>
        <v>939</v>
      </c>
      <c r="H298" s="10">
        <f>SUM('Step 3'!H298:AE298)</f>
        <v>922</v>
      </c>
      <c r="I298" s="10">
        <f>SUM('Step 3'!I298:AF298)</f>
        <v>914</v>
      </c>
      <c r="J298" s="10">
        <f>SUM('Step 3'!J298:AG298)</f>
        <v>906</v>
      </c>
      <c r="K298" s="10">
        <f>SUM('Step 3'!K298:AH298)</f>
        <v>900</v>
      </c>
      <c r="L298" s="10">
        <f>SUM('Step 3'!L298:AI298)</f>
        <v>904</v>
      </c>
      <c r="M298" s="10">
        <f>SUM('Step 3'!M298:AJ298)</f>
        <v>901</v>
      </c>
    </row>
    <row r="299" spans="1:13" x14ac:dyDescent="0.2">
      <c r="A299" t="s">
        <v>296</v>
      </c>
      <c r="B299" s="10">
        <f>SUM('Step 3'!B299:Y299)</f>
        <v>1325</v>
      </c>
      <c r="C299" s="10">
        <f>SUM('Step 3'!C299:Z299)</f>
        <v>1325</v>
      </c>
      <c r="D299" s="10">
        <f>SUM('Step 3'!D299:AA299)</f>
        <v>1328</v>
      </c>
      <c r="E299" s="10">
        <f>SUM('Step 3'!E299:AB299)</f>
        <v>1330</v>
      </c>
      <c r="F299" s="10">
        <f>SUM('Step 3'!F299:AC299)</f>
        <v>1323</v>
      </c>
      <c r="G299" s="10">
        <f>SUM('Step 3'!G299:AD299)</f>
        <v>1317</v>
      </c>
      <c r="H299" s="10">
        <f>SUM('Step 3'!H299:AE299)</f>
        <v>1305</v>
      </c>
      <c r="I299" s="10">
        <f>SUM('Step 3'!I299:AF299)</f>
        <v>1290</v>
      </c>
      <c r="J299" s="10">
        <f>SUM('Step 3'!J299:AG299)</f>
        <v>1277</v>
      </c>
      <c r="K299" s="10">
        <f>SUM('Step 3'!K299:AH299)</f>
        <v>1263</v>
      </c>
      <c r="L299" s="10">
        <f>SUM('Step 3'!L299:AI299)</f>
        <v>1250</v>
      </c>
      <c r="M299" s="10">
        <f>SUM('Step 3'!M299:AJ299)</f>
        <v>1236</v>
      </c>
    </row>
    <row r="300" spans="1:13" x14ac:dyDescent="0.2">
      <c r="A300" t="s">
        <v>297</v>
      </c>
      <c r="B300" s="10">
        <f>SUM('Step 3'!B300:Y300)</f>
        <v>1996</v>
      </c>
      <c r="C300" s="10">
        <f>SUM('Step 3'!C300:Z300)</f>
        <v>1968</v>
      </c>
      <c r="D300" s="10">
        <f>SUM('Step 3'!D300:AA300)</f>
        <v>1961</v>
      </c>
      <c r="E300" s="10">
        <f>SUM('Step 3'!E300:AB300)</f>
        <v>1945</v>
      </c>
      <c r="F300" s="10">
        <f>SUM('Step 3'!F300:AC300)</f>
        <v>1937</v>
      </c>
      <c r="G300" s="10">
        <f>SUM('Step 3'!G300:AD300)</f>
        <v>1926</v>
      </c>
      <c r="H300" s="10">
        <f>SUM('Step 3'!H300:AE300)</f>
        <v>1932</v>
      </c>
      <c r="I300" s="10">
        <f>SUM('Step 3'!I300:AF300)</f>
        <v>1934</v>
      </c>
      <c r="J300" s="10">
        <f>SUM('Step 3'!J300:AG300)</f>
        <v>1934</v>
      </c>
      <c r="K300" s="10">
        <f>SUM('Step 3'!K300:AH300)</f>
        <v>1929</v>
      </c>
      <c r="L300" s="10">
        <f>SUM('Step 3'!L300:AI300)</f>
        <v>1923</v>
      </c>
      <c r="M300" s="10">
        <f>SUM('Step 3'!M300:AJ300)</f>
        <v>1913</v>
      </c>
    </row>
    <row r="301" spans="1:13" x14ac:dyDescent="0.2">
      <c r="A301" t="s">
        <v>298</v>
      </c>
      <c r="B301" s="10">
        <f>SUM('Step 3'!B301:Y301)</f>
        <v>692</v>
      </c>
      <c r="C301" s="10">
        <f>SUM('Step 3'!C301:Z301)</f>
        <v>678</v>
      </c>
      <c r="D301" s="10">
        <f>SUM('Step 3'!D301:AA301)</f>
        <v>667</v>
      </c>
      <c r="E301" s="10">
        <f>SUM('Step 3'!E301:AB301)</f>
        <v>656</v>
      </c>
      <c r="F301" s="10">
        <f>SUM('Step 3'!F301:AC301)</f>
        <v>647</v>
      </c>
      <c r="G301" s="10">
        <f>SUM('Step 3'!G301:AD301)</f>
        <v>638</v>
      </c>
      <c r="H301" s="10">
        <f>SUM('Step 3'!H301:AE301)</f>
        <v>632</v>
      </c>
      <c r="I301" s="10">
        <f>SUM('Step 3'!I301:AF301)</f>
        <v>628</v>
      </c>
      <c r="J301" s="10">
        <f>SUM('Step 3'!J301:AG301)</f>
        <v>626</v>
      </c>
      <c r="K301" s="10">
        <f>SUM('Step 3'!K301:AH301)</f>
        <v>622</v>
      </c>
      <c r="L301" s="10">
        <f>SUM('Step 3'!L301:AI301)</f>
        <v>617</v>
      </c>
      <c r="M301" s="10">
        <f>SUM('Step 3'!M301:AJ301)</f>
        <v>609</v>
      </c>
    </row>
    <row r="302" spans="1:13" x14ac:dyDescent="0.2">
      <c r="A302" t="s">
        <v>299</v>
      </c>
      <c r="B302" s="10">
        <f>SUM('Step 3'!B302:Y302)</f>
        <v>413</v>
      </c>
      <c r="C302" s="10">
        <f>SUM('Step 3'!C302:Z302)</f>
        <v>398</v>
      </c>
      <c r="D302" s="10">
        <f>SUM('Step 3'!D302:AA302)</f>
        <v>384</v>
      </c>
      <c r="E302" s="10">
        <f>SUM('Step 3'!E302:AB302)</f>
        <v>375</v>
      </c>
      <c r="F302" s="10">
        <f>SUM('Step 3'!F302:AC302)</f>
        <v>375</v>
      </c>
      <c r="G302" s="10">
        <f>SUM('Step 3'!G302:AD302)</f>
        <v>374</v>
      </c>
      <c r="H302" s="10">
        <f>SUM('Step 3'!H302:AE302)</f>
        <v>373</v>
      </c>
      <c r="I302" s="10">
        <f>SUM('Step 3'!I302:AF302)</f>
        <v>372</v>
      </c>
      <c r="J302" s="10">
        <f>SUM('Step 3'!J302:AG302)</f>
        <v>372</v>
      </c>
      <c r="K302" s="10">
        <f>SUM('Step 3'!K302:AH302)</f>
        <v>372</v>
      </c>
      <c r="L302" s="10">
        <f>SUM('Step 3'!L302:AI302)</f>
        <v>372</v>
      </c>
      <c r="M302" s="10">
        <f>SUM('Step 3'!M302:AJ302)</f>
        <v>370</v>
      </c>
    </row>
    <row r="303" spans="1:13" x14ac:dyDescent="0.2">
      <c r="A303" t="s">
        <v>300</v>
      </c>
      <c r="B303" s="10">
        <f>SUM('Step 3'!B303:Y303)</f>
        <v>19559</v>
      </c>
      <c r="C303" s="10">
        <f>SUM('Step 3'!C303:Z303)</f>
        <v>19185</v>
      </c>
      <c r="D303" s="10">
        <f>SUM('Step 3'!D303:AA303)</f>
        <v>18848</v>
      </c>
      <c r="E303" s="10">
        <f>SUM('Step 3'!E303:AB303)</f>
        <v>18467</v>
      </c>
      <c r="F303" s="10">
        <f>SUM('Step 3'!F303:AC303)</f>
        <v>18256</v>
      </c>
      <c r="G303" s="10">
        <f>SUM('Step 3'!G303:AD303)</f>
        <v>18080</v>
      </c>
      <c r="H303" s="10">
        <f>SUM('Step 3'!H303:AE303)</f>
        <v>17942</v>
      </c>
      <c r="I303" s="10">
        <f>SUM('Step 3'!I303:AF303)</f>
        <v>17877</v>
      </c>
      <c r="J303" s="10">
        <f>SUM('Step 3'!J303:AG303)</f>
        <v>17757</v>
      </c>
      <c r="K303" s="10">
        <f>SUM('Step 3'!K303:AH303)</f>
        <v>17716</v>
      </c>
      <c r="L303" s="10">
        <f>SUM('Step 3'!L303:AI303)</f>
        <v>17686</v>
      </c>
      <c r="M303" s="10">
        <f>SUM('Step 3'!M303:AJ303)</f>
        <v>17614</v>
      </c>
    </row>
    <row r="304" spans="1:13" x14ac:dyDescent="0.2">
      <c r="A304" t="s">
        <v>301</v>
      </c>
      <c r="B304" s="10">
        <f>SUM('Step 3'!B304:Y304)</f>
        <v>2081</v>
      </c>
      <c r="C304" s="10">
        <f>SUM('Step 3'!C304:Z304)</f>
        <v>2054</v>
      </c>
      <c r="D304" s="10">
        <f>SUM('Step 3'!D304:AA304)</f>
        <v>2022</v>
      </c>
      <c r="E304" s="10">
        <f>SUM('Step 3'!E304:AB304)</f>
        <v>1990</v>
      </c>
      <c r="F304" s="10">
        <f>SUM('Step 3'!F304:AC304)</f>
        <v>1974</v>
      </c>
      <c r="G304" s="10">
        <f>SUM('Step 3'!G304:AD304)</f>
        <v>1959</v>
      </c>
      <c r="H304" s="10">
        <f>SUM('Step 3'!H304:AE304)</f>
        <v>1946</v>
      </c>
      <c r="I304" s="10">
        <f>SUM('Step 3'!I304:AF304)</f>
        <v>1932</v>
      </c>
      <c r="J304" s="10">
        <f>SUM('Step 3'!J304:AG304)</f>
        <v>1911</v>
      </c>
      <c r="K304" s="10">
        <f>SUM('Step 3'!K304:AH304)</f>
        <v>1889</v>
      </c>
      <c r="L304" s="10">
        <f>SUM('Step 3'!L304:AI304)</f>
        <v>1869</v>
      </c>
      <c r="M304" s="10">
        <f>SUM('Step 3'!M304:AJ304)</f>
        <v>1850</v>
      </c>
    </row>
    <row r="305" spans="1:13" x14ac:dyDescent="0.2">
      <c r="A305" t="s">
        <v>302</v>
      </c>
      <c r="B305" s="10">
        <f>SUM('Step 3'!B305:Y305)</f>
        <v>7537</v>
      </c>
      <c r="C305" s="10">
        <f>SUM('Step 3'!C305:Z305)</f>
        <v>7442</v>
      </c>
      <c r="D305" s="10">
        <f>SUM('Step 3'!D305:AA305)</f>
        <v>7332</v>
      </c>
      <c r="E305" s="10">
        <f>SUM('Step 3'!E305:AB305)</f>
        <v>7220</v>
      </c>
      <c r="F305" s="10">
        <f>SUM('Step 3'!F305:AC305)</f>
        <v>7161</v>
      </c>
      <c r="G305" s="10">
        <f>SUM('Step 3'!G305:AD305)</f>
        <v>7114</v>
      </c>
      <c r="H305" s="10">
        <f>SUM('Step 3'!H305:AE305)</f>
        <v>7073</v>
      </c>
      <c r="I305" s="10">
        <f>SUM('Step 3'!I305:AF305)</f>
        <v>7037</v>
      </c>
      <c r="J305" s="10">
        <f>SUM('Step 3'!J305:AG305)</f>
        <v>7006</v>
      </c>
      <c r="K305" s="10">
        <f>SUM('Step 3'!K305:AH305)</f>
        <v>6981</v>
      </c>
      <c r="L305" s="10">
        <f>SUM('Step 3'!L305:AI305)</f>
        <v>6952</v>
      </c>
      <c r="M305" s="10">
        <f>SUM('Step 3'!M305:AJ305)</f>
        <v>6927</v>
      </c>
    </row>
    <row r="306" spans="1:13" x14ac:dyDescent="0.2">
      <c r="A306" t="s">
        <v>303</v>
      </c>
      <c r="B306" s="10">
        <f>SUM('Step 3'!B306:Y306)</f>
        <v>698</v>
      </c>
      <c r="C306" s="10">
        <f>SUM('Step 3'!C306:Z306)</f>
        <v>679</v>
      </c>
      <c r="D306" s="10">
        <f>SUM('Step 3'!D306:AA306)</f>
        <v>669</v>
      </c>
      <c r="E306" s="10">
        <f>SUM('Step 3'!E306:AB306)</f>
        <v>654</v>
      </c>
      <c r="F306" s="10">
        <f>SUM('Step 3'!F306:AC306)</f>
        <v>643</v>
      </c>
      <c r="G306" s="10">
        <f>SUM('Step 3'!G306:AD306)</f>
        <v>642</v>
      </c>
      <c r="H306" s="10">
        <f>SUM('Step 3'!H306:AE306)</f>
        <v>642</v>
      </c>
      <c r="I306" s="10">
        <f>SUM('Step 3'!I306:AF306)</f>
        <v>643</v>
      </c>
      <c r="J306" s="10">
        <f>SUM('Step 3'!J306:AG306)</f>
        <v>640</v>
      </c>
      <c r="K306" s="10">
        <f>SUM('Step 3'!K306:AH306)</f>
        <v>645</v>
      </c>
      <c r="L306" s="10">
        <f>SUM('Step 3'!L306:AI306)</f>
        <v>648</v>
      </c>
      <c r="M306" s="10">
        <f>SUM('Step 3'!M306:AJ306)</f>
        <v>646</v>
      </c>
    </row>
    <row r="307" spans="1:13" x14ac:dyDescent="0.2">
      <c r="A307" t="s">
        <v>304</v>
      </c>
      <c r="B307" s="10">
        <f>SUM('Step 3'!B307:Y307)</f>
        <v>1680</v>
      </c>
      <c r="C307" s="10">
        <f>SUM('Step 3'!C307:Z307)</f>
        <v>1670</v>
      </c>
      <c r="D307" s="10">
        <f>SUM('Step 3'!D307:AA307)</f>
        <v>1649</v>
      </c>
      <c r="E307" s="10">
        <f>SUM('Step 3'!E307:AB307)</f>
        <v>1633</v>
      </c>
      <c r="F307" s="10">
        <f>SUM('Step 3'!F307:AC307)</f>
        <v>1629</v>
      </c>
      <c r="G307" s="10">
        <f>SUM('Step 3'!G307:AD307)</f>
        <v>1622</v>
      </c>
      <c r="H307" s="10">
        <f>SUM('Step 3'!H307:AE307)</f>
        <v>1612</v>
      </c>
      <c r="I307" s="10">
        <f>SUM('Step 3'!I307:AF307)</f>
        <v>1607</v>
      </c>
      <c r="J307" s="10">
        <f>SUM('Step 3'!J307:AG307)</f>
        <v>1596</v>
      </c>
      <c r="K307" s="10">
        <f>SUM('Step 3'!K307:AH307)</f>
        <v>1577</v>
      </c>
      <c r="L307" s="10">
        <f>SUM('Step 3'!L307:AI307)</f>
        <v>1574</v>
      </c>
      <c r="M307" s="10">
        <f>SUM('Step 3'!M307:AJ307)</f>
        <v>1570</v>
      </c>
    </row>
    <row r="308" spans="1:13" x14ac:dyDescent="0.2">
      <c r="A308" t="s">
        <v>305</v>
      </c>
      <c r="B308" s="10">
        <f>SUM('Step 3'!B308:Y308)</f>
        <v>801</v>
      </c>
      <c r="C308" s="10">
        <f>SUM('Step 3'!C308:Z308)</f>
        <v>787</v>
      </c>
      <c r="D308" s="10">
        <f>SUM('Step 3'!D308:AA308)</f>
        <v>769</v>
      </c>
      <c r="E308" s="10">
        <f>SUM('Step 3'!E308:AB308)</f>
        <v>762</v>
      </c>
      <c r="F308" s="10">
        <f>SUM('Step 3'!F308:AC308)</f>
        <v>753</v>
      </c>
      <c r="G308" s="10">
        <f>SUM('Step 3'!G308:AD308)</f>
        <v>754</v>
      </c>
      <c r="H308" s="10">
        <f>SUM('Step 3'!H308:AE308)</f>
        <v>766</v>
      </c>
      <c r="I308" s="10">
        <f>SUM('Step 3'!I308:AF308)</f>
        <v>767</v>
      </c>
      <c r="J308" s="10">
        <f>SUM('Step 3'!J308:AG308)</f>
        <v>760</v>
      </c>
      <c r="K308" s="10">
        <f>SUM('Step 3'!K308:AH308)</f>
        <v>741</v>
      </c>
      <c r="L308" s="10">
        <f>SUM('Step 3'!L308:AI308)</f>
        <v>747</v>
      </c>
      <c r="M308" s="10">
        <f>SUM('Step 3'!M308:AJ308)</f>
        <v>739</v>
      </c>
    </row>
    <row r="309" spans="1:13" x14ac:dyDescent="0.2">
      <c r="A309" t="s">
        <v>306</v>
      </c>
      <c r="B309" s="10">
        <f>SUM('Step 3'!B309:Y309)</f>
        <v>17607</v>
      </c>
      <c r="C309" s="10">
        <f>SUM('Step 3'!C309:Z309)</f>
        <v>17323</v>
      </c>
      <c r="D309" s="10">
        <f>SUM('Step 3'!D309:AA309)</f>
        <v>17010</v>
      </c>
      <c r="E309" s="10">
        <f>SUM('Step 3'!E309:AB309)</f>
        <v>16648</v>
      </c>
      <c r="F309" s="10">
        <f>SUM('Step 3'!F309:AC309)</f>
        <v>16449</v>
      </c>
      <c r="G309" s="10">
        <f>SUM('Step 3'!G309:AD309)</f>
        <v>16323</v>
      </c>
      <c r="H309" s="10">
        <f>SUM('Step 3'!H309:AE309)</f>
        <v>16228</v>
      </c>
      <c r="I309" s="10">
        <f>SUM('Step 3'!I309:AF309)</f>
        <v>16187</v>
      </c>
      <c r="J309" s="10">
        <f>SUM('Step 3'!J309:AG309)</f>
        <v>16135</v>
      </c>
      <c r="K309" s="10">
        <f>SUM('Step 3'!K309:AH309)</f>
        <v>16074</v>
      </c>
      <c r="L309" s="10">
        <f>SUM('Step 3'!L309:AI309)</f>
        <v>16063</v>
      </c>
      <c r="M309" s="10">
        <f>SUM('Step 3'!M309:AJ309)</f>
        <v>16033</v>
      </c>
    </row>
    <row r="310" spans="1:13" x14ac:dyDescent="0.2">
      <c r="A310" t="s">
        <v>307</v>
      </c>
      <c r="B310" s="10">
        <f>SUM('Step 3'!B310:Y310)</f>
        <v>660</v>
      </c>
      <c r="C310" s="10">
        <f>SUM('Step 3'!C310:Z310)</f>
        <v>647</v>
      </c>
      <c r="D310" s="10">
        <f>SUM('Step 3'!D310:AA310)</f>
        <v>636</v>
      </c>
      <c r="E310" s="10">
        <f>SUM('Step 3'!E310:AB310)</f>
        <v>615</v>
      </c>
      <c r="F310" s="10">
        <f>SUM('Step 3'!F310:AC310)</f>
        <v>614</v>
      </c>
      <c r="G310" s="10">
        <f>SUM('Step 3'!G310:AD310)</f>
        <v>608</v>
      </c>
      <c r="H310" s="10">
        <f>SUM('Step 3'!H310:AE310)</f>
        <v>596</v>
      </c>
      <c r="I310" s="10">
        <f>SUM('Step 3'!I310:AF310)</f>
        <v>581</v>
      </c>
      <c r="J310" s="10">
        <f>SUM('Step 3'!J310:AG310)</f>
        <v>563</v>
      </c>
      <c r="K310" s="10">
        <f>SUM('Step 3'!K310:AH310)</f>
        <v>552</v>
      </c>
      <c r="L310" s="10">
        <f>SUM('Step 3'!L310:AI310)</f>
        <v>545</v>
      </c>
      <c r="M310" s="10">
        <f>SUM('Step 3'!M310:AJ310)</f>
        <v>544</v>
      </c>
    </row>
    <row r="311" spans="1:13" x14ac:dyDescent="0.2">
      <c r="A311" t="s">
        <v>308</v>
      </c>
      <c r="B311" s="10">
        <f>SUM('Step 3'!B311:Y311)</f>
        <v>3160</v>
      </c>
      <c r="C311" s="10">
        <f>SUM('Step 3'!C311:Z311)</f>
        <v>3100</v>
      </c>
      <c r="D311" s="10">
        <f>SUM('Step 3'!D311:AA311)</f>
        <v>3034</v>
      </c>
      <c r="E311" s="10">
        <f>SUM('Step 3'!E311:AB311)</f>
        <v>2959</v>
      </c>
      <c r="F311" s="10">
        <f>SUM('Step 3'!F311:AC311)</f>
        <v>2932</v>
      </c>
      <c r="G311" s="10">
        <f>SUM('Step 3'!G311:AD311)</f>
        <v>2917</v>
      </c>
      <c r="H311" s="10">
        <f>SUM('Step 3'!H311:AE311)</f>
        <v>2919</v>
      </c>
      <c r="I311" s="10">
        <f>SUM('Step 3'!I311:AF311)</f>
        <v>2926</v>
      </c>
      <c r="J311" s="10">
        <f>SUM('Step 3'!J311:AG311)</f>
        <v>2924</v>
      </c>
      <c r="K311" s="10">
        <f>SUM('Step 3'!K311:AH311)</f>
        <v>2929</v>
      </c>
      <c r="L311" s="10">
        <f>SUM('Step 3'!L311:AI311)</f>
        <v>2946</v>
      </c>
      <c r="M311" s="10">
        <f>SUM('Step 3'!M311:AJ311)</f>
        <v>2920</v>
      </c>
    </row>
    <row r="312" spans="1:13" x14ac:dyDescent="0.2">
      <c r="A312" t="s">
        <v>309</v>
      </c>
      <c r="B312" s="10">
        <f>SUM('Step 3'!B312:Y312)</f>
        <v>719</v>
      </c>
      <c r="C312" s="10">
        <f>SUM('Step 3'!C312:Z312)</f>
        <v>713</v>
      </c>
      <c r="D312" s="10">
        <f>SUM('Step 3'!D312:AA312)</f>
        <v>701</v>
      </c>
      <c r="E312" s="10">
        <f>SUM('Step 3'!E312:AB312)</f>
        <v>687</v>
      </c>
      <c r="F312" s="10">
        <f>SUM('Step 3'!F312:AC312)</f>
        <v>676</v>
      </c>
      <c r="G312" s="10">
        <f>SUM('Step 3'!G312:AD312)</f>
        <v>678</v>
      </c>
      <c r="H312" s="10">
        <f>SUM('Step 3'!H312:AE312)</f>
        <v>674</v>
      </c>
      <c r="I312" s="10">
        <f>SUM('Step 3'!I312:AF312)</f>
        <v>667</v>
      </c>
      <c r="J312" s="10">
        <f>SUM('Step 3'!J312:AG312)</f>
        <v>670</v>
      </c>
      <c r="K312" s="10">
        <f>SUM('Step 3'!K312:AH312)</f>
        <v>668</v>
      </c>
      <c r="L312" s="10">
        <f>SUM('Step 3'!L312:AI312)</f>
        <v>673</v>
      </c>
      <c r="M312" s="10">
        <f>SUM('Step 3'!M312:AJ312)</f>
        <v>664</v>
      </c>
    </row>
    <row r="313" spans="1:13" x14ac:dyDescent="0.2">
      <c r="A313" t="s">
        <v>310</v>
      </c>
      <c r="B313" s="10">
        <f>SUM('Step 3'!B313:Y313)</f>
        <v>7447</v>
      </c>
      <c r="C313" s="10">
        <f>SUM('Step 3'!C313:Z313)</f>
        <v>7358</v>
      </c>
      <c r="D313" s="10">
        <f>SUM('Step 3'!D313:AA313)</f>
        <v>7246</v>
      </c>
      <c r="E313" s="10">
        <f>SUM('Step 3'!E313:AB313)</f>
        <v>7147</v>
      </c>
      <c r="F313" s="10">
        <f>SUM('Step 3'!F313:AC313)</f>
        <v>7079</v>
      </c>
      <c r="G313" s="10">
        <f>SUM('Step 3'!G313:AD313)</f>
        <v>6998</v>
      </c>
      <c r="H313" s="10">
        <f>SUM('Step 3'!H313:AE313)</f>
        <v>6939</v>
      </c>
      <c r="I313" s="10">
        <f>SUM('Step 3'!I313:AF313)</f>
        <v>6893</v>
      </c>
      <c r="J313" s="10">
        <f>SUM('Step 3'!J313:AG313)</f>
        <v>6853</v>
      </c>
      <c r="K313" s="10">
        <f>SUM('Step 3'!K313:AH313)</f>
        <v>6819</v>
      </c>
      <c r="L313" s="10">
        <f>SUM('Step 3'!L313:AI313)</f>
        <v>6802</v>
      </c>
      <c r="M313" s="10">
        <f>SUM('Step 3'!M313:AJ313)</f>
        <v>6749</v>
      </c>
    </row>
    <row r="314" spans="1:13" x14ac:dyDescent="0.2">
      <c r="A314" t="s">
        <v>311</v>
      </c>
      <c r="B314" s="10">
        <f>SUM('Step 3'!B314:Y314)</f>
        <v>21071</v>
      </c>
      <c r="C314" s="10">
        <f>SUM('Step 3'!C314:Z314)</f>
        <v>20746</v>
      </c>
      <c r="D314" s="10">
        <f>SUM('Step 3'!D314:AA314)</f>
        <v>20393</v>
      </c>
      <c r="E314" s="10">
        <f>SUM('Step 3'!E314:AB314)</f>
        <v>20047</v>
      </c>
      <c r="F314" s="10">
        <f>SUM('Step 3'!F314:AC314)</f>
        <v>19828</v>
      </c>
      <c r="G314" s="10">
        <f>SUM('Step 3'!G314:AD314)</f>
        <v>19660</v>
      </c>
      <c r="H314" s="10">
        <f>SUM('Step 3'!H314:AE314)</f>
        <v>19535</v>
      </c>
      <c r="I314" s="10">
        <f>SUM('Step 3'!I314:AF314)</f>
        <v>19464</v>
      </c>
      <c r="J314" s="10">
        <f>SUM('Step 3'!J314:AG314)</f>
        <v>19391</v>
      </c>
      <c r="K314" s="10">
        <f>SUM('Step 3'!K314:AH314)</f>
        <v>19327</v>
      </c>
      <c r="L314" s="10">
        <f>SUM('Step 3'!L314:AI314)</f>
        <v>19323</v>
      </c>
      <c r="M314" s="10">
        <f>SUM('Step 3'!M314:AJ314)</f>
        <v>19282</v>
      </c>
    </row>
    <row r="315" spans="1:13" x14ac:dyDescent="0.2">
      <c r="A315" t="s">
        <v>312</v>
      </c>
      <c r="B315" s="10">
        <f>SUM('Step 3'!B315:Y315)</f>
        <v>484</v>
      </c>
      <c r="C315" s="10">
        <f>SUM('Step 3'!C315:Z315)</f>
        <v>481</v>
      </c>
      <c r="D315" s="10">
        <f>SUM('Step 3'!D315:AA315)</f>
        <v>471</v>
      </c>
      <c r="E315" s="10">
        <f>SUM('Step 3'!E315:AB315)</f>
        <v>458</v>
      </c>
      <c r="F315" s="10">
        <f>SUM('Step 3'!F315:AC315)</f>
        <v>455</v>
      </c>
      <c r="G315" s="10">
        <f>SUM('Step 3'!G315:AD315)</f>
        <v>448</v>
      </c>
      <c r="H315" s="10">
        <f>SUM('Step 3'!H315:AE315)</f>
        <v>436</v>
      </c>
      <c r="I315" s="10">
        <f>SUM('Step 3'!I315:AF315)</f>
        <v>427</v>
      </c>
      <c r="J315" s="10">
        <f>SUM('Step 3'!J315:AG315)</f>
        <v>418</v>
      </c>
      <c r="K315" s="10">
        <f>SUM('Step 3'!K315:AH315)</f>
        <v>410</v>
      </c>
      <c r="L315" s="10">
        <f>SUM('Step 3'!L315:AI315)</f>
        <v>404</v>
      </c>
      <c r="M315" s="10">
        <f>SUM('Step 3'!M315:AJ315)</f>
        <v>402</v>
      </c>
    </row>
    <row r="316" spans="1:13" x14ac:dyDescent="0.2">
      <c r="A316" t="s">
        <v>313</v>
      </c>
      <c r="B316" s="10">
        <f>SUM('Step 3'!B316:Y316)</f>
        <v>5180</v>
      </c>
      <c r="C316" s="10">
        <f>SUM('Step 3'!C316:Z316)</f>
        <v>5057</v>
      </c>
      <c r="D316" s="10">
        <f>SUM('Step 3'!D316:AA316)</f>
        <v>4971</v>
      </c>
      <c r="E316" s="10">
        <f>SUM('Step 3'!E316:AB316)</f>
        <v>4862</v>
      </c>
      <c r="F316" s="10">
        <f>SUM('Step 3'!F316:AC316)</f>
        <v>4814</v>
      </c>
      <c r="G316" s="10">
        <f>SUM('Step 3'!G316:AD316)</f>
        <v>4775</v>
      </c>
      <c r="H316" s="10">
        <f>SUM('Step 3'!H316:AE316)</f>
        <v>4765</v>
      </c>
      <c r="I316" s="10">
        <f>SUM('Step 3'!I316:AF316)</f>
        <v>4765</v>
      </c>
      <c r="J316" s="10">
        <f>SUM('Step 3'!J316:AG316)</f>
        <v>4749</v>
      </c>
      <c r="K316" s="10">
        <f>SUM('Step 3'!K316:AH316)</f>
        <v>4727</v>
      </c>
      <c r="L316" s="10">
        <f>SUM('Step 3'!L316:AI316)</f>
        <v>4703</v>
      </c>
      <c r="M316" s="10">
        <f>SUM('Step 3'!M316:AJ316)</f>
        <v>4685</v>
      </c>
    </row>
    <row r="317" spans="1:13" x14ac:dyDescent="0.2">
      <c r="A317" t="s">
        <v>314</v>
      </c>
      <c r="B317" s="10">
        <f>SUM('Step 3'!B317:Y317)</f>
        <v>7759</v>
      </c>
      <c r="C317" s="10">
        <f>SUM('Step 3'!C317:Z317)</f>
        <v>7587</v>
      </c>
      <c r="D317" s="10">
        <f>SUM('Step 3'!D317:AA317)</f>
        <v>7438</v>
      </c>
      <c r="E317" s="10">
        <f>SUM('Step 3'!E317:AB317)</f>
        <v>7271</v>
      </c>
      <c r="F317" s="10">
        <f>SUM('Step 3'!F317:AC317)</f>
        <v>7201</v>
      </c>
      <c r="G317" s="10">
        <f>SUM('Step 3'!G317:AD317)</f>
        <v>7157</v>
      </c>
      <c r="H317" s="10">
        <f>SUM('Step 3'!H317:AE317)</f>
        <v>7131</v>
      </c>
      <c r="I317" s="10">
        <f>SUM('Step 3'!I317:AF317)</f>
        <v>7131</v>
      </c>
      <c r="J317" s="10">
        <f>SUM('Step 3'!J317:AG317)</f>
        <v>7107</v>
      </c>
      <c r="K317" s="10">
        <f>SUM('Step 3'!K317:AH317)</f>
        <v>7082</v>
      </c>
      <c r="L317" s="10">
        <f>SUM('Step 3'!L317:AI317)</f>
        <v>7057</v>
      </c>
      <c r="M317" s="10">
        <f>SUM('Step 3'!M317:AJ317)</f>
        <v>7037</v>
      </c>
    </row>
    <row r="318" spans="1:13" x14ac:dyDescent="0.2">
      <c r="A318" t="s">
        <v>315</v>
      </c>
      <c r="B318" s="10">
        <f>SUM('Step 3'!B318:Y318)</f>
        <v>671</v>
      </c>
      <c r="C318" s="10">
        <f>SUM('Step 3'!C318:Z318)</f>
        <v>676</v>
      </c>
      <c r="D318" s="10">
        <f>SUM('Step 3'!D318:AA318)</f>
        <v>673</v>
      </c>
      <c r="E318" s="10">
        <f>SUM('Step 3'!E318:AB318)</f>
        <v>668</v>
      </c>
      <c r="F318" s="10">
        <f>SUM('Step 3'!F318:AC318)</f>
        <v>664</v>
      </c>
      <c r="G318" s="10">
        <f>SUM('Step 3'!G318:AD318)</f>
        <v>665</v>
      </c>
      <c r="H318" s="10">
        <f>SUM('Step 3'!H318:AE318)</f>
        <v>661</v>
      </c>
      <c r="I318" s="10">
        <f>SUM('Step 3'!I318:AF318)</f>
        <v>662</v>
      </c>
      <c r="J318" s="10">
        <f>SUM('Step 3'!J318:AG318)</f>
        <v>656</v>
      </c>
      <c r="K318" s="10">
        <f>SUM('Step 3'!K318:AH318)</f>
        <v>652</v>
      </c>
      <c r="L318" s="10">
        <f>SUM('Step 3'!L318:AI318)</f>
        <v>658</v>
      </c>
      <c r="M318" s="10">
        <f>SUM('Step 3'!M318:AJ318)</f>
        <v>655</v>
      </c>
    </row>
    <row r="319" spans="1:13" x14ac:dyDescent="0.2">
      <c r="A319" t="s">
        <v>316</v>
      </c>
      <c r="B319" s="10">
        <f>SUM('Step 3'!B319:Y319)</f>
        <v>1387</v>
      </c>
      <c r="C319" s="10">
        <f>SUM('Step 3'!C319:Z319)</f>
        <v>1384</v>
      </c>
      <c r="D319" s="10">
        <f>SUM('Step 3'!D319:AA319)</f>
        <v>1379</v>
      </c>
      <c r="E319" s="10">
        <f>SUM('Step 3'!E319:AB319)</f>
        <v>1373</v>
      </c>
      <c r="F319" s="10">
        <f>SUM('Step 3'!F319:AC319)</f>
        <v>1378</v>
      </c>
      <c r="G319" s="10">
        <f>SUM('Step 3'!G319:AD319)</f>
        <v>1378</v>
      </c>
      <c r="H319" s="10">
        <f>SUM('Step 3'!H319:AE319)</f>
        <v>1382</v>
      </c>
      <c r="I319" s="10">
        <f>SUM('Step 3'!I319:AF319)</f>
        <v>1378</v>
      </c>
      <c r="J319" s="10">
        <f>SUM('Step 3'!J319:AG319)</f>
        <v>1383</v>
      </c>
      <c r="K319" s="10">
        <f>SUM('Step 3'!K319:AH319)</f>
        <v>1400</v>
      </c>
      <c r="L319" s="10">
        <f>SUM('Step 3'!L319:AI319)</f>
        <v>1407</v>
      </c>
      <c r="M319" s="10">
        <f>SUM('Step 3'!M319:AJ319)</f>
        <v>1398</v>
      </c>
    </row>
    <row r="320" spans="1:13" x14ac:dyDescent="0.2">
      <c r="A320" t="s">
        <v>317</v>
      </c>
      <c r="B320" s="10">
        <f>SUM('Step 3'!B320:Y320)</f>
        <v>965</v>
      </c>
      <c r="C320" s="10">
        <f>SUM('Step 3'!C320:Z320)</f>
        <v>960</v>
      </c>
      <c r="D320" s="10">
        <f>SUM('Step 3'!D320:AA320)</f>
        <v>947</v>
      </c>
      <c r="E320" s="10">
        <f>SUM('Step 3'!E320:AB320)</f>
        <v>934</v>
      </c>
      <c r="F320" s="10">
        <f>SUM('Step 3'!F320:AC320)</f>
        <v>929</v>
      </c>
      <c r="G320" s="10">
        <f>SUM('Step 3'!G320:AD320)</f>
        <v>915</v>
      </c>
      <c r="H320" s="10">
        <f>SUM('Step 3'!H320:AE320)</f>
        <v>906</v>
      </c>
      <c r="I320" s="10">
        <f>SUM('Step 3'!I320:AF320)</f>
        <v>906</v>
      </c>
      <c r="J320" s="10">
        <f>SUM('Step 3'!J320:AG320)</f>
        <v>895</v>
      </c>
      <c r="K320" s="10">
        <f>SUM('Step 3'!K320:AH320)</f>
        <v>900</v>
      </c>
      <c r="L320" s="10">
        <f>SUM('Step 3'!L320:AI320)</f>
        <v>910</v>
      </c>
      <c r="M320" s="10">
        <f>SUM('Step 3'!M320:AJ320)</f>
        <v>915</v>
      </c>
    </row>
    <row r="321" spans="1:13" x14ac:dyDescent="0.2">
      <c r="A321" t="s">
        <v>318</v>
      </c>
      <c r="B321" s="10">
        <f>SUM('Step 3'!B321:Y321)</f>
        <v>7219</v>
      </c>
      <c r="C321" s="10">
        <f>SUM('Step 3'!C321:Z321)</f>
        <v>7131</v>
      </c>
      <c r="D321" s="10">
        <f>SUM('Step 3'!D321:AA321)</f>
        <v>7009</v>
      </c>
      <c r="E321" s="10">
        <f>SUM('Step 3'!E321:AB321)</f>
        <v>6899</v>
      </c>
      <c r="F321" s="10">
        <f>SUM('Step 3'!F321:AC321)</f>
        <v>6842</v>
      </c>
      <c r="G321" s="10">
        <f>SUM('Step 3'!G321:AD321)</f>
        <v>6800</v>
      </c>
      <c r="H321" s="10">
        <f>SUM('Step 3'!H321:AE321)</f>
        <v>6763</v>
      </c>
      <c r="I321" s="10">
        <f>SUM('Step 3'!I321:AF321)</f>
        <v>6747</v>
      </c>
      <c r="J321" s="10">
        <f>SUM('Step 3'!J321:AG321)</f>
        <v>6752</v>
      </c>
      <c r="K321" s="10">
        <f>SUM('Step 3'!K321:AH321)</f>
        <v>6764</v>
      </c>
      <c r="L321" s="10">
        <f>SUM('Step 3'!L321:AI321)</f>
        <v>6762</v>
      </c>
      <c r="M321" s="10">
        <f>SUM('Step 3'!M321:AJ321)</f>
        <v>6792</v>
      </c>
    </row>
    <row r="322" spans="1:13" x14ac:dyDescent="0.2">
      <c r="A322" t="s">
        <v>319</v>
      </c>
      <c r="B322" s="10">
        <f>SUM('Step 3'!B322:Y322)</f>
        <v>943</v>
      </c>
      <c r="C322" s="10">
        <f>SUM('Step 3'!C322:Z322)</f>
        <v>927</v>
      </c>
      <c r="D322" s="10">
        <f>SUM('Step 3'!D322:AA322)</f>
        <v>918</v>
      </c>
      <c r="E322" s="10">
        <f>SUM('Step 3'!E322:AB322)</f>
        <v>908</v>
      </c>
      <c r="F322" s="10">
        <f>SUM('Step 3'!F322:AC322)</f>
        <v>908</v>
      </c>
      <c r="G322" s="10">
        <f>SUM('Step 3'!G322:AD322)</f>
        <v>922</v>
      </c>
      <c r="H322" s="10">
        <f>SUM('Step 3'!H322:AE322)</f>
        <v>925</v>
      </c>
      <c r="I322" s="10">
        <f>SUM('Step 3'!I322:AF322)</f>
        <v>923</v>
      </c>
      <c r="J322" s="10">
        <f>SUM('Step 3'!J322:AG322)</f>
        <v>916</v>
      </c>
      <c r="K322" s="10">
        <f>SUM('Step 3'!K322:AH322)</f>
        <v>895</v>
      </c>
      <c r="L322" s="10">
        <f>SUM('Step 3'!L322:AI322)</f>
        <v>884</v>
      </c>
      <c r="M322" s="10">
        <f>SUM('Step 3'!M322:AJ322)</f>
        <v>876</v>
      </c>
    </row>
    <row r="323" spans="1:13" x14ac:dyDescent="0.2">
      <c r="A323" t="s">
        <v>320</v>
      </c>
      <c r="B323" s="10">
        <f>SUM('Step 3'!B323:Y323)</f>
        <v>1981</v>
      </c>
      <c r="C323" s="10">
        <f>SUM('Step 3'!C323:Z323)</f>
        <v>1969</v>
      </c>
      <c r="D323" s="10">
        <f>SUM('Step 3'!D323:AA323)</f>
        <v>1956</v>
      </c>
      <c r="E323" s="10">
        <f>SUM('Step 3'!E323:AB323)</f>
        <v>1941</v>
      </c>
      <c r="F323" s="10">
        <f>SUM('Step 3'!F323:AC323)</f>
        <v>1936</v>
      </c>
      <c r="G323" s="10">
        <f>SUM('Step 3'!G323:AD323)</f>
        <v>1923</v>
      </c>
      <c r="H323" s="10">
        <f>SUM('Step 3'!H323:AE323)</f>
        <v>1910</v>
      </c>
      <c r="I323" s="10">
        <f>SUM('Step 3'!I323:AF323)</f>
        <v>1902</v>
      </c>
      <c r="J323" s="10">
        <f>SUM('Step 3'!J323:AG323)</f>
        <v>1881</v>
      </c>
      <c r="K323" s="10">
        <f>SUM('Step 3'!K323:AH323)</f>
        <v>1849</v>
      </c>
      <c r="L323" s="10">
        <f>SUM('Step 3'!L323:AI323)</f>
        <v>1818</v>
      </c>
      <c r="M323" s="10">
        <f>SUM('Step 3'!M323:AJ323)</f>
        <v>1806</v>
      </c>
    </row>
    <row r="324" spans="1:13" x14ac:dyDescent="0.2">
      <c r="A324" t="s">
        <v>321</v>
      </c>
      <c r="B324" s="10">
        <f>SUM('Step 3'!B324:Y324)</f>
        <v>6553</v>
      </c>
      <c r="C324" s="10">
        <f>SUM('Step 3'!C324:Z324)</f>
        <v>6462</v>
      </c>
      <c r="D324" s="10">
        <f>SUM('Step 3'!D324:AA324)</f>
        <v>6379</v>
      </c>
      <c r="E324" s="10">
        <f>SUM('Step 3'!E324:AB324)</f>
        <v>6300</v>
      </c>
      <c r="F324" s="10">
        <f>SUM('Step 3'!F324:AC324)</f>
        <v>6245</v>
      </c>
      <c r="G324" s="10">
        <f>SUM('Step 3'!G324:AD324)</f>
        <v>6203</v>
      </c>
      <c r="H324" s="10">
        <f>SUM('Step 3'!H324:AE324)</f>
        <v>6193</v>
      </c>
      <c r="I324" s="10">
        <f>SUM('Step 3'!I324:AF324)</f>
        <v>6202</v>
      </c>
      <c r="J324" s="10">
        <f>SUM('Step 3'!J324:AG324)</f>
        <v>6193</v>
      </c>
      <c r="K324" s="10">
        <f>SUM('Step 3'!K324:AH324)</f>
        <v>6199</v>
      </c>
      <c r="L324" s="10">
        <f>SUM('Step 3'!L324:AI324)</f>
        <v>6238</v>
      </c>
      <c r="M324" s="10">
        <f>SUM('Step 3'!M324:AJ324)</f>
        <v>6249</v>
      </c>
    </row>
    <row r="325" spans="1:13" x14ac:dyDescent="0.2">
      <c r="A325" t="s">
        <v>322</v>
      </c>
      <c r="B325" s="10">
        <f>SUM('Step 3'!B325:Y325)</f>
        <v>1039</v>
      </c>
      <c r="C325" s="10">
        <f>SUM('Step 3'!C325:Z325)</f>
        <v>1024</v>
      </c>
      <c r="D325" s="10">
        <f>SUM('Step 3'!D325:AA325)</f>
        <v>1007</v>
      </c>
      <c r="E325" s="10">
        <f>SUM('Step 3'!E325:AB325)</f>
        <v>993</v>
      </c>
      <c r="F325" s="10">
        <f>SUM('Step 3'!F325:AC325)</f>
        <v>988</v>
      </c>
      <c r="G325" s="10">
        <f>SUM('Step 3'!G325:AD325)</f>
        <v>988</v>
      </c>
      <c r="H325" s="10">
        <f>SUM('Step 3'!H325:AE325)</f>
        <v>989</v>
      </c>
      <c r="I325" s="10">
        <f>SUM('Step 3'!I325:AF325)</f>
        <v>983</v>
      </c>
      <c r="J325" s="10">
        <f>SUM('Step 3'!J325:AG325)</f>
        <v>982</v>
      </c>
      <c r="K325" s="10">
        <f>SUM('Step 3'!K325:AH325)</f>
        <v>978</v>
      </c>
      <c r="L325" s="10">
        <f>SUM('Step 3'!L325:AI325)</f>
        <v>978</v>
      </c>
      <c r="M325" s="10">
        <f>SUM('Step 3'!M325:AJ325)</f>
        <v>986</v>
      </c>
    </row>
    <row r="326" spans="1:13" x14ac:dyDescent="0.2">
      <c r="A326" t="s">
        <v>323</v>
      </c>
      <c r="B326" s="10">
        <f>SUM('Step 3'!B326:Y326)</f>
        <v>2991</v>
      </c>
      <c r="C326" s="10">
        <f>SUM('Step 3'!C326:Z326)</f>
        <v>2942</v>
      </c>
      <c r="D326" s="10">
        <f>SUM('Step 3'!D326:AA326)</f>
        <v>2887</v>
      </c>
      <c r="E326" s="10">
        <f>SUM('Step 3'!E326:AB326)</f>
        <v>2851</v>
      </c>
      <c r="F326" s="10">
        <f>SUM('Step 3'!F326:AC326)</f>
        <v>2831</v>
      </c>
      <c r="G326" s="10">
        <f>SUM('Step 3'!G326:AD326)</f>
        <v>2830</v>
      </c>
      <c r="H326" s="10">
        <f>SUM('Step 3'!H326:AE326)</f>
        <v>2820</v>
      </c>
      <c r="I326" s="10">
        <f>SUM('Step 3'!I326:AF326)</f>
        <v>2807</v>
      </c>
      <c r="J326" s="10">
        <f>SUM('Step 3'!J326:AG326)</f>
        <v>2798</v>
      </c>
      <c r="K326" s="10">
        <f>SUM('Step 3'!K326:AH326)</f>
        <v>2785</v>
      </c>
      <c r="L326" s="10">
        <f>SUM('Step 3'!L326:AI326)</f>
        <v>2783</v>
      </c>
      <c r="M326" s="10">
        <f>SUM('Step 3'!M326:AJ326)</f>
        <v>2770</v>
      </c>
    </row>
    <row r="327" spans="1:13" x14ac:dyDescent="0.2">
      <c r="A327" t="s">
        <v>324</v>
      </c>
      <c r="B327" s="10">
        <f>SUM('Step 3'!B327:Y327)</f>
        <v>1868</v>
      </c>
      <c r="C327" s="10">
        <f>SUM('Step 3'!C327:Z327)</f>
        <v>1867</v>
      </c>
      <c r="D327" s="10">
        <f>SUM('Step 3'!D327:AA327)</f>
        <v>1867</v>
      </c>
      <c r="E327" s="10">
        <f>SUM('Step 3'!E327:AB327)</f>
        <v>1865</v>
      </c>
      <c r="F327" s="10">
        <f>SUM('Step 3'!F327:AC327)</f>
        <v>1880</v>
      </c>
      <c r="G327" s="10">
        <f>SUM('Step 3'!G327:AD327)</f>
        <v>1877</v>
      </c>
      <c r="H327" s="10">
        <f>SUM('Step 3'!H327:AE327)</f>
        <v>1875</v>
      </c>
      <c r="I327" s="10">
        <f>SUM('Step 3'!I327:AF327)</f>
        <v>1874</v>
      </c>
      <c r="J327" s="10">
        <f>SUM('Step 3'!J327:AG327)</f>
        <v>1855</v>
      </c>
      <c r="K327" s="10">
        <f>SUM('Step 3'!K327:AH327)</f>
        <v>1853</v>
      </c>
      <c r="L327" s="10">
        <f>SUM('Step 3'!L327:AI327)</f>
        <v>1854</v>
      </c>
      <c r="M327" s="10">
        <f>SUM('Step 3'!M327:AJ327)</f>
        <v>1849</v>
      </c>
    </row>
    <row r="328" spans="1:13" x14ac:dyDescent="0.2">
      <c r="A328" t="s">
        <v>325</v>
      </c>
      <c r="B328" s="10">
        <f>SUM('Step 3'!B328:Y328)</f>
        <v>2652</v>
      </c>
      <c r="C328" s="10">
        <f>SUM('Step 3'!C328:Z328)</f>
        <v>2625</v>
      </c>
      <c r="D328" s="10">
        <f>SUM('Step 3'!D328:AA328)</f>
        <v>2589</v>
      </c>
      <c r="E328" s="10">
        <f>SUM('Step 3'!E328:AB328)</f>
        <v>2552</v>
      </c>
      <c r="F328" s="10">
        <f>SUM('Step 3'!F328:AC328)</f>
        <v>2528</v>
      </c>
      <c r="G328" s="10">
        <f>SUM('Step 3'!G328:AD328)</f>
        <v>2500</v>
      </c>
      <c r="H328" s="10">
        <f>SUM('Step 3'!H328:AE328)</f>
        <v>2452</v>
      </c>
      <c r="I328" s="10">
        <f>SUM('Step 3'!I328:AF328)</f>
        <v>2409</v>
      </c>
      <c r="J328" s="10">
        <f>SUM('Step 3'!J328:AG328)</f>
        <v>2368</v>
      </c>
      <c r="K328" s="10">
        <f>SUM('Step 3'!K328:AH328)</f>
        <v>2339</v>
      </c>
      <c r="L328" s="10">
        <f>SUM('Step 3'!L328:AI328)</f>
        <v>2308</v>
      </c>
      <c r="M328" s="10">
        <f>SUM('Step 3'!M328:AJ328)</f>
        <v>2280</v>
      </c>
    </row>
    <row r="329" spans="1:13" x14ac:dyDescent="0.2">
      <c r="A329" t="s">
        <v>326</v>
      </c>
      <c r="B329" s="10">
        <f>SUM('Step 3'!B329:Y329)</f>
        <v>1528</v>
      </c>
      <c r="C329" s="10">
        <f>SUM('Step 3'!C329:Z329)</f>
        <v>1487</v>
      </c>
      <c r="D329" s="10">
        <f>SUM('Step 3'!D329:AA329)</f>
        <v>1456</v>
      </c>
      <c r="E329" s="10">
        <f>SUM('Step 3'!E329:AB329)</f>
        <v>1418</v>
      </c>
      <c r="F329" s="10">
        <f>SUM('Step 3'!F329:AC329)</f>
        <v>1409</v>
      </c>
      <c r="G329" s="10">
        <f>SUM('Step 3'!G329:AD329)</f>
        <v>1400</v>
      </c>
      <c r="H329" s="10">
        <f>SUM('Step 3'!H329:AE329)</f>
        <v>1390</v>
      </c>
      <c r="I329" s="10">
        <f>SUM('Step 3'!I329:AF329)</f>
        <v>1377</v>
      </c>
      <c r="J329" s="10">
        <f>SUM('Step 3'!J329:AG329)</f>
        <v>1374</v>
      </c>
      <c r="K329" s="10">
        <f>SUM('Step 3'!K329:AH329)</f>
        <v>1378</v>
      </c>
      <c r="L329" s="10">
        <f>SUM('Step 3'!L329:AI329)</f>
        <v>1392</v>
      </c>
      <c r="M329" s="10">
        <f>SUM('Step 3'!M329:AJ329)</f>
        <v>1391</v>
      </c>
    </row>
    <row r="330" spans="1:13" x14ac:dyDescent="0.2">
      <c r="A330" t="s">
        <v>327</v>
      </c>
      <c r="B330" s="10">
        <f>SUM('Step 3'!B330:Y330)</f>
        <v>607</v>
      </c>
      <c r="C330" s="10">
        <f>SUM('Step 3'!C330:Z330)</f>
        <v>598</v>
      </c>
      <c r="D330" s="10">
        <f>SUM('Step 3'!D330:AA330)</f>
        <v>590</v>
      </c>
      <c r="E330" s="10">
        <f>SUM('Step 3'!E330:AB330)</f>
        <v>580</v>
      </c>
      <c r="F330" s="10">
        <f>SUM('Step 3'!F330:AC330)</f>
        <v>581</v>
      </c>
      <c r="G330" s="10">
        <f>SUM('Step 3'!G330:AD330)</f>
        <v>584</v>
      </c>
      <c r="H330" s="10">
        <f>SUM('Step 3'!H330:AE330)</f>
        <v>590</v>
      </c>
      <c r="I330" s="10">
        <f>SUM('Step 3'!I330:AF330)</f>
        <v>598</v>
      </c>
      <c r="J330" s="10">
        <f>SUM('Step 3'!J330:AG330)</f>
        <v>586</v>
      </c>
      <c r="K330" s="10">
        <f>SUM('Step 3'!K330:AH330)</f>
        <v>563</v>
      </c>
      <c r="L330" s="10">
        <f>SUM('Step 3'!L330:AI330)</f>
        <v>546</v>
      </c>
      <c r="M330" s="10">
        <f>SUM('Step 3'!M330:AJ330)</f>
        <v>529</v>
      </c>
    </row>
    <row r="331" spans="1:13" x14ac:dyDescent="0.2">
      <c r="A331" t="s">
        <v>328</v>
      </c>
      <c r="B331" s="10">
        <f>SUM('Step 3'!B331:Y331)</f>
        <v>694</v>
      </c>
      <c r="C331" s="10">
        <f>SUM('Step 3'!C331:Z331)</f>
        <v>679</v>
      </c>
      <c r="D331" s="10">
        <f>SUM('Step 3'!D331:AA331)</f>
        <v>666</v>
      </c>
      <c r="E331" s="10">
        <f>SUM('Step 3'!E331:AB331)</f>
        <v>659</v>
      </c>
      <c r="F331" s="10">
        <f>SUM('Step 3'!F331:AC331)</f>
        <v>654</v>
      </c>
      <c r="G331" s="10">
        <f>SUM('Step 3'!G331:AD331)</f>
        <v>653</v>
      </c>
      <c r="H331" s="10">
        <f>SUM('Step 3'!H331:AE331)</f>
        <v>640</v>
      </c>
      <c r="I331" s="10">
        <f>SUM('Step 3'!I331:AF331)</f>
        <v>631</v>
      </c>
      <c r="J331" s="10">
        <f>SUM('Step 3'!J331:AG331)</f>
        <v>630</v>
      </c>
      <c r="K331" s="10">
        <f>SUM('Step 3'!K331:AH331)</f>
        <v>649</v>
      </c>
      <c r="L331" s="10">
        <f>SUM('Step 3'!L331:AI331)</f>
        <v>655</v>
      </c>
      <c r="M331" s="10">
        <f>SUM('Step 3'!M331:AJ331)</f>
        <v>655</v>
      </c>
    </row>
    <row r="332" spans="1:13" x14ac:dyDescent="0.2">
      <c r="A332" t="s">
        <v>329</v>
      </c>
      <c r="B332" s="10">
        <f>SUM('Step 3'!B332:Y332)</f>
        <v>1118</v>
      </c>
      <c r="C332" s="10">
        <f>SUM('Step 3'!C332:Z332)</f>
        <v>1109</v>
      </c>
      <c r="D332" s="10">
        <f>SUM('Step 3'!D332:AA332)</f>
        <v>1090</v>
      </c>
      <c r="E332" s="10">
        <f>SUM('Step 3'!E332:AB332)</f>
        <v>1085</v>
      </c>
      <c r="F332" s="10">
        <f>SUM('Step 3'!F332:AC332)</f>
        <v>1082</v>
      </c>
      <c r="G332" s="10">
        <f>SUM('Step 3'!G332:AD332)</f>
        <v>1076</v>
      </c>
      <c r="H332" s="10">
        <f>SUM('Step 3'!H332:AE332)</f>
        <v>1076</v>
      </c>
      <c r="I332" s="10">
        <f>SUM('Step 3'!I332:AF332)</f>
        <v>1081</v>
      </c>
      <c r="J332" s="10">
        <f>SUM('Step 3'!J332:AG332)</f>
        <v>1093</v>
      </c>
      <c r="K332" s="10">
        <f>SUM('Step 3'!K332:AH332)</f>
        <v>1108</v>
      </c>
      <c r="L332" s="10">
        <f>SUM('Step 3'!L332:AI332)</f>
        <v>1112</v>
      </c>
      <c r="M332" s="10">
        <f>SUM('Step 3'!M332:AJ332)</f>
        <v>1110</v>
      </c>
    </row>
    <row r="333" spans="1:13" x14ac:dyDescent="0.2">
      <c r="A333" t="s">
        <v>330</v>
      </c>
      <c r="B333" s="10">
        <f>SUM('Step 3'!B333:Y333)</f>
        <v>2805</v>
      </c>
      <c r="C333" s="10">
        <f>SUM('Step 3'!C333:Z333)</f>
        <v>2771</v>
      </c>
      <c r="D333" s="10">
        <f>SUM('Step 3'!D333:AA333)</f>
        <v>2730</v>
      </c>
      <c r="E333" s="10">
        <f>SUM('Step 3'!E333:AB333)</f>
        <v>2688</v>
      </c>
      <c r="F333" s="10">
        <f>SUM('Step 3'!F333:AC333)</f>
        <v>2665</v>
      </c>
      <c r="G333" s="10">
        <f>SUM('Step 3'!G333:AD333)</f>
        <v>2645</v>
      </c>
      <c r="H333" s="10">
        <f>SUM('Step 3'!H333:AE333)</f>
        <v>2637</v>
      </c>
      <c r="I333" s="10">
        <f>SUM('Step 3'!I333:AF333)</f>
        <v>2637</v>
      </c>
      <c r="J333" s="10">
        <f>SUM('Step 3'!J333:AG333)</f>
        <v>2641</v>
      </c>
      <c r="K333" s="10">
        <f>SUM('Step 3'!K333:AH333)</f>
        <v>2636</v>
      </c>
      <c r="L333" s="10">
        <f>SUM('Step 3'!L333:AI333)</f>
        <v>2618</v>
      </c>
      <c r="M333" s="10">
        <f>SUM('Step 3'!M333:AJ333)</f>
        <v>2609</v>
      </c>
    </row>
    <row r="334" spans="1:13" x14ac:dyDescent="0.2">
      <c r="A334" t="s">
        <v>331</v>
      </c>
      <c r="B334" s="10">
        <f>SUM('Step 3'!B334:Y334)</f>
        <v>84640</v>
      </c>
      <c r="C334" s="10">
        <f>SUM('Step 3'!C334:Z334)</f>
        <v>83401</v>
      </c>
      <c r="D334" s="10">
        <f>SUM('Step 3'!D334:AA334)</f>
        <v>82218</v>
      </c>
      <c r="E334" s="10">
        <f>SUM('Step 3'!E334:AB334)</f>
        <v>80964</v>
      </c>
      <c r="F334" s="10">
        <f>SUM('Step 3'!F334:AC334)</f>
        <v>80407</v>
      </c>
      <c r="G334" s="10">
        <f>SUM('Step 3'!G334:AD334)</f>
        <v>79949</v>
      </c>
      <c r="H334" s="10">
        <f>SUM('Step 3'!H334:AE334)</f>
        <v>79645</v>
      </c>
      <c r="I334" s="10">
        <f>SUM('Step 3'!I334:AF334)</f>
        <v>79395</v>
      </c>
      <c r="J334" s="10">
        <f>SUM('Step 3'!J334:AG334)</f>
        <v>79085</v>
      </c>
      <c r="K334" s="10">
        <f>SUM('Step 3'!K334:AH334)</f>
        <v>78849</v>
      </c>
      <c r="L334" s="10">
        <f>SUM('Step 3'!L334:AI334)</f>
        <v>78778</v>
      </c>
      <c r="M334" s="10">
        <f>SUM('Step 3'!M334:AJ334)</f>
        <v>78575</v>
      </c>
    </row>
    <row r="335" spans="1:13" x14ac:dyDescent="0.2">
      <c r="A335" t="s">
        <v>332</v>
      </c>
      <c r="B335" s="10">
        <f>SUM('Step 3'!B335:Y335)</f>
        <v>4934</v>
      </c>
      <c r="C335" s="10">
        <f>SUM('Step 3'!C335:Z335)</f>
        <v>4891</v>
      </c>
      <c r="D335" s="10">
        <f>SUM('Step 3'!D335:AA335)</f>
        <v>4818</v>
      </c>
      <c r="E335" s="10">
        <f>SUM('Step 3'!E335:AB335)</f>
        <v>4763</v>
      </c>
      <c r="F335" s="10">
        <f>SUM('Step 3'!F335:AC335)</f>
        <v>4740</v>
      </c>
      <c r="G335" s="10">
        <f>SUM('Step 3'!G335:AD335)</f>
        <v>4708</v>
      </c>
      <c r="H335" s="10">
        <f>SUM('Step 3'!H335:AE335)</f>
        <v>4676</v>
      </c>
      <c r="I335" s="10">
        <f>SUM('Step 3'!I335:AF335)</f>
        <v>4630</v>
      </c>
      <c r="J335" s="10">
        <f>SUM('Step 3'!J335:AG335)</f>
        <v>4608</v>
      </c>
      <c r="K335" s="10">
        <f>SUM('Step 3'!K335:AH335)</f>
        <v>4591</v>
      </c>
      <c r="L335" s="10">
        <f>SUM('Step 3'!L335:AI335)</f>
        <v>4580</v>
      </c>
      <c r="M335" s="10">
        <f>SUM('Step 3'!M335:AJ335)</f>
        <v>4570</v>
      </c>
    </row>
  </sheetData>
  <hyperlinks>
    <hyperlink ref="A2" r:id="rId1"/>
  </hyperlink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40"/>
  <sheetViews>
    <sheetView workbookViewId="0">
      <selection activeCell="A5" sqref="A5"/>
    </sheetView>
  </sheetViews>
  <sheetFormatPr defaultRowHeight="12.75" x14ac:dyDescent="0.2"/>
  <cols>
    <col min="1" max="1" width="16.5703125" customWidth="1"/>
    <col min="54" max="54" width="11" customWidth="1"/>
  </cols>
  <sheetData>
    <row r="1" spans="1:58" ht="15" x14ac:dyDescent="0.25">
      <c r="A1" s="68" t="s">
        <v>656</v>
      </c>
    </row>
    <row r="2" spans="1:58" ht="15" x14ac:dyDescent="0.25">
      <c r="A2" s="68" t="s">
        <v>333</v>
      </c>
      <c r="AB2" s="61" t="s">
        <v>660</v>
      </c>
      <c r="BC2" s="47" t="s">
        <v>661</v>
      </c>
    </row>
    <row r="3" spans="1:58" ht="15" x14ac:dyDescent="0.25">
      <c r="A3" s="47" t="s">
        <v>658</v>
      </c>
      <c r="AB3" s="47" t="s">
        <v>658</v>
      </c>
    </row>
    <row r="4" spans="1:58" ht="45" x14ac:dyDescent="0.25">
      <c r="A4" t="s">
        <v>659</v>
      </c>
      <c r="B4" s="69">
        <v>42370</v>
      </c>
      <c r="C4" s="69">
        <v>42401</v>
      </c>
      <c r="D4" s="69">
        <v>42430</v>
      </c>
      <c r="E4" s="69">
        <v>42461</v>
      </c>
      <c r="F4" s="69">
        <v>42491</v>
      </c>
      <c r="G4" s="69">
        <v>42522</v>
      </c>
      <c r="H4" s="69">
        <v>42552</v>
      </c>
      <c r="I4" s="69">
        <v>42583</v>
      </c>
      <c r="J4" s="69">
        <v>42614</v>
      </c>
      <c r="K4" s="69">
        <v>42644</v>
      </c>
      <c r="L4" s="69">
        <v>42675</v>
      </c>
      <c r="M4" s="69">
        <v>42705</v>
      </c>
      <c r="N4" s="69">
        <v>42736</v>
      </c>
      <c r="O4" s="69">
        <v>42767</v>
      </c>
      <c r="P4" s="69">
        <v>42795</v>
      </c>
      <c r="Q4" s="69">
        <v>42826</v>
      </c>
      <c r="R4" s="69">
        <v>42856</v>
      </c>
      <c r="S4" s="69">
        <v>42887</v>
      </c>
      <c r="T4" s="69">
        <v>42917</v>
      </c>
      <c r="U4" s="69">
        <v>42948</v>
      </c>
      <c r="V4" s="69">
        <v>42979</v>
      </c>
      <c r="W4" s="69">
        <v>43009</v>
      </c>
      <c r="X4" s="69">
        <v>43040</v>
      </c>
      <c r="Y4" s="69">
        <v>43070</v>
      </c>
      <c r="AB4" t="s">
        <v>659</v>
      </c>
      <c r="AC4" s="69">
        <v>42370</v>
      </c>
      <c r="AD4" s="69">
        <v>42401</v>
      </c>
      <c r="AE4" s="69">
        <v>42430</v>
      </c>
      <c r="AF4" s="69">
        <v>42461</v>
      </c>
      <c r="AG4" s="69">
        <v>42491</v>
      </c>
      <c r="AH4" s="69">
        <v>42522</v>
      </c>
      <c r="AI4" s="69">
        <v>42552</v>
      </c>
      <c r="AJ4" s="69">
        <v>42583</v>
      </c>
      <c r="AK4" s="69">
        <v>42614</v>
      </c>
      <c r="AL4" s="69">
        <v>42644</v>
      </c>
      <c r="AM4" s="69">
        <v>42675</v>
      </c>
      <c r="AN4" s="69">
        <v>42705</v>
      </c>
      <c r="AO4" s="69">
        <v>42736</v>
      </c>
      <c r="AP4" s="69">
        <v>42767</v>
      </c>
      <c r="AQ4" s="69">
        <v>42795</v>
      </c>
      <c r="AR4" s="69">
        <v>42826</v>
      </c>
      <c r="AS4" s="69">
        <v>42856</v>
      </c>
      <c r="AT4" s="69">
        <v>42887</v>
      </c>
      <c r="AU4" s="69">
        <v>42917</v>
      </c>
      <c r="AV4" s="69">
        <v>42948</v>
      </c>
      <c r="AW4" s="69">
        <v>42979</v>
      </c>
      <c r="AX4" s="69">
        <v>43009</v>
      </c>
      <c r="AY4" s="69">
        <v>43040</v>
      </c>
      <c r="AZ4" s="69">
        <v>43070</v>
      </c>
      <c r="BA4" s="69"/>
      <c r="BC4" s="70" t="s">
        <v>662</v>
      </c>
      <c r="BD4" s="70" t="s">
        <v>663</v>
      </c>
      <c r="BE4" s="70" t="s">
        <v>393</v>
      </c>
      <c r="BF4" s="71"/>
    </row>
    <row r="5" spans="1:58" x14ac:dyDescent="0.2">
      <c r="A5" t="s">
        <v>652</v>
      </c>
      <c r="B5">
        <v>358</v>
      </c>
      <c r="C5">
        <v>356</v>
      </c>
      <c r="D5">
        <v>365</v>
      </c>
      <c r="E5">
        <v>367</v>
      </c>
      <c r="F5">
        <v>370</v>
      </c>
      <c r="G5">
        <v>377</v>
      </c>
      <c r="H5">
        <v>380</v>
      </c>
      <c r="I5">
        <v>374</v>
      </c>
      <c r="J5">
        <v>369</v>
      </c>
      <c r="K5">
        <v>369</v>
      </c>
      <c r="L5">
        <v>366</v>
      </c>
      <c r="M5">
        <v>370</v>
      </c>
      <c r="N5">
        <v>368</v>
      </c>
      <c r="O5">
        <v>369</v>
      </c>
      <c r="P5">
        <v>365</v>
      </c>
      <c r="Q5">
        <v>372</v>
      </c>
      <c r="R5">
        <v>366</v>
      </c>
      <c r="S5">
        <v>376</v>
      </c>
      <c r="T5">
        <v>380</v>
      </c>
      <c r="U5">
        <v>378</v>
      </c>
      <c r="V5">
        <v>376</v>
      </c>
      <c r="W5">
        <v>376</v>
      </c>
      <c r="X5">
        <v>372</v>
      </c>
      <c r="Y5">
        <v>371</v>
      </c>
      <c r="AB5" t="s">
        <v>652</v>
      </c>
      <c r="AC5">
        <v>16</v>
      </c>
      <c r="AD5">
        <v>16</v>
      </c>
      <c r="AE5">
        <v>21</v>
      </c>
      <c r="AF5">
        <v>20</v>
      </c>
      <c r="AG5">
        <v>20</v>
      </c>
      <c r="AH5">
        <v>15</v>
      </c>
      <c r="AI5">
        <v>18</v>
      </c>
      <c r="AJ5">
        <v>14</v>
      </c>
      <c r="AK5">
        <v>15</v>
      </c>
      <c r="AL5">
        <v>15</v>
      </c>
      <c r="AM5">
        <v>16</v>
      </c>
      <c r="AN5">
        <v>19</v>
      </c>
      <c r="AO5">
        <v>20</v>
      </c>
      <c r="AP5">
        <v>19</v>
      </c>
      <c r="AQ5">
        <v>18</v>
      </c>
      <c r="AR5">
        <v>24</v>
      </c>
      <c r="AS5">
        <v>15</v>
      </c>
      <c r="AT5">
        <v>13</v>
      </c>
      <c r="AU5">
        <v>13</v>
      </c>
      <c r="AV5">
        <v>14</v>
      </c>
      <c r="AW5">
        <v>11</v>
      </c>
      <c r="AX5">
        <v>13</v>
      </c>
      <c r="AY5">
        <v>13</v>
      </c>
      <c r="AZ5">
        <v>10</v>
      </c>
      <c r="BB5" t="str">
        <f>A5</f>
        <v>Abbot town, ME</v>
      </c>
      <c r="BC5">
        <f>SUM(B5:Y5)</f>
        <v>8890</v>
      </c>
      <c r="BD5">
        <f>SUM(AC5:AZ5)</f>
        <v>388</v>
      </c>
      <c r="BE5">
        <f>ROUND(TRUNC(BD5/BC5,4)*100,1)</f>
        <v>4.4000000000000004</v>
      </c>
    </row>
    <row r="6" spans="1:58" x14ac:dyDescent="0.2">
      <c r="A6" t="s">
        <v>588</v>
      </c>
      <c r="B6">
        <v>230</v>
      </c>
      <c r="C6">
        <v>229</v>
      </c>
      <c r="D6">
        <v>229</v>
      </c>
      <c r="E6">
        <v>233</v>
      </c>
      <c r="F6">
        <v>232</v>
      </c>
      <c r="G6">
        <v>234</v>
      </c>
      <c r="H6">
        <v>237</v>
      </c>
      <c r="I6">
        <v>237</v>
      </c>
      <c r="J6">
        <v>226</v>
      </c>
      <c r="K6">
        <v>229</v>
      </c>
      <c r="L6">
        <v>230</v>
      </c>
      <c r="M6">
        <v>231</v>
      </c>
      <c r="N6">
        <v>229</v>
      </c>
      <c r="O6">
        <v>229</v>
      </c>
      <c r="P6">
        <v>231</v>
      </c>
      <c r="Q6">
        <v>227</v>
      </c>
      <c r="R6">
        <v>227</v>
      </c>
      <c r="S6">
        <v>236</v>
      </c>
      <c r="T6">
        <v>238</v>
      </c>
      <c r="U6">
        <v>230</v>
      </c>
      <c r="V6">
        <v>221</v>
      </c>
      <c r="W6">
        <v>228</v>
      </c>
      <c r="X6">
        <v>233</v>
      </c>
      <c r="Y6">
        <v>229</v>
      </c>
      <c r="AB6" t="s">
        <v>588</v>
      </c>
      <c r="AC6">
        <v>15</v>
      </c>
      <c r="AD6">
        <v>14</v>
      </c>
      <c r="AE6">
        <v>12</v>
      </c>
      <c r="AF6">
        <v>17</v>
      </c>
      <c r="AG6">
        <v>13</v>
      </c>
      <c r="AH6">
        <v>10</v>
      </c>
      <c r="AI6">
        <v>11</v>
      </c>
      <c r="AJ6">
        <v>12</v>
      </c>
      <c r="AK6">
        <v>11</v>
      </c>
      <c r="AL6">
        <v>10</v>
      </c>
      <c r="AM6">
        <v>10</v>
      </c>
      <c r="AN6">
        <v>11</v>
      </c>
      <c r="AO6">
        <v>15</v>
      </c>
      <c r="AP6">
        <v>14</v>
      </c>
      <c r="AQ6">
        <v>17</v>
      </c>
      <c r="AR6">
        <v>10</v>
      </c>
      <c r="AS6">
        <v>10</v>
      </c>
      <c r="AT6">
        <v>13</v>
      </c>
      <c r="AU6">
        <v>11</v>
      </c>
      <c r="AV6">
        <v>10</v>
      </c>
      <c r="AW6">
        <v>8</v>
      </c>
      <c r="AX6">
        <v>11</v>
      </c>
      <c r="AY6">
        <v>13</v>
      </c>
      <c r="AZ6">
        <v>10</v>
      </c>
      <c r="BB6" t="str">
        <f t="shared" ref="BB6:BB69" si="0">A6</f>
        <v>Alexander town, ME</v>
      </c>
      <c r="BC6">
        <f t="shared" ref="BC6:BC69" si="1">SUM(B6:Y6)</f>
        <v>5535</v>
      </c>
      <c r="BD6">
        <f t="shared" ref="BD6:BD69" si="2">SUM(AC6:AZ6)</f>
        <v>288</v>
      </c>
      <c r="BE6">
        <f t="shared" ref="BE6:BE69" si="3">ROUND(TRUNC(BD6/BC6,4)*100,1)</f>
        <v>5.2</v>
      </c>
    </row>
    <row r="7" spans="1:58" x14ac:dyDescent="0.2">
      <c r="A7" t="s">
        <v>580</v>
      </c>
      <c r="B7">
        <v>71</v>
      </c>
      <c r="C7">
        <v>70</v>
      </c>
      <c r="D7">
        <v>71</v>
      </c>
      <c r="E7">
        <v>89</v>
      </c>
      <c r="F7">
        <v>90</v>
      </c>
      <c r="G7">
        <v>87</v>
      </c>
      <c r="H7">
        <v>79</v>
      </c>
      <c r="I7">
        <v>76</v>
      </c>
      <c r="J7">
        <v>75</v>
      </c>
      <c r="K7">
        <v>77</v>
      </c>
      <c r="L7">
        <v>74</v>
      </c>
      <c r="M7">
        <v>79</v>
      </c>
      <c r="N7">
        <v>73</v>
      </c>
      <c r="O7">
        <v>72</v>
      </c>
      <c r="P7">
        <v>70</v>
      </c>
      <c r="Q7">
        <v>85</v>
      </c>
      <c r="R7">
        <v>92</v>
      </c>
      <c r="S7">
        <v>86</v>
      </c>
      <c r="T7">
        <v>77</v>
      </c>
      <c r="U7">
        <v>78</v>
      </c>
      <c r="V7">
        <v>82</v>
      </c>
      <c r="W7">
        <v>81</v>
      </c>
      <c r="X7">
        <v>77</v>
      </c>
      <c r="Y7">
        <v>76</v>
      </c>
      <c r="AB7" t="s">
        <v>580</v>
      </c>
      <c r="AC7">
        <v>9</v>
      </c>
      <c r="AD7">
        <v>8</v>
      </c>
      <c r="AE7">
        <v>8</v>
      </c>
      <c r="AF7">
        <v>27</v>
      </c>
      <c r="AG7">
        <v>28</v>
      </c>
      <c r="AH7">
        <v>23</v>
      </c>
      <c r="AI7">
        <v>14</v>
      </c>
      <c r="AJ7">
        <v>9</v>
      </c>
      <c r="AK7">
        <v>11</v>
      </c>
      <c r="AL7">
        <v>12</v>
      </c>
      <c r="AM7">
        <v>10</v>
      </c>
      <c r="AN7">
        <v>15</v>
      </c>
      <c r="AO7">
        <v>10</v>
      </c>
      <c r="AP7">
        <v>8</v>
      </c>
      <c r="AQ7">
        <v>7</v>
      </c>
      <c r="AR7">
        <v>23</v>
      </c>
      <c r="AS7">
        <v>29</v>
      </c>
      <c r="AT7">
        <v>22</v>
      </c>
      <c r="AU7">
        <v>11</v>
      </c>
      <c r="AV7">
        <v>12</v>
      </c>
      <c r="AW7">
        <v>16</v>
      </c>
      <c r="AX7">
        <v>16</v>
      </c>
      <c r="AY7">
        <v>12</v>
      </c>
      <c r="AZ7">
        <v>11</v>
      </c>
      <c r="BB7" t="str">
        <f t="shared" si="0"/>
        <v>Allagash town, ME</v>
      </c>
      <c r="BC7">
        <f t="shared" si="1"/>
        <v>1887</v>
      </c>
      <c r="BD7">
        <f t="shared" si="2"/>
        <v>351</v>
      </c>
      <c r="BE7">
        <f t="shared" si="3"/>
        <v>18.600000000000001</v>
      </c>
    </row>
    <row r="8" spans="1:58" x14ac:dyDescent="0.2">
      <c r="A8" t="s">
        <v>607</v>
      </c>
      <c r="B8">
        <v>338</v>
      </c>
      <c r="C8">
        <v>333</v>
      </c>
      <c r="D8">
        <v>338</v>
      </c>
      <c r="E8">
        <v>341</v>
      </c>
      <c r="F8">
        <v>356</v>
      </c>
      <c r="G8">
        <v>369</v>
      </c>
      <c r="H8">
        <v>385</v>
      </c>
      <c r="I8">
        <v>388</v>
      </c>
      <c r="J8">
        <v>364</v>
      </c>
      <c r="K8">
        <v>360</v>
      </c>
      <c r="L8">
        <v>348</v>
      </c>
      <c r="M8">
        <v>348</v>
      </c>
      <c r="N8">
        <v>341</v>
      </c>
      <c r="O8">
        <v>337</v>
      </c>
      <c r="P8">
        <v>336</v>
      </c>
      <c r="Q8">
        <v>346</v>
      </c>
      <c r="R8">
        <v>361</v>
      </c>
      <c r="S8">
        <v>373</v>
      </c>
      <c r="T8">
        <v>388</v>
      </c>
      <c r="U8">
        <v>388</v>
      </c>
      <c r="V8">
        <v>369</v>
      </c>
      <c r="W8">
        <v>361</v>
      </c>
      <c r="X8">
        <v>349</v>
      </c>
      <c r="Y8">
        <v>346</v>
      </c>
      <c r="AB8" t="s">
        <v>607</v>
      </c>
      <c r="AC8">
        <v>19</v>
      </c>
      <c r="AD8">
        <v>16</v>
      </c>
      <c r="AE8">
        <v>17</v>
      </c>
      <c r="AF8">
        <v>16</v>
      </c>
      <c r="AG8">
        <v>15</v>
      </c>
      <c r="AH8">
        <v>12</v>
      </c>
      <c r="AI8">
        <v>11</v>
      </c>
      <c r="AJ8">
        <v>12</v>
      </c>
      <c r="AK8">
        <v>12</v>
      </c>
      <c r="AL8">
        <v>12</v>
      </c>
      <c r="AM8">
        <v>12</v>
      </c>
      <c r="AN8">
        <v>11</v>
      </c>
      <c r="AO8">
        <v>15</v>
      </c>
      <c r="AP8">
        <v>12</v>
      </c>
      <c r="AQ8">
        <v>13</v>
      </c>
      <c r="AR8">
        <v>14</v>
      </c>
      <c r="AS8">
        <v>15</v>
      </c>
      <c r="AT8">
        <v>14</v>
      </c>
      <c r="AU8">
        <v>14</v>
      </c>
      <c r="AV8">
        <v>10</v>
      </c>
      <c r="AW8">
        <v>13</v>
      </c>
      <c r="AX8">
        <v>13</v>
      </c>
      <c r="AY8">
        <v>10</v>
      </c>
      <c r="AZ8">
        <v>8</v>
      </c>
      <c r="BB8" t="str">
        <f t="shared" si="0"/>
        <v>Alna town, ME</v>
      </c>
      <c r="BC8">
        <f t="shared" si="1"/>
        <v>8563</v>
      </c>
      <c r="BD8">
        <f t="shared" si="2"/>
        <v>316</v>
      </c>
      <c r="BE8">
        <f t="shared" si="3"/>
        <v>3.7</v>
      </c>
    </row>
    <row r="9" spans="1:58" x14ac:dyDescent="0.2">
      <c r="A9" t="s">
        <v>543</v>
      </c>
      <c r="B9">
        <v>459</v>
      </c>
      <c r="C9">
        <v>461</v>
      </c>
      <c r="D9">
        <v>458</v>
      </c>
      <c r="E9">
        <v>458</v>
      </c>
      <c r="F9">
        <v>453</v>
      </c>
      <c r="G9">
        <v>466</v>
      </c>
      <c r="H9">
        <v>467</v>
      </c>
      <c r="I9">
        <v>468</v>
      </c>
      <c r="J9">
        <v>469</v>
      </c>
      <c r="K9">
        <v>474</v>
      </c>
      <c r="L9">
        <v>467</v>
      </c>
      <c r="M9">
        <v>464</v>
      </c>
      <c r="N9">
        <v>460</v>
      </c>
      <c r="O9">
        <v>466</v>
      </c>
      <c r="P9">
        <v>466</v>
      </c>
      <c r="Q9">
        <v>471</v>
      </c>
      <c r="R9">
        <v>470</v>
      </c>
      <c r="S9">
        <v>472</v>
      </c>
      <c r="T9">
        <v>477</v>
      </c>
      <c r="U9">
        <v>476</v>
      </c>
      <c r="V9">
        <v>477</v>
      </c>
      <c r="W9">
        <v>478</v>
      </c>
      <c r="X9">
        <v>468</v>
      </c>
      <c r="Y9">
        <v>466</v>
      </c>
      <c r="AB9" t="s">
        <v>543</v>
      </c>
      <c r="AC9">
        <v>24</v>
      </c>
      <c r="AD9">
        <v>22</v>
      </c>
      <c r="AE9">
        <v>18</v>
      </c>
      <c r="AF9">
        <v>15</v>
      </c>
      <c r="AG9">
        <v>14</v>
      </c>
      <c r="AH9">
        <v>17</v>
      </c>
      <c r="AI9">
        <v>15</v>
      </c>
      <c r="AJ9">
        <v>14</v>
      </c>
      <c r="AK9">
        <v>15</v>
      </c>
      <c r="AL9">
        <v>13</v>
      </c>
      <c r="AM9">
        <v>16</v>
      </c>
      <c r="AN9">
        <v>15</v>
      </c>
      <c r="AO9">
        <v>18</v>
      </c>
      <c r="AP9">
        <v>20</v>
      </c>
      <c r="AQ9">
        <v>16</v>
      </c>
      <c r="AR9">
        <v>16</v>
      </c>
      <c r="AS9">
        <v>18</v>
      </c>
      <c r="AT9">
        <v>20</v>
      </c>
      <c r="AU9">
        <v>20</v>
      </c>
      <c r="AV9">
        <v>15</v>
      </c>
      <c r="AW9">
        <v>16</v>
      </c>
      <c r="AX9">
        <v>16</v>
      </c>
      <c r="AY9">
        <v>16</v>
      </c>
      <c r="AZ9">
        <v>14</v>
      </c>
      <c r="BB9" t="str">
        <f t="shared" si="0"/>
        <v>Alton town, ME</v>
      </c>
      <c r="BC9">
        <f t="shared" si="1"/>
        <v>11211</v>
      </c>
      <c r="BD9">
        <f t="shared" si="2"/>
        <v>403</v>
      </c>
      <c r="BE9">
        <f t="shared" si="3"/>
        <v>3.6</v>
      </c>
    </row>
    <row r="10" spans="1:58" x14ac:dyDescent="0.2">
      <c r="A10" t="s">
        <v>536</v>
      </c>
      <c r="B10">
        <v>189</v>
      </c>
      <c r="C10">
        <v>193</v>
      </c>
      <c r="D10">
        <v>192</v>
      </c>
      <c r="E10">
        <v>190</v>
      </c>
      <c r="F10">
        <v>188</v>
      </c>
      <c r="G10">
        <v>190</v>
      </c>
      <c r="H10">
        <v>190</v>
      </c>
      <c r="I10">
        <v>188</v>
      </c>
      <c r="J10">
        <v>190</v>
      </c>
      <c r="K10">
        <v>191</v>
      </c>
      <c r="L10">
        <v>194</v>
      </c>
      <c r="M10">
        <v>194</v>
      </c>
      <c r="N10">
        <v>195</v>
      </c>
      <c r="O10">
        <v>195</v>
      </c>
      <c r="P10">
        <v>197</v>
      </c>
      <c r="Q10">
        <v>193</v>
      </c>
      <c r="R10">
        <v>191</v>
      </c>
      <c r="S10">
        <v>192</v>
      </c>
      <c r="T10">
        <v>193</v>
      </c>
      <c r="U10">
        <v>191</v>
      </c>
      <c r="V10">
        <v>194</v>
      </c>
      <c r="W10">
        <v>195</v>
      </c>
      <c r="X10">
        <v>193</v>
      </c>
      <c r="Y10">
        <v>198</v>
      </c>
      <c r="AB10" t="s">
        <v>536</v>
      </c>
      <c r="AC10">
        <v>10</v>
      </c>
      <c r="AD10">
        <v>12</v>
      </c>
      <c r="AE10">
        <v>10</v>
      </c>
      <c r="AF10">
        <v>6</v>
      </c>
      <c r="AG10">
        <v>5</v>
      </c>
      <c r="AH10">
        <v>6</v>
      </c>
      <c r="AI10">
        <v>6</v>
      </c>
      <c r="AJ10">
        <v>5</v>
      </c>
      <c r="AK10">
        <v>5</v>
      </c>
      <c r="AL10">
        <v>4</v>
      </c>
      <c r="AM10">
        <v>8</v>
      </c>
      <c r="AN10">
        <v>8</v>
      </c>
      <c r="AO10">
        <v>11</v>
      </c>
      <c r="AP10">
        <v>10</v>
      </c>
      <c r="AQ10">
        <v>10</v>
      </c>
      <c r="AR10">
        <v>7</v>
      </c>
      <c r="AS10">
        <v>8</v>
      </c>
      <c r="AT10">
        <v>6</v>
      </c>
      <c r="AU10">
        <v>7</v>
      </c>
      <c r="AV10">
        <v>5</v>
      </c>
      <c r="AW10">
        <v>5</v>
      </c>
      <c r="AX10">
        <v>5</v>
      </c>
      <c r="AY10">
        <v>5</v>
      </c>
      <c r="AZ10">
        <v>10</v>
      </c>
      <c r="BB10" t="str">
        <f t="shared" si="0"/>
        <v>Amherst town, ME</v>
      </c>
      <c r="BC10">
        <f t="shared" si="1"/>
        <v>4616</v>
      </c>
      <c r="BD10">
        <f t="shared" si="2"/>
        <v>174</v>
      </c>
      <c r="BE10">
        <f t="shared" si="3"/>
        <v>3.8</v>
      </c>
    </row>
    <row r="11" spans="1:58" x14ac:dyDescent="0.2">
      <c r="A11" t="s">
        <v>508</v>
      </c>
      <c r="B11">
        <v>76</v>
      </c>
      <c r="C11">
        <v>76</v>
      </c>
      <c r="D11">
        <v>79</v>
      </c>
      <c r="E11">
        <v>81</v>
      </c>
      <c r="F11">
        <v>81</v>
      </c>
      <c r="G11">
        <v>81</v>
      </c>
      <c r="H11">
        <v>83</v>
      </c>
      <c r="I11">
        <v>83</v>
      </c>
      <c r="J11">
        <v>79</v>
      </c>
      <c r="K11">
        <v>80</v>
      </c>
      <c r="L11">
        <v>84</v>
      </c>
      <c r="M11">
        <v>83</v>
      </c>
      <c r="N11">
        <v>80</v>
      </c>
      <c r="O11">
        <v>78</v>
      </c>
      <c r="P11">
        <v>78</v>
      </c>
      <c r="Q11">
        <v>82</v>
      </c>
      <c r="R11">
        <v>82</v>
      </c>
      <c r="S11">
        <v>82</v>
      </c>
      <c r="T11">
        <v>81</v>
      </c>
      <c r="U11">
        <v>80</v>
      </c>
      <c r="V11">
        <v>79</v>
      </c>
      <c r="W11">
        <v>81</v>
      </c>
      <c r="X11">
        <v>80</v>
      </c>
      <c r="Y11">
        <v>81</v>
      </c>
      <c r="AB11" t="s">
        <v>508</v>
      </c>
      <c r="AC11">
        <v>6</v>
      </c>
      <c r="AD11">
        <v>6</v>
      </c>
      <c r="AE11">
        <v>8</v>
      </c>
      <c r="AF11">
        <v>11</v>
      </c>
      <c r="AG11">
        <v>10</v>
      </c>
      <c r="AH11">
        <v>8</v>
      </c>
      <c r="AI11">
        <v>9</v>
      </c>
      <c r="AJ11">
        <v>8</v>
      </c>
      <c r="AK11">
        <v>6</v>
      </c>
      <c r="AL11">
        <v>7</v>
      </c>
      <c r="AM11">
        <v>12</v>
      </c>
      <c r="AN11">
        <v>10</v>
      </c>
      <c r="AO11">
        <v>7</v>
      </c>
      <c r="AP11">
        <v>5</v>
      </c>
      <c r="AQ11">
        <v>6</v>
      </c>
      <c r="AR11">
        <v>10</v>
      </c>
      <c r="AS11">
        <v>11</v>
      </c>
      <c r="AT11">
        <v>8</v>
      </c>
      <c r="AU11">
        <v>6</v>
      </c>
      <c r="AV11">
        <v>5</v>
      </c>
      <c r="AW11">
        <v>6</v>
      </c>
      <c r="AX11">
        <v>7</v>
      </c>
      <c r="AY11">
        <v>7</v>
      </c>
      <c r="AZ11">
        <v>8</v>
      </c>
      <c r="BB11" t="str">
        <f t="shared" si="0"/>
        <v>Amity town, ME</v>
      </c>
      <c r="BC11">
        <f t="shared" si="1"/>
        <v>1930</v>
      </c>
      <c r="BD11">
        <f t="shared" si="2"/>
        <v>187</v>
      </c>
      <c r="BE11">
        <f t="shared" si="3"/>
        <v>9.6999999999999993</v>
      </c>
    </row>
    <row r="12" spans="1:58" x14ac:dyDescent="0.2">
      <c r="A12" t="s">
        <v>468</v>
      </c>
      <c r="B12">
        <v>356</v>
      </c>
      <c r="C12">
        <v>359</v>
      </c>
      <c r="D12">
        <v>359</v>
      </c>
      <c r="E12">
        <v>346</v>
      </c>
      <c r="F12">
        <v>340</v>
      </c>
      <c r="G12">
        <v>345</v>
      </c>
      <c r="H12">
        <v>353</v>
      </c>
      <c r="I12">
        <v>361</v>
      </c>
      <c r="J12">
        <v>349</v>
      </c>
      <c r="K12">
        <v>351</v>
      </c>
      <c r="L12">
        <v>345</v>
      </c>
      <c r="M12">
        <v>357</v>
      </c>
      <c r="N12">
        <v>373</v>
      </c>
      <c r="O12">
        <v>368</v>
      </c>
      <c r="P12">
        <v>362</v>
      </c>
      <c r="Q12">
        <v>346</v>
      </c>
      <c r="R12">
        <v>341</v>
      </c>
      <c r="S12">
        <v>347</v>
      </c>
      <c r="T12">
        <v>355</v>
      </c>
      <c r="U12">
        <v>373</v>
      </c>
      <c r="V12">
        <v>360</v>
      </c>
      <c r="W12">
        <v>362</v>
      </c>
      <c r="X12">
        <v>356</v>
      </c>
      <c r="Y12">
        <v>365</v>
      </c>
      <c r="AB12" t="s">
        <v>468</v>
      </c>
      <c r="AC12">
        <v>16</v>
      </c>
      <c r="AD12">
        <v>21</v>
      </c>
      <c r="AE12">
        <v>21</v>
      </c>
      <c r="AF12">
        <v>28</v>
      </c>
      <c r="AG12">
        <v>24</v>
      </c>
      <c r="AH12">
        <v>17</v>
      </c>
      <c r="AI12">
        <v>20</v>
      </c>
      <c r="AJ12">
        <v>17</v>
      </c>
      <c r="AK12">
        <v>18</v>
      </c>
      <c r="AL12">
        <v>16</v>
      </c>
      <c r="AM12">
        <v>18</v>
      </c>
      <c r="AN12">
        <v>15</v>
      </c>
      <c r="AO12">
        <v>20</v>
      </c>
      <c r="AP12">
        <v>17</v>
      </c>
      <c r="AQ12">
        <v>18</v>
      </c>
      <c r="AR12">
        <v>24</v>
      </c>
      <c r="AS12">
        <v>21</v>
      </c>
      <c r="AT12">
        <v>18</v>
      </c>
      <c r="AU12">
        <v>18</v>
      </c>
      <c r="AV12">
        <v>16</v>
      </c>
      <c r="AW12">
        <v>16</v>
      </c>
      <c r="AX12">
        <v>15</v>
      </c>
      <c r="AY12">
        <v>16</v>
      </c>
      <c r="AZ12">
        <v>9</v>
      </c>
      <c r="BB12" t="str">
        <f t="shared" si="0"/>
        <v>Andover town, ME</v>
      </c>
      <c r="BC12">
        <f t="shared" si="1"/>
        <v>8529</v>
      </c>
      <c r="BD12">
        <f t="shared" si="2"/>
        <v>439</v>
      </c>
      <c r="BE12">
        <f t="shared" si="3"/>
        <v>5.0999999999999996</v>
      </c>
    </row>
    <row r="13" spans="1:58" x14ac:dyDescent="0.2">
      <c r="A13" t="s">
        <v>615</v>
      </c>
      <c r="B13">
        <v>112</v>
      </c>
      <c r="C13">
        <v>116</v>
      </c>
      <c r="D13">
        <v>115</v>
      </c>
      <c r="E13">
        <v>116</v>
      </c>
      <c r="F13">
        <v>116</v>
      </c>
      <c r="G13">
        <v>119</v>
      </c>
      <c r="H13">
        <v>117</v>
      </c>
      <c r="I13">
        <v>115</v>
      </c>
      <c r="J13">
        <v>119</v>
      </c>
      <c r="K13">
        <v>117</v>
      </c>
      <c r="L13">
        <v>118</v>
      </c>
      <c r="M13">
        <v>116</v>
      </c>
      <c r="N13">
        <v>115</v>
      </c>
      <c r="O13">
        <v>119</v>
      </c>
      <c r="P13">
        <v>120</v>
      </c>
      <c r="Q13">
        <v>120</v>
      </c>
      <c r="R13">
        <v>119</v>
      </c>
      <c r="S13">
        <v>120</v>
      </c>
      <c r="T13">
        <v>122</v>
      </c>
      <c r="U13">
        <v>119</v>
      </c>
      <c r="V13">
        <v>117</v>
      </c>
      <c r="W13">
        <v>120</v>
      </c>
      <c r="X13">
        <v>117</v>
      </c>
      <c r="Y13">
        <v>116</v>
      </c>
      <c r="AB13" t="s">
        <v>615</v>
      </c>
      <c r="AC13">
        <v>5</v>
      </c>
      <c r="AD13">
        <v>7</v>
      </c>
      <c r="AE13">
        <v>6</v>
      </c>
      <c r="AF13">
        <v>6</v>
      </c>
      <c r="AG13">
        <v>6</v>
      </c>
      <c r="AH13">
        <v>8</v>
      </c>
      <c r="AI13">
        <v>8</v>
      </c>
      <c r="AJ13">
        <v>6</v>
      </c>
      <c r="AK13">
        <v>8</v>
      </c>
      <c r="AL13">
        <v>6</v>
      </c>
      <c r="AM13">
        <v>6</v>
      </c>
      <c r="AN13">
        <v>5</v>
      </c>
      <c r="AO13">
        <v>5</v>
      </c>
      <c r="AP13">
        <v>8</v>
      </c>
      <c r="AQ13">
        <v>8</v>
      </c>
      <c r="AR13">
        <v>7</v>
      </c>
      <c r="AS13">
        <v>8</v>
      </c>
      <c r="AT13">
        <v>9</v>
      </c>
      <c r="AU13">
        <v>11</v>
      </c>
      <c r="AV13">
        <v>7</v>
      </c>
      <c r="AW13">
        <v>6</v>
      </c>
      <c r="AX13">
        <v>7</v>
      </c>
      <c r="AY13">
        <v>5</v>
      </c>
      <c r="AZ13">
        <v>5</v>
      </c>
      <c r="BB13" t="str">
        <f t="shared" si="0"/>
        <v>Argyle unorganized, ME</v>
      </c>
      <c r="BC13">
        <f t="shared" si="1"/>
        <v>2820</v>
      </c>
      <c r="BD13">
        <f t="shared" si="2"/>
        <v>163</v>
      </c>
      <c r="BE13">
        <f t="shared" si="3"/>
        <v>5.8</v>
      </c>
    </row>
    <row r="14" spans="1:58" x14ac:dyDescent="0.2">
      <c r="A14" t="s">
        <v>568</v>
      </c>
      <c r="B14">
        <v>255</v>
      </c>
      <c r="C14">
        <v>256</v>
      </c>
      <c r="D14">
        <v>258</v>
      </c>
      <c r="E14">
        <v>261</v>
      </c>
      <c r="F14">
        <v>264</v>
      </c>
      <c r="G14">
        <v>267</v>
      </c>
      <c r="H14">
        <v>266</v>
      </c>
      <c r="I14">
        <v>266</v>
      </c>
      <c r="J14">
        <v>262</v>
      </c>
      <c r="K14">
        <v>266</v>
      </c>
      <c r="L14">
        <v>265</v>
      </c>
      <c r="M14">
        <v>262</v>
      </c>
      <c r="N14">
        <v>260</v>
      </c>
      <c r="O14">
        <v>262</v>
      </c>
      <c r="P14">
        <v>264</v>
      </c>
      <c r="Q14">
        <v>263</v>
      </c>
      <c r="R14">
        <v>265</v>
      </c>
      <c r="S14">
        <v>271</v>
      </c>
      <c r="T14">
        <v>272</v>
      </c>
      <c r="U14">
        <v>271</v>
      </c>
      <c r="V14">
        <v>270</v>
      </c>
      <c r="W14">
        <v>266</v>
      </c>
      <c r="X14">
        <v>269</v>
      </c>
      <c r="Y14">
        <v>266</v>
      </c>
      <c r="AB14" t="s">
        <v>568</v>
      </c>
      <c r="AC14">
        <v>11</v>
      </c>
      <c r="AD14">
        <v>12</v>
      </c>
      <c r="AE14">
        <v>8</v>
      </c>
      <c r="AF14">
        <v>9</v>
      </c>
      <c r="AG14">
        <v>9</v>
      </c>
      <c r="AH14">
        <v>9</v>
      </c>
      <c r="AI14">
        <v>9</v>
      </c>
      <c r="AJ14">
        <v>7</v>
      </c>
      <c r="AK14">
        <v>6</v>
      </c>
      <c r="AL14">
        <v>9</v>
      </c>
      <c r="AM14">
        <v>9</v>
      </c>
      <c r="AN14">
        <v>7</v>
      </c>
      <c r="AO14">
        <v>7</v>
      </c>
      <c r="AP14">
        <v>7</v>
      </c>
      <c r="AQ14">
        <v>7</v>
      </c>
      <c r="AR14">
        <v>8</v>
      </c>
      <c r="AS14">
        <v>9</v>
      </c>
      <c r="AT14">
        <v>9</v>
      </c>
      <c r="AU14">
        <v>10</v>
      </c>
      <c r="AV14">
        <v>9</v>
      </c>
      <c r="AW14">
        <v>8</v>
      </c>
      <c r="AX14">
        <v>7</v>
      </c>
      <c r="AY14">
        <v>8</v>
      </c>
      <c r="AZ14">
        <v>6</v>
      </c>
      <c r="BB14" t="str">
        <f t="shared" si="0"/>
        <v>Arrowsic town, ME</v>
      </c>
      <c r="BC14">
        <f t="shared" si="1"/>
        <v>6347</v>
      </c>
      <c r="BD14">
        <f t="shared" si="2"/>
        <v>200</v>
      </c>
      <c r="BE14">
        <f t="shared" si="3"/>
        <v>3.2</v>
      </c>
    </row>
    <row r="15" spans="1:58" x14ac:dyDescent="0.2">
      <c r="A15" t="s">
        <v>590</v>
      </c>
      <c r="B15">
        <v>131</v>
      </c>
      <c r="C15">
        <v>134</v>
      </c>
      <c r="D15">
        <v>134</v>
      </c>
      <c r="E15">
        <v>131</v>
      </c>
      <c r="F15">
        <v>133</v>
      </c>
      <c r="G15">
        <v>139</v>
      </c>
      <c r="H15">
        <v>138</v>
      </c>
      <c r="I15">
        <v>137</v>
      </c>
      <c r="J15">
        <v>133</v>
      </c>
      <c r="K15">
        <v>131</v>
      </c>
      <c r="L15">
        <v>130</v>
      </c>
      <c r="M15">
        <v>131</v>
      </c>
      <c r="N15">
        <v>134</v>
      </c>
      <c r="O15">
        <v>136</v>
      </c>
      <c r="P15">
        <v>134</v>
      </c>
      <c r="Q15">
        <v>132</v>
      </c>
      <c r="R15">
        <v>131</v>
      </c>
      <c r="S15">
        <v>136</v>
      </c>
      <c r="T15">
        <v>138</v>
      </c>
      <c r="U15">
        <v>135</v>
      </c>
      <c r="V15">
        <v>133</v>
      </c>
      <c r="W15">
        <v>133</v>
      </c>
      <c r="X15">
        <v>131</v>
      </c>
      <c r="Y15">
        <v>134</v>
      </c>
      <c r="AB15" t="s">
        <v>590</v>
      </c>
      <c r="AC15">
        <v>10</v>
      </c>
      <c r="AD15">
        <v>13</v>
      </c>
      <c r="AE15">
        <v>13</v>
      </c>
      <c r="AF15">
        <v>9</v>
      </c>
      <c r="AG15">
        <v>10</v>
      </c>
      <c r="AH15">
        <v>11</v>
      </c>
      <c r="AI15">
        <v>10</v>
      </c>
      <c r="AJ15">
        <v>8</v>
      </c>
      <c r="AK15">
        <v>8</v>
      </c>
      <c r="AL15">
        <v>7</v>
      </c>
      <c r="AM15">
        <v>6</v>
      </c>
      <c r="AN15">
        <v>8</v>
      </c>
      <c r="AO15">
        <v>11</v>
      </c>
      <c r="AP15">
        <v>13</v>
      </c>
      <c r="AQ15">
        <v>12</v>
      </c>
      <c r="AR15">
        <v>8</v>
      </c>
      <c r="AS15">
        <v>6</v>
      </c>
      <c r="AT15">
        <v>8</v>
      </c>
      <c r="AU15">
        <v>8</v>
      </c>
      <c r="AV15">
        <v>5</v>
      </c>
      <c r="AW15">
        <v>5</v>
      </c>
      <c r="AX15">
        <v>5</v>
      </c>
      <c r="AY15">
        <v>5</v>
      </c>
      <c r="AZ15">
        <v>8</v>
      </c>
      <c r="BB15" t="str">
        <f t="shared" si="0"/>
        <v>Atkinson town, ME</v>
      </c>
      <c r="BC15">
        <f t="shared" si="1"/>
        <v>3209</v>
      </c>
      <c r="BD15">
        <f t="shared" si="2"/>
        <v>207</v>
      </c>
      <c r="BE15">
        <f t="shared" si="3"/>
        <v>6.5</v>
      </c>
    </row>
    <row r="16" spans="1:58" x14ac:dyDescent="0.2">
      <c r="A16" t="s">
        <v>434</v>
      </c>
      <c r="B16">
        <v>50</v>
      </c>
      <c r="C16">
        <v>51</v>
      </c>
      <c r="D16">
        <v>51</v>
      </c>
      <c r="E16">
        <v>51</v>
      </c>
      <c r="F16">
        <v>49</v>
      </c>
      <c r="G16">
        <v>51</v>
      </c>
      <c r="H16">
        <v>52</v>
      </c>
      <c r="I16">
        <v>52</v>
      </c>
      <c r="J16">
        <v>51</v>
      </c>
      <c r="K16">
        <v>52</v>
      </c>
      <c r="L16">
        <v>50</v>
      </c>
      <c r="M16">
        <v>50</v>
      </c>
      <c r="N16">
        <v>53</v>
      </c>
      <c r="O16">
        <v>51</v>
      </c>
      <c r="P16">
        <v>51</v>
      </c>
      <c r="Q16">
        <v>50</v>
      </c>
      <c r="R16">
        <v>49</v>
      </c>
      <c r="S16">
        <v>49</v>
      </c>
      <c r="T16">
        <v>51</v>
      </c>
      <c r="U16">
        <v>50</v>
      </c>
      <c r="V16">
        <v>50</v>
      </c>
      <c r="W16">
        <v>50</v>
      </c>
      <c r="X16">
        <v>50</v>
      </c>
      <c r="Y16">
        <v>49</v>
      </c>
      <c r="AB16" t="s">
        <v>434</v>
      </c>
      <c r="AC16">
        <v>7</v>
      </c>
      <c r="AD16">
        <v>7</v>
      </c>
      <c r="AE16">
        <v>7</v>
      </c>
      <c r="AF16">
        <v>6</v>
      </c>
      <c r="AG16">
        <v>5</v>
      </c>
      <c r="AH16">
        <v>6</v>
      </c>
      <c r="AI16">
        <v>8</v>
      </c>
      <c r="AJ16">
        <v>7</v>
      </c>
      <c r="AK16">
        <v>6</v>
      </c>
      <c r="AL16">
        <v>7</v>
      </c>
      <c r="AM16">
        <v>5</v>
      </c>
      <c r="AN16">
        <v>5</v>
      </c>
      <c r="AO16">
        <v>8</v>
      </c>
      <c r="AP16">
        <v>6</v>
      </c>
      <c r="AQ16">
        <v>7</v>
      </c>
      <c r="AR16">
        <v>5</v>
      </c>
      <c r="AS16">
        <v>5</v>
      </c>
      <c r="AT16">
        <v>4</v>
      </c>
      <c r="AU16">
        <v>6</v>
      </c>
      <c r="AV16">
        <v>5</v>
      </c>
      <c r="AW16">
        <v>5</v>
      </c>
      <c r="AX16">
        <v>5</v>
      </c>
      <c r="AY16">
        <v>5</v>
      </c>
      <c r="AZ16">
        <v>4</v>
      </c>
      <c r="BB16" t="str">
        <f t="shared" si="0"/>
        <v>Aurora town, ME</v>
      </c>
      <c r="BC16">
        <f t="shared" si="1"/>
        <v>1213</v>
      </c>
      <c r="BD16">
        <f t="shared" si="2"/>
        <v>141</v>
      </c>
      <c r="BE16">
        <f t="shared" si="3"/>
        <v>11.6</v>
      </c>
    </row>
    <row r="17" spans="1:57" x14ac:dyDescent="0.2">
      <c r="A17" t="s">
        <v>418</v>
      </c>
      <c r="B17">
        <v>239</v>
      </c>
      <c r="C17">
        <v>247</v>
      </c>
      <c r="D17">
        <v>248</v>
      </c>
      <c r="E17">
        <v>248</v>
      </c>
      <c r="F17">
        <v>240</v>
      </c>
      <c r="G17">
        <v>241</v>
      </c>
      <c r="H17">
        <v>244</v>
      </c>
      <c r="I17">
        <v>245</v>
      </c>
      <c r="J17">
        <v>246</v>
      </c>
      <c r="K17">
        <v>247</v>
      </c>
      <c r="L17">
        <v>242</v>
      </c>
      <c r="M17">
        <v>246</v>
      </c>
      <c r="N17">
        <v>240</v>
      </c>
      <c r="O17">
        <v>247</v>
      </c>
      <c r="P17">
        <v>254</v>
      </c>
      <c r="Q17">
        <v>249</v>
      </c>
      <c r="R17">
        <v>237</v>
      </c>
      <c r="S17">
        <v>240</v>
      </c>
      <c r="T17">
        <v>246</v>
      </c>
      <c r="U17">
        <v>251</v>
      </c>
      <c r="V17">
        <v>246</v>
      </c>
      <c r="W17">
        <v>249</v>
      </c>
      <c r="X17">
        <v>245</v>
      </c>
      <c r="Y17">
        <v>248</v>
      </c>
      <c r="AB17" t="s">
        <v>418</v>
      </c>
      <c r="AC17">
        <v>9</v>
      </c>
      <c r="AD17">
        <v>12</v>
      </c>
      <c r="AE17">
        <v>13</v>
      </c>
      <c r="AF17">
        <v>13</v>
      </c>
      <c r="AG17">
        <v>12</v>
      </c>
      <c r="AH17">
        <v>10</v>
      </c>
      <c r="AI17">
        <v>8</v>
      </c>
      <c r="AJ17">
        <v>7</v>
      </c>
      <c r="AK17">
        <v>11</v>
      </c>
      <c r="AL17">
        <v>9</v>
      </c>
      <c r="AM17">
        <v>9</v>
      </c>
      <c r="AN17">
        <v>7</v>
      </c>
      <c r="AO17">
        <v>7</v>
      </c>
      <c r="AP17">
        <v>8</v>
      </c>
      <c r="AQ17">
        <v>6</v>
      </c>
      <c r="AR17">
        <v>9</v>
      </c>
      <c r="AS17">
        <v>8</v>
      </c>
      <c r="AT17">
        <v>8</v>
      </c>
      <c r="AU17">
        <v>8</v>
      </c>
      <c r="AV17">
        <v>9</v>
      </c>
      <c r="AW17">
        <v>8</v>
      </c>
      <c r="AX17">
        <v>7</v>
      </c>
      <c r="AY17">
        <v>8</v>
      </c>
      <c r="AZ17">
        <v>5</v>
      </c>
      <c r="BB17" t="str">
        <f t="shared" si="0"/>
        <v>Avon town, ME</v>
      </c>
      <c r="BC17">
        <f t="shared" si="1"/>
        <v>5885</v>
      </c>
      <c r="BD17">
        <f t="shared" si="2"/>
        <v>211</v>
      </c>
      <c r="BE17">
        <f t="shared" si="3"/>
        <v>3.6</v>
      </c>
    </row>
    <row r="18" spans="1:57" x14ac:dyDescent="0.2">
      <c r="A18" t="s">
        <v>620</v>
      </c>
      <c r="B18">
        <v>13</v>
      </c>
      <c r="C18">
        <v>13</v>
      </c>
      <c r="D18">
        <v>13</v>
      </c>
      <c r="E18">
        <v>12</v>
      </c>
      <c r="F18">
        <v>12</v>
      </c>
      <c r="G18">
        <v>13</v>
      </c>
      <c r="H18">
        <v>13</v>
      </c>
      <c r="I18">
        <v>12</v>
      </c>
      <c r="J18">
        <v>13</v>
      </c>
      <c r="K18">
        <v>13</v>
      </c>
      <c r="L18">
        <v>13</v>
      </c>
      <c r="M18">
        <v>13</v>
      </c>
      <c r="N18">
        <v>13</v>
      </c>
      <c r="O18">
        <v>13</v>
      </c>
      <c r="P18">
        <v>13</v>
      </c>
      <c r="Q18">
        <v>12</v>
      </c>
      <c r="R18">
        <v>13</v>
      </c>
      <c r="S18">
        <v>13</v>
      </c>
      <c r="T18">
        <v>13</v>
      </c>
      <c r="U18">
        <v>12</v>
      </c>
      <c r="V18">
        <v>13</v>
      </c>
      <c r="W18">
        <v>14</v>
      </c>
      <c r="X18">
        <v>13</v>
      </c>
      <c r="Y18">
        <v>13</v>
      </c>
      <c r="AB18" t="s">
        <v>620</v>
      </c>
      <c r="AC18">
        <v>4</v>
      </c>
      <c r="AD18">
        <v>4</v>
      </c>
      <c r="AE18">
        <v>4</v>
      </c>
      <c r="AF18">
        <v>3</v>
      </c>
      <c r="AG18">
        <v>2</v>
      </c>
      <c r="AH18">
        <v>3</v>
      </c>
      <c r="AI18">
        <v>3</v>
      </c>
      <c r="AJ18">
        <v>2</v>
      </c>
      <c r="AK18">
        <v>3</v>
      </c>
      <c r="AL18">
        <v>3</v>
      </c>
      <c r="AM18">
        <v>3</v>
      </c>
      <c r="AN18">
        <v>3</v>
      </c>
      <c r="AO18">
        <v>4</v>
      </c>
      <c r="AP18">
        <v>4</v>
      </c>
      <c r="AQ18">
        <v>4</v>
      </c>
      <c r="AR18">
        <v>3</v>
      </c>
      <c r="AS18">
        <v>3</v>
      </c>
      <c r="AT18">
        <v>3</v>
      </c>
      <c r="AU18">
        <v>3</v>
      </c>
      <c r="AV18">
        <v>2</v>
      </c>
      <c r="AW18">
        <v>3</v>
      </c>
      <c r="AX18">
        <v>4</v>
      </c>
      <c r="AY18">
        <v>3</v>
      </c>
      <c r="AZ18">
        <v>3</v>
      </c>
      <c r="BB18" t="str">
        <f t="shared" si="0"/>
        <v>Bancroft town, ME</v>
      </c>
      <c r="BC18">
        <f t="shared" si="1"/>
        <v>308</v>
      </c>
      <c r="BD18">
        <f t="shared" si="2"/>
        <v>76</v>
      </c>
      <c r="BE18">
        <f t="shared" si="3"/>
        <v>24.7</v>
      </c>
    </row>
    <row r="19" spans="1:57" x14ac:dyDescent="0.2">
      <c r="A19" t="s">
        <v>589</v>
      </c>
      <c r="B19">
        <v>117</v>
      </c>
      <c r="C19">
        <v>119</v>
      </c>
      <c r="D19">
        <v>119</v>
      </c>
      <c r="E19">
        <v>116</v>
      </c>
      <c r="F19">
        <v>120</v>
      </c>
      <c r="G19">
        <v>125</v>
      </c>
      <c r="H19">
        <v>125</v>
      </c>
      <c r="I19">
        <v>130</v>
      </c>
      <c r="J19">
        <v>123</v>
      </c>
      <c r="K19">
        <v>123</v>
      </c>
      <c r="L19">
        <v>125</v>
      </c>
      <c r="M19">
        <v>119</v>
      </c>
      <c r="N19">
        <v>117</v>
      </c>
      <c r="O19">
        <v>119</v>
      </c>
      <c r="P19">
        <v>117</v>
      </c>
      <c r="Q19">
        <v>120</v>
      </c>
      <c r="R19">
        <v>123</v>
      </c>
      <c r="S19">
        <v>126</v>
      </c>
      <c r="T19">
        <v>130</v>
      </c>
      <c r="U19">
        <v>125</v>
      </c>
      <c r="V19">
        <v>120</v>
      </c>
      <c r="W19">
        <v>121</v>
      </c>
      <c r="X19">
        <v>122</v>
      </c>
      <c r="Y19">
        <v>120</v>
      </c>
      <c r="AB19" t="s">
        <v>589</v>
      </c>
      <c r="AC19">
        <v>5</v>
      </c>
      <c r="AD19">
        <v>6</v>
      </c>
      <c r="AE19">
        <v>6</v>
      </c>
      <c r="AF19">
        <v>4</v>
      </c>
      <c r="AG19">
        <v>6</v>
      </c>
      <c r="AH19">
        <v>7</v>
      </c>
      <c r="AI19">
        <v>6</v>
      </c>
      <c r="AJ19">
        <v>11</v>
      </c>
      <c r="AK19">
        <v>9</v>
      </c>
      <c r="AL19">
        <v>9</v>
      </c>
      <c r="AM19">
        <v>9</v>
      </c>
      <c r="AN19">
        <v>4</v>
      </c>
      <c r="AO19">
        <v>5</v>
      </c>
      <c r="AP19">
        <v>7</v>
      </c>
      <c r="AQ19">
        <v>6</v>
      </c>
      <c r="AR19">
        <v>6</v>
      </c>
      <c r="AS19">
        <v>9</v>
      </c>
      <c r="AT19">
        <v>9</v>
      </c>
      <c r="AU19">
        <v>10</v>
      </c>
      <c r="AV19">
        <v>9</v>
      </c>
      <c r="AW19">
        <v>8</v>
      </c>
      <c r="AX19">
        <v>7</v>
      </c>
      <c r="AY19">
        <v>7</v>
      </c>
      <c r="AZ19">
        <v>6</v>
      </c>
      <c r="BB19" t="str">
        <f t="shared" si="0"/>
        <v>Baring plantation, ME</v>
      </c>
      <c r="BC19">
        <f t="shared" si="1"/>
        <v>2921</v>
      </c>
      <c r="BD19">
        <f t="shared" si="2"/>
        <v>171</v>
      </c>
      <c r="BE19">
        <f t="shared" si="3"/>
        <v>5.9</v>
      </c>
    </row>
    <row r="20" spans="1:57" x14ac:dyDescent="0.2">
      <c r="A20" t="s">
        <v>632</v>
      </c>
      <c r="B20">
        <v>244</v>
      </c>
      <c r="C20">
        <v>243</v>
      </c>
      <c r="D20">
        <v>241</v>
      </c>
      <c r="E20">
        <v>240</v>
      </c>
      <c r="F20">
        <v>253</v>
      </c>
      <c r="G20">
        <v>269</v>
      </c>
      <c r="H20">
        <v>285</v>
      </c>
      <c r="I20">
        <v>312</v>
      </c>
      <c r="J20">
        <v>291</v>
      </c>
      <c r="K20">
        <v>292</v>
      </c>
      <c r="L20">
        <v>277</v>
      </c>
      <c r="M20">
        <v>270</v>
      </c>
      <c r="N20">
        <v>246</v>
      </c>
      <c r="O20">
        <v>246</v>
      </c>
      <c r="P20">
        <v>250</v>
      </c>
      <c r="Q20">
        <v>244</v>
      </c>
      <c r="R20">
        <v>273</v>
      </c>
      <c r="S20">
        <v>273</v>
      </c>
      <c r="T20">
        <v>289</v>
      </c>
      <c r="U20">
        <v>315</v>
      </c>
      <c r="V20">
        <v>296</v>
      </c>
      <c r="W20">
        <v>297</v>
      </c>
      <c r="X20">
        <v>281</v>
      </c>
      <c r="Y20">
        <v>270</v>
      </c>
      <c r="AB20" t="s">
        <v>632</v>
      </c>
      <c r="AC20">
        <v>11</v>
      </c>
      <c r="AD20">
        <v>9</v>
      </c>
      <c r="AE20">
        <v>8</v>
      </c>
      <c r="AF20">
        <v>9</v>
      </c>
      <c r="AG20">
        <v>10</v>
      </c>
      <c r="AH20">
        <v>11</v>
      </c>
      <c r="AI20">
        <v>13</v>
      </c>
      <c r="AJ20">
        <v>11</v>
      </c>
      <c r="AK20">
        <v>12</v>
      </c>
      <c r="AL20">
        <v>10</v>
      </c>
      <c r="AM20">
        <v>10</v>
      </c>
      <c r="AN20">
        <v>11</v>
      </c>
      <c r="AO20">
        <v>11</v>
      </c>
      <c r="AP20">
        <v>8</v>
      </c>
      <c r="AQ20">
        <v>11</v>
      </c>
      <c r="AR20">
        <v>8</v>
      </c>
      <c r="AS20">
        <v>11</v>
      </c>
      <c r="AT20">
        <v>12</v>
      </c>
      <c r="AU20">
        <v>14</v>
      </c>
      <c r="AV20">
        <v>11</v>
      </c>
      <c r="AW20">
        <v>13</v>
      </c>
      <c r="AX20">
        <v>13</v>
      </c>
      <c r="AY20">
        <v>10</v>
      </c>
      <c r="AZ20">
        <v>8</v>
      </c>
      <c r="BB20" t="str">
        <f t="shared" si="0"/>
        <v>Beals town, ME</v>
      </c>
      <c r="BC20">
        <f t="shared" si="1"/>
        <v>6497</v>
      </c>
      <c r="BD20">
        <f t="shared" si="2"/>
        <v>255</v>
      </c>
      <c r="BE20">
        <f t="shared" si="3"/>
        <v>3.9</v>
      </c>
    </row>
    <row r="21" spans="1:57" x14ac:dyDescent="0.2">
      <c r="A21" t="s">
        <v>601</v>
      </c>
      <c r="B21">
        <v>54</v>
      </c>
      <c r="C21">
        <v>54</v>
      </c>
      <c r="D21">
        <v>54</v>
      </c>
      <c r="E21">
        <v>53</v>
      </c>
      <c r="F21">
        <v>52</v>
      </c>
      <c r="G21">
        <v>54</v>
      </c>
      <c r="H21">
        <v>56</v>
      </c>
      <c r="I21">
        <v>55</v>
      </c>
      <c r="J21">
        <v>55</v>
      </c>
      <c r="K21">
        <v>54</v>
      </c>
      <c r="L21">
        <v>53</v>
      </c>
      <c r="M21">
        <v>53</v>
      </c>
      <c r="N21">
        <v>53</v>
      </c>
      <c r="O21">
        <v>54</v>
      </c>
      <c r="P21">
        <v>53</v>
      </c>
      <c r="Q21">
        <v>53</v>
      </c>
      <c r="R21">
        <v>55</v>
      </c>
      <c r="S21">
        <v>55</v>
      </c>
      <c r="T21">
        <v>57</v>
      </c>
      <c r="U21">
        <v>55</v>
      </c>
      <c r="V21">
        <v>56</v>
      </c>
      <c r="W21">
        <v>55</v>
      </c>
      <c r="X21">
        <v>54</v>
      </c>
      <c r="Y21">
        <v>54</v>
      </c>
      <c r="AB21" t="s">
        <v>601</v>
      </c>
      <c r="AC21">
        <v>5</v>
      </c>
      <c r="AD21">
        <v>5</v>
      </c>
      <c r="AE21">
        <v>5</v>
      </c>
      <c r="AF21">
        <v>4</v>
      </c>
      <c r="AG21">
        <v>3</v>
      </c>
      <c r="AH21">
        <v>3</v>
      </c>
      <c r="AI21">
        <v>4</v>
      </c>
      <c r="AJ21">
        <v>4</v>
      </c>
      <c r="AK21">
        <v>5</v>
      </c>
      <c r="AL21">
        <v>4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3</v>
      </c>
      <c r="AS21">
        <v>4</v>
      </c>
      <c r="AT21">
        <v>3</v>
      </c>
      <c r="AU21">
        <v>4</v>
      </c>
      <c r="AV21">
        <v>4</v>
      </c>
      <c r="AW21">
        <v>5</v>
      </c>
      <c r="AX21">
        <v>4</v>
      </c>
      <c r="AY21">
        <v>4</v>
      </c>
      <c r="AZ21">
        <v>4</v>
      </c>
      <c r="BB21" t="str">
        <f t="shared" si="0"/>
        <v>Beaver Cove town, ME</v>
      </c>
      <c r="BC21">
        <f t="shared" si="1"/>
        <v>1301</v>
      </c>
      <c r="BD21">
        <f t="shared" si="2"/>
        <v>97</v>
      </c>
      <c r="BE21">
        <f t="shared" si="3"/>
        <v>7.5</v>
      </c>
    </row>
    <row r="22" spans="1:57" x14ac:dyDescent="0.2">
      <c r="A22" t="s">
        <v>636</v>
      </c>
      <c r="B22">
        <v>33</v>
      </c>
      <c r="C22">
        <v>33</v>
      </c>
      <c r="D22">
        <v>33</v>
      </c>
      <c r="E22">
        <v>32</v>
      </c>
      <c r="F22">
        <v>34</v>
      </c>
      <c r="G22">
        <v>38</v>
      </c>
      <c r="H22">
        <v>40</v>
      </c>
      <c r="I22">
        <v>44</v>
      </c>
      <c r="J22">
        <v>42</v>
      </c>
      <c r="K22">
        <v>41</v>
      </c>
      <c r="L22">
        <v>36</v>
      </c>
      <c r="M22">
        <v>36</v>
      </c>
      <c r="N22">
        <v>35</v>
      </c>
      <c r="O22">
        <v>34</v>
      </c>
      <c r="P22">
        <v>35</v>
      </c>
      <c r="Q22">
        <v>34</v>
      </c>
      <c r="R22">
        <v>37</v>
      </c>
      <c r="S22">
        <v>40</v>
      </c>
      <c r="T22">
        <v>42</v>
      </c>
      <c r="U22">
        <v>45</v>
      </c>
      <c r="V22">
        <v>42</v>
      </c>
      <c r="W22">
        <v>43</v>
      </c>
      <c r="X22">
        <v>37</v>
      </c>
      <c r="Y22">
        <v>36</v>
      </c>
      <c r="AB22" t="s">
        <v>636</v>
      </c>
      <c r="AC22">
        <v>6</v>
      </c>
      <c r="AD22">
        <v>6</v>
      </c>
      <c r="AE22">
        <v>6</v>
      </c>
      <c r="AF22">
        <v>6</v>
      </c>
      <c r="AG22">
        <v>6</v>
      </c>
      <c r="AH22">
        <v>7</v>
      </c>
      <c r="AI22">
        <v>6</v>
      </c>
      <c r="AJ22">
        <v>6</v>
      </c>
      <c r="AK22">
        <v>8</v>
      </c>
      <c r="AL22">
        <v>7</v>
      </c>
      <c r="AM22">
        <v>6</v>
      </c>
      <c r="AN22">
        <v>7</v>
      </c>
      <c r="AO22">
        <v>8</v>
      </c>
      <c r="AP22">
        <v>7</v>
      </c>
      <c r="AQ22">
        <v>7</v>
      </c>
      <c r="AR22">
        <v>7</v>
      </c>
      <c r="AS22">
        <v>6</v>
      </c>
      <c r="AT22">
        <v>8</v>
      </c>
      <c r="AU22">
        <v>8</v>
      </c>
      <c r="AV22">
        <v>6</v>
      </c>
      <c r="AW22">
        <v>8</v>
      </c>
      <c r="AX22">
        <v>9</v>
      </c>
      <c r="AY22">
        <v>7</v>
      </c>
      <c r="AZ22">
        <v>6</v>
      </c>
      <c r="BB22" t="str">
        <f t="shared" si="0"/>
        <v>Beddington town, ME</v>
      </c>
      <c r="BC22">
        <f t="shared" si="1"/>
        <v>902</v>
      </c>
      <c r="BD22">
        <f t="shared" si="2"/>
        <v>164</v>
      </c>
      <c r="BE22">
        <f t="shared" si="3"/>
        <v>18.2</v>
      </c>
    </row>
    <row r="23" spans="1:57" x14ac:dyDescent="0.2">
      <c r="A23" t="s">
        <v>416</v>
      </c>
      <c r="B23">
        <v>526</v>
      </c>
      <c r="C23">
        <v>519</v>
      </c>
      <c r="D23">
        <v>527</v>
      </c>
      <c r="E23">
        <v>531</v>
      </c>
      <c r="F23">
        <v>536</v>
      </c>
      <c r="G23">
        <v>543</v>
      </c>
      <c r="H23">
        <v>562</v>
      </c>
      <c r="I23">
        <v>559</v>
      </c>
      <c r="J23">
        <v>546</v>
      </c>
      <c r="K23">
        <v>549</v>
      </c>
      <c r="L23">
        <v>537</v>
      </c>
      <c r="M23">
        <v>539</v>
      </c>
      <c r="N23">
        <v>537</v>
      </c>
      <c r="O23">
        <v>535</v>
      </c>
      <c r="P23">
        <v>534</v>
      </c>
      <c r="Q23">
        <v>542</v>
      </c>
      <c r="R23">
        <v>548</v>
      </c>
      <c r="S23">
        <v>557</v>
      </c>
      <c r="T23">
        <v>563</v>
      </c>
      <c r="U23">
        <v>561</v>
      </c>
      <c r="V23">
        <v>551</v>
      </c>
      <c r="W23">
        <v>548</v>
      </c>
      <c r="X23">
        <v>543</v>
      </c>
      <c r="Y23">
        <v>544</v>
      </c>
      <c r="AB23" t="s">
        <v>416</v>
      </c>
      <c r="AC23">
        <v>27</v>
      </c>
      <c r="AD23">
        <v>25</v>
      </c>
      <c r="AE23">
        <v>25</v>
      </c>
      <c r="AF23">
        <v>19</v>
      </c>
      <c r="AG23">
        <v>17</v>
      </c>
      <c r="AH23">
        <v>18</v>
      </c>
      <c r="AI23">
        <v>19</v>
      </c>
      <c r="AJ23">
        <v>18</v>
      </c>
      <c r="AK23">
        <v>21</v>
      </c>
      <c r="AL23">
        <v>24</v>
      </c>
      <c r="AM23">
        <v>19</v>
      </c>
      <c r="AN23">
        <v>22</v>
      </c>
      <c r="AO23">
        <v>24</v>
      </c>
      <c r="AP23">
        <v>20</v>
      </c>
      <c r="AQ23">
        <v>19</v>
      </c>
      <c r="AR23">
        <v>15</v>
      </c>
      <c r="AS23">
        <v>14</v>
      </c>
      <c r="AT23">
        <v>18</v>
      </c>
      <c r="AU23">
        <v>15</v>
      </c>
      <c r="AV23">
        <v>15</v>
      </c>
      <c r="AW23">
        <v>16</v>
      </c>
      <c r="AX23">
        <v>16</v>
      </c>
      <c r="AY23">
        <v>17</v>
      </c>
      <c r="AZ23">
        <v>18</v>
      </c>
      <c r="BB23" t="str">
        <f t="shared" si="0"/>
        <v>Belmont town, ME</v>
      </c>
      <c r="BC23">
        <f t="shared" si="1"/>
        <v>13037</v>
      </c>
      <c r="BD23">
        <f t="shared" si="2"/>
        <v>461</v>
      </c>
      <c r="BE23">
        <f t="shared" si="3"/>
        <v>3.5</v>
      </c>
    </row>
    <row r="24" spans="1:57" x14ac:dyDescent="0.2">
      <c r="A24" t="s">
        <v>560</v>
      </c>
      <c r="B24">
        <v>370</v>
      </c>
      <c r="C24">
        <v>366</v>
      </c>
      <c r="D24">
        <v>367</v>
      </c>
      <c r="E24">
        <v>380</v>
      </c>
      <c r="F24">
        <v>377</v>
      </c>
      <c r="G24">
        <v>375</v>
      </c>
      <c r="H24">
        <v>376</v>
      </c>
      <c r="I24">
        <v>386</v>
      </c>
      <c r="J24">
        <v>375</v>
      </c>
      <c r="K24">
        <v>368</v>
      </c>
      <c r="L24">
        <v>356</v>
      </c>
      <c r="M24">
        <v>363</v>
      </c>
      <c r="N24">
        <v>361</v>
      </c>
      <c r="O24">
        <v>361</v>
      </c>
      <c r="P24">
        <v>355</v>
      </c>
      <c r="Q24">
        <v>361</v>
      </c>
      <c r="R24">
        <v>372</v>
      </c>
      <c r="S24">
        <v>366</v>
      </c>
      <c r="T24">
        <v>371</v>
      </c>
      <c r="U24">
        <v>385</v>
      </c>
      <c r="V24">
        <v>370</v>
      </c>
      <c r="W24">
        <v>366</v>
      </c>
      <c r="X24">
        <v>358</v>
      </c>
      <c r="Y24">
        <v>355</v>
      </c>
      <c r="AB24" t="s">
        <v>560</v>
      </c>
      <c r="AC24">
        <v>50</v>
      </c>
      <c r="AD24">
        <v>46</v>
      </c>
      <c r="AE24">
        <v>44</v>
      </c>
      <c r="AF24">
        <v>55</v>
      </c>
      <c r="AG24">
        <v>42</v>
      </c>
      <c r="AH24">
        <v>27</v>
      </c>
      <c r="AI24">
        <v>23</v>
      </c>
      <c r="AJ24">
        <v>20</v>
      </c>
      <c r="AK24">
        <v>23</v>
      </c>
      <c r="AL24">
        <v>18</v>
      </c>
      <c r="AM24">
        <v>21</v>
      </c>
      <c r="AN24">
        <v>29</v>
      </c>
      <c r="AO24">
        <v>34</v>
      </c>
      <c r="AP24">
        <v>31</v>
      </c>
      <c r="AQ24">
        <v>32</v>
      </c>
      <c r="AR24">
        <v>39</v>
      </c>
      <c r="AS24">
        <v>35</v>
      </c>
      <c r="AT24">
        <v>21</v>
      </c>
      <c r="AU24">
        <v>17</v>
      </c>
      <c r="AV24">
        <v>14</v>
      </c>
      <c r="AW24">
        <v>14</v>
      </c>
      <c r="AX24">
        <v>15</v>
      </c>
      <c r="AY24">
        <v>18</v>
      </c>
      <c r="AZ24">
        <v>19</v>
      </c>
      <c r="BB24" t="str">
        <f t="shared" si="0"/>
        <v>Bingham town, ME</v>
      </c>
      <c r="BC24">
        <f t="shared" si="1"/>
        <v>8840</v>
      </c>
      <c r="BD24">
        <f t="shared" si="2"/>
        <v>687</v>
      </c>
      <c r="BE24">
        <f t="shared" si="3"/>
        <v>7.8</v>
      </c>
    </row>
    <row r="25" spans="1:57" x14ac:dyDescent="0.2">
      <c r="A25" t="s">
        <v>432</v>
      </c>
      <c r="B25">
        <v>359</v>
      </c>
      <c r="C25">
        <v>361</v>
      </c>
      <c r="D25">
        <v>365</v>
      </c>
      <c r="E25">
        <v>357</v>
      </c>
      <c r="F25">
        <v>359</v>
      </c>
      <c r="G25">
        <v>370</v>
      </c>
      <c r="H25">
        <v>382</v>
      </c>
      <c r="I25">
        <v>393</v>
      </c>
      <c r="J25">
        <v>376</v>
      </c>
      <c r="K25">
        <v>381</v>
      </c>
      <c r="L25">
        <v>373</v>
      </c>
      <c r="M25">
        <v>372</v>
      </c>
      <c r="N25">
        <v>367</v>
      </c>
      <c r="O25">
        <v>378</v>
      </c>
      <c r="P25">
        <v>371</v>
      </c>
      <c r="Q25">
        <v>366</v>
      </c>
      <c r="R25">
        <v>375</v>
      </c>
      <c r="S25">
        <v>371</v>
      </c>
      <c r="T25">
        <v>387</v>
      </c>
      <c r="U25">
        <v>394</v>
      </c>
      <c r="V25">
        <v>382</v>
      </c>
      <c r="W25">
        <v>390</v>
      </c>
      <c r="X25">
        <v>376</v>
      </c>
      <c r="Y25">
        <v>377</v>
      </c>
      <c r="AB25" t="s">
        <v>432</v>
      </c>
      <c r="AC25">
        <v>16</v>
      </c>
      <c r="AD25">
        <v>16</v>
      </c>
      <c r="AE25">
        <v>19</v>
      </c>
      <c r="AF25">
        <v>17</v>
      </c>
      <c r="AG25">
        <v>15</v>
      </c>
      <c r="AH25">
        <v>15</v>
      </c>
      <c r="AI25">
        <v>15</v>
      </c>
      <c r="AJ25">
        <v>15</v>
      </c>
      <c r="AK25">
        <v>12</v>
      </c>
      <c r="AL25">
        <v>15</v>
      </c>
      <c r="AM25">
        <v>19</v>
      </c>
      <c r="AN25">
        <v>19</v>
      </c>
      <c r="AO25">
        <v>20</v>
      </c>
      <c r="AP25">
        <v>27</v>
      </c>
      <c r="AQ25">
        <v>19</v>
      </c>
      <c r="AR25">
        <v>18</v>
      </c>
      <c r="AS25">
        <v>19</v>
      </c>
      <c r="AT25">
        <v>14</v>
      </c>
      <c r="AU25">
        <v>17</v>
      </c>
      <c r="AV25">
        <v>16</v>
      </c>
      <c r="AW25">
        <v>14</v>
      </c>
      <c r="AX25">
        <v>20</v>
      </c>
      <c r="AY25">
        <v>17</v>
      </c>
      <c r="AZ25">
        <v>19</v>
      </c>
      <c r="BB25" t="str">
        <f t="shared" si="0"/>
        <v>Blaine town, ME</v>
      </c>
      <c r="BC25">
        <f t="shared" si="1"/>
        <v>8982</v>
      </c>
      <c r="BD25">
        <f t="shared" si="2"/>
        <v>413</v>
      </c>
      <c r="BE25">
        <f t="shared" si="3"/>
        <v>4.5999999999999996</v>
      </c>
    </row>
    <row r="26" spans="1:57" x14ac:dyDescent="0.2">
      <c r="A26" t="s">
        <v>465</v>
      </c>
      <c r="B26">
        <v>48</v>
      </c>
      <c r="C26">
        <v>47</v>
      </c>
      <c r="D26">
        <v>47</v>
      </c>
      <c r="E26">
        <v>49</v>
      </c>
      <c r="F26">
        <v>49</v>
      </c>
      <c r="G26">
        <v>51</v>
      </c>
      <c r="H26">
        <v>55</v>
      </c>
      <c r="I26">
        <v>54</v>
      </c>
      <c r="J26">
        <v>54</v>
      </c>
      <c r="K26">
        <v>52</v>
      </c>
      <c r="L26">
        <v>49</v>
      </c>
      <c r="M26">
        <v>49</v>
      </c>
      <c r="N26">
        <v>49</v>
      </c>
      <c r="O26">
        <v>48</v>
      </c>
      <c r="P26">
        <v>48</v>
      </c>
      <c r="Q26">
        <v>48</v>
      </c>
      <c r="R26">
        <v>50</v>
      </c>
      <c r="S26">
        <v>51</v>
      </c>
      <c r="T26">
        <v>54</v>
      </c>
      <c r="U26">
        <v>55</v>
      </c>
      <c r="V26">
        <v>52</v>
      </c>
      <c r="W26">
        <v>53</v>
      </c>
      <c r="X26">
        <v>50</v>
      </c>
      <c r="Y26">
        <v>48</v>
      </c>
      <c r="AB26" t="s">
        <v>465</v>
      </c>
      <c r="AC26">
        <v>6</v>
      </c>
      <c r="AD26">
        <v>6</v>
      </c>
      <c r="AE26">
        <v>6</v>
      </c>
      <c r="AF26">
        <v>7</v>
      </c>
      <c r="AG26">
        <v>7</v>
      </c>
      <c r="AH26">
        <v>7</v>
      </c>
      <c r="AI26">
        <v>8</v>
      </c>
      <c r="AJ26">
        <v>6</v>
      </c>
      <c r="AK26">
        <v>8</v>
      </c>
      <c r="AL26">
        <v>7</v>
      </c>
      <c r="AM26">
        <v>6</v>
      </c>
      <c r="AN26">
        <v>7</v>
      </c>
      <c r="AO26">
        <v>7</v>
      </c>
      <c r="AP26">
        <v>6</v>
      </c>
      <c r="AQ26">
        <v>6</v>
      </c>
      <c r="AR26">
        <v>6</v>
      </c>
      <c r="AS26">
        <v>6</v>
      </c>
      <c r="AT26">
        <v>6</v>
      </c>
      <c r="AU26">
        <v>7</v>
      </c>
      <c r="AV26">
        <v>6</v>
      </c>
      <c r="AW26">
        <v>6</v>
      </c>
      <c r="AX26">
        <v>7</v>
      </c>
      <c r="AY26">
        <v>7</v>
      </c>
      <c r="AZ26">
        <v>5</v>
      </c>
      <c r="BB26" t="str">
        <f t="shared" si="0"/>
        <v>Blanchard unorganized, ME</v>
      </c>
      <c r="BC26">
        <f t="shared" si="1"/>
        <v>1210</v>
      </c>
      <c r="BD26">
        <f t="shared" si="2"/>
        <v>156</v>
      </c>
      <c r="BE26">
        <f t="shared" si="3"/>
        <v>12.9</v>
      </c>
    </row>
    <row r="27" spans="1:57" x14ac:dyDescent="0.2">
      <c r="A27" t="s">
        <v>602</v>
      </c>
      <c r="B27">
        <v>48</v>
      </c>
      <c r="C27">
        <v>47</v>
      </c>
      <c r="D27">
        <v>48</v>
      </c>
      <c r="E27">
        <v>49</v>
      </c>
      <c r="F27">
        <v>47</v>
      </c>
      <c r="G27">
        <v>49</v>
      </c>
      <c r="H27">
        <v>51</v>
      </c>
      <c r="I27">
        <v>51</v>
      </c>
      <c r="J27">
        <v>51</v>
      </c>
      <c r="K27">
        <v>49</v>
      </c>
      <c r="L27">
        <v>48</v>
      </c>
      <c r="M27">
        <v>48</v>
      </c>
      <c r="N27">
        <v>49</v>
      </c>
      <c r="O27">
        <v>49</v>
      </c>
      <c r="P27">
        <v>47</v>
      </c>
      <c r="Q27">
        <v>49</v>
      </c>
      <c r="R27">
        <v>49</v>
      </c>
      <c r="S27">
        <v>50</v>
      </c>
      <c r="T27">
        <v>53</v>
      </c>
      <c r="U27">
        <v>52</v>
      </c>
      <c r="V27">
        <v>51</v>
      </c>
      <c r="W27">
        <v>51</v>
      </c>
      <c r="X27">
        <v>49</v>
      </c>
      <c r="Y27">
        <v>50</v>
      </c>
      <c r="AB27" t="s">
        <v>602</v>
      </c>
      <c r="AC27">
        <v>5</v>
      </c>
      <c r="AD27">
        <v>4</v>
      </c>
      <c r="AE27">
        <v>5</v>
      </c>
      <c r="AF27">
        <v>4</v>
      </c>
      <c r="AG27">
        <v>3</v>
      </c>
      <c r="AH27">
        <v>3</v>
      </c>
      <c r="AI27">
        <v>4</v>
      </c>
      <c r="AJ27">
        <v>4</v>
      </c>
      <c r="AK27">
        <v>5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5</v>
      </c>
      <c r="AS27">
        <v>5</v>
      </c>
      <c r="AT27">
        <v>4</v>
      </c>
      <c r="AU27">
        <v>6</v>
      </c>
      <c r="AV27">
        <v>5</v>
      </c>
      <c r="AW27">
        <v>5</v>
      </c>
      <c r="AX27">
        <v>5</v>
      </c>
      <c r="AY27">
        <v>5</v>
      </c>
      <c r="AZ27">
        <v>5</v>
      </c>
      <c r="BB27" t="str">
        <f t="shared" si="0"/>
        <v>Bowerbank town, ME</v>
      </c>
      <c r="BC27">
        <f t="shared" si="1"/>
        <v>1185</v>
      </c>
      <c r="BD27">
        <f t="shared" si="2"/>
        <v>106</v>
      </c>
      <c r="BE27">
        <f t="shared" si="3"/>
        <v>8.9</v>
      </c>
    </row>
    <row r="28" spans="1:57" x14ac:dyDescent="0.2">
      <c r="A28" t="s">
        <v>606</v>
      </c>
      <c r="B28">
        <v>328</v>
      </c>
      <c r="C28">
        <v>328</v>
      </c>
      <c r="D28">
        <v>333</v>
      </c>
      <c r="E28">
        <v>334</v>
      </c>
      <c r="F28">
        <v>346</v>
      </c>
      <c r="G28">
        <v>360</v>
      </c>
      <c r="H28">
        <v>374</v>
      </c>
      <c r="I28">
        <v>374</v>
      </c>
      <c r="J28">
        <v>354</v>
      </c>
      <c r="K28">
        <v>352</v>
      </c>
      <c r="L28">
        <v>346</v>
      </c>
      <c r="M28">
        <v>341</v>
      </c>
      <c r="N28">
        <v>333</v>
      </c>
      <c r="O28">
        <v>334</v>
      </c>
      <c r="P28">
        <v>327</v>
      </c>
      <c r="Q28">
        <v>333</v>
      </c>
      <c r="R28">
        <v>347</v>
      </c>
      <c r="S28">
        <v>363</v>
      </c>
      <c r="T28">
        <v>375</v>
      </c>
      <c r="U28">
        <v>375</v>
      </c>
      <c r="V28">
        <v>358</v>
      </c>
      <c r="W28">
        <v>350</v>
      </c>
      <c r="X28">
        <v>344</v>
      </c>
      <c r="Y28">
        <v>339</v>
      </c>
      <c r="AB28" t="s">
        <v>606</v>
      </c>
      <c r="AC28">
        <v>20</v>
      </c>
      <c r="AD28">
        <v>21</v>
      </c>
      <c r="AE28">
        <v>20</v>
      </c>
      <c r="AF28">
        <v>16</v>
      </c>
      <c r="AG28">
        <v>14</v>
      </c>
      <c r="AH28">
        <v>13</v>
      </c>
      <c r="AI28">
        <v>13</v>
      </c>
      <c r="AJ28">
        <v>12</v>
      </c>
      <c r="AK28">
        <v>12</v>
      </c>
      <c r="AL28">
        <v>15</v>
      </c>
      <c r="AM28">
        <v>18</v>
      </c>
      <c r="AN28">
        <v>14</v>
      </c>
      <c r="AO28">
        <v>16</v>
      </c>
      <c r="AP28">
        <v>17</v>
      </c>
      <c r="AQ28">
        <v>12</v>
      </c>
      <c r="AR28">
        <v>11</v>
      </c>
      <c r="AS28">
        <v>11</v>
      </c>
      <c r="AT28">
        <v>13</v>
      </c>
      <c r="AU28">
        <v>14</v>
      </c>
      <c r="AV28">
        <v>11</v>
      </c>
      <c r="AW28">
        <v>13</v>
      </c>
      <c r="AX28">
        <v>11</v>
      </c>
      <c r="AY28">
        <v>12</v>
      </c>
      <c r="AZ28">
        <v>9</v>
      </c>
      <c r="BB28" t="str">
        <f t="shared" si="0"/>
        <v>Bremen town, ME</v>
      </c>
      <c r="BC28">
        <f t="shared" si="1"/>
        <v>8348</v>
      </c>
      <c r="BD28">
        <f t="shared" si="2"/>
        <v>338</v>
      </c>
      <c r="BE28">
        <f t="shared" si="3"/>
        <v>4</v>
      </c>
    </row>
    <row r="29" spans="1:57" x14ac:dyDescent="0.2">
      <c r="A29" t="s">
        <v>456</v>
      </c>
      <c r="B29">
        <v>217</v>
      </c>
      <c r="C29">
        <v>220</v>
      </c>
      <c r="D29">
        <v>223</v>
      </c>
      <c r="E29">
        <v>217</v>
      </c>
      <c r="F29">
        <v>221</v>
      </c>
      <c r="G29">
        <v>228</v>
      </c>
      <c r="H29">
        <v>236</v>
      </c>
      <c r="I29">
        <v>242</v>
      </c>
      <c r="J29">
        <v>234</v>
      </c>
      <c r="K29">
        <v>234</v>
      </c>
      <c r="L29">
        <v>226</v>
      </c>
      <c r="M29">
        <v>225</v>
      </c>
      <c r="N29">
        <v>222</v>
      </c>
      <c r="O29">
        <v>223</v>
      </c>
      <c r="P29">
        <v>225</v>
      </c>
      <c r="Q29">
        <v>221</v>
      </c>
      <c r="R29">
        <v>227</v>
      </c>
      <c r="S29">
        <v>226</v>
      </c>
      <c r="T29">
        <v>234</v>
      </c>
      <c r="U29">
        <v>240</v>
      </c>
      <c r="V29">
        <v>238</v>
      </c>
      <c r="W29">
        <v>239</v>
      </c>
      <c r="X29">
        <v>231</v>
      </c>
      <c r="Y29">
        <v>228</v>
      </c>
      <c r="AB29" t="s">
        <v>456</v>
      </c>
      <c r="AC29">
        <v>11</v>
      </c>
      <c r="AD29">
        <v>13</v>
      </c>
      <c r="AE29">
        <v>14</v>
      </c>
      <c r="AF29">
        <v>12</v>
      </c>
      <c r="AG29">
        <v>13</v>
      </c>
      <c r="AH29">
        <v>13</v>
      </c>
      <c r="AI29">
        <v>15</v>
      </c>
      <c r="AJ29">
        <v>13</v>
      </c>
      <c r="AK29">
        <v>14</v>
      </c>
      <c r="AL29">
        <v>13</v>
      </c>
      <c r="AM29">
        <v>12</v>
      </c>
      <c r="AN29">
        <v>12</v>
      </c>
      <c r="AO29">
        <v>12</v>
      </c>
      <c r="AP29">
        <v>11</v>
      </c>
      <c r="AQ29">
        <v>12</v>
      </c>
      <c r="AR29">
        <v>11</v>
      </c>
      <c r="AS29">
        <v>13</v>
      </c>
      <c r="AT29">
        <v>11</v>
      </c>
      <c r="AU29">
        <v>11</v>
      </c>
      <c r="AV29">
        <v>11</v>
      </c>
      <c r="AW29">
        <v>14</v>
      </c>
      <c r="AX29">
        <v>15</v>
      </c>
      <c r="AY29">
        <v>13</v>
      </c>
      <c r="AZ29">
        <v>11</v>
      </c>
      <c r="BB29" t="str">
        <f t="shared" si="0"/>
        <v>Bridgewater town, ME</v>
      </c>
      <c r="BC29">
        <f t="shared" si="1"/>
        <v>5477</v>
      </c>
      <c r="BD29">
        <f t="shared" si="2"/>
        <v>300</v>
      </c>
      <c r="BE29">
        <f t="shared" si="3"/>
        <v>5.5</v>
      </c>
    </row>
    <row r="30" spans="1:57" x14ac:dyDescent="0.2">
      <c r="A30" t="s">
        <v>429</v>
      </c>
      <c r="B30">
        <v>25</v>
      </c>
      <c r="C30">
        <v>25</v>
      </c>
      <c r="D30">
        <v>27</v>
      </c>
      <c r="E30">
        <v>27</v>
      </c>
      <c r="F30">
        <v>27</v>
      </c>
      <c r="G30">
        <v>27</v>
      </c>
      <c r="H30">
        <v>28</v>
      </c>
      <c r="I30">
        <v>29</v>
      </c>
      <c r="J30">
        <v>28</v>
      </c>
      <c r="K30">
        <v>27</v>
      </c>
      <c r="L30">
        <v>28</v>
      </c>
      <c r="M30">
        <v>26</v>
      </c>
      <c r="N30">
        <v>25</v>
      </c>
      <c r="O30">
        <v>25</v>
      </c>
      <c r="P30">
        <v>26</v>
      </c>
      <c r="Q30">
        <v>27</v>
      </c>
      <c r="R30">
        <v>28</v>
      </c>
      <c r="S30">
        <v>28</v>
      </c>
      <c r="T30">
        <v>28</v>
      </c>
      <c r="U30">
        <v>29</v>
      </c>
      <c r="V30">
        <v>27</v>
      </c>
      <c r="W30">
        <v>28</v>
      </c>
      <c r="X30">
        <v>28</v>
      </c>
      <c r="Y30">
        <v>27</v>
      </c>
      <c r="AB30" t="s">
        <v>429</v>
      </c>
      <c r="AC30">
        <v>1</v>
      </c>
      <c r="AD30">
        <v>1</v>
      </c>
      <c r="AE30">
        <v>2</v>
      </c>
      <c r="AF30">
        <v>2</v>
      </c>
      <c r="AG30">
        <v>2</v>
      </c>
      <c r="AH30">
        <v>2</v>
      </c>
      <c r="AI30">
        <v>1</v>
      </c>
      <c r="AJ30">
        <v>2</v>
      </c>
      <c r="AK30">
        <v>2</v>
      </c>
      <c r="AL30">
        <v>1</v>
      </c>
      <c r="AM30">
        <v>3</v>
      </c>
      <c r="AN30">
        <v>1</v>
      </c>
      <c r="AO30">
        <v>1</v>
      </c>
      <c r="AP30">
        <v>1</v>
      </c>
      <c r="AQ30">
        <v>1</v>
      </c>
      <c r="AR30">
        <v>2</v>
      </c>
      <c r="AS30">
        <v>3</v>
      </c>
      <c r="AT30">
        <v>2</v>
      </c>
      <c r="AU30">
        <v>1</v>
      </c>
      <c r="AV30">
        <v>2</v>
      </c>
      <c r="AW30">
        <v>2</v>
      </c>
      <c r="AX30">
        <v>2</v>
      </c>
      <c r="AY30">
        <v>3</v>
      </c>
      <c r="AZ30">
        <v>3</v>
      </c>
      <c r="BB30" t="str">
        <f t="shared" si="0"/>
        <v>Brighton plantation, ME</v>
      </c>
      <c r="BC30">
        <f t="shared" si="1"/>
        <v>650</v>
      </c>
      <c r="BD30">
        <f t="shared" si="2"/>
        <v>43</v>
      </c>
      <c r="BE30">
        <f t="shared" si="3"/>
        <v>6.6</v>
      </c>
    </row>
    <row r="31" spans="1:57" x14ac:dyDescent="0.2">
      <c r="A31" t="s">
        <v>566</v>
      </c>
      <c r="B31">
        <v>402</v>
      </c>
      <c r="C31">
        <v>411</v>
      </c>
      <c r="D31">
        <v>420</v>
      </c>
      <c r="E31">
        <v>429</v>
      </c>
      <c r="F31">
        <v>448</v>
      </c>
      <c r="G31">
        <v>477</v>
      </c>
      <c r="H31">
        <v>496</v>
      </c>
      <c r="I31">
        <v>507</v>
      </c>
      <c r="J31">
        <v>482</v>
      </c>
      <c r="K31">
        <v>474</v>
      </c>
      <c r="L31">
        <v>446</v>
      </c>
      <c r="M31">
        <v>442</v>
      </c>
      <c r="N31">
        <v>417</v>
      </c>
      <c r="O31">
        <v>418</v>
      </c>
      <c r="P31">
        <v>416</v>
      </c>
      <c r="Q31">
        <v>421</v>
      </c>
      <c r="R31">
        <v>454</v>
      </c>
      <c r="S31">
        <v>485</v>
      </c>
      <c r="T31">
        <v>503</v>
      </c>
      <c r="U31">
        <v>519</v>
      </c>
      <c r="V31">
        <v>499</v>
      </c>
      <c r="W31">
        <v>483</v>
      </c>
      <c r="X31">
        <v>456</v>
      </c>
      <c r="Y31">
        <v>446</v>
      </c>
      <c r="AB31" t="s">
        <v>566</v>
      </c>
      <c r="AC31">
        <v>17</v>
      </c>
      <c r="AD31">
        <v>22</v>
      </c>
      <c r="AE31">
        <v>21</v>
      </c>
      <c r="AF31">
        <v>15</v>
      </c>
      <c r="AG31">
        <v>12</v>
      </c>
      <c r="AH31">
        <v>12</v>
      </c>
      <c r="AI31">
        <v>13</v>
      </c>
      <c r="AJ31">
        <v>12</v>
      </c>
      <c r="AK31">
        <v>12</v>
      </c>
      <c r="AL31">
        <v>13</v>
      </c>
      <c r="AM31">
        <v>17</v>
      </c>
      <c r="AN31">
        <v>18</v>
      </c>
      <c r="AO31">
        <v>18</v>
      </c>
      <c r="AP31">
        <v>13</v>
      </c>
      <c r="AQ31">
        <v>12</v>
      </c>
      <c r="AR31">
        <v>11</v>
      </c>
      <c r="AS31">
        <v>15</v>
      </c>
      <c r="AT31">
        <v>15</v>
      </c>
      <c r="AU31">
        <v>13</v>
      </c>
      <c r="AV31">
        <v>12</v>
      </c>
      <c r="AW31">
        <v>14</v>
      </c>
      <c r="AX31">
        <v>13</v>
      </c>
      <c r="AY31">
        <v>12</v>
      </c>
      <c r="AZ31">
        <v>10</v>
      </c>
      <c r="BB31" t="str">
        <f t="shared" si="0"/>
        <v>Brooklin town, ME</v>
      </c>
      <c r="BC31">
        <f t="shared" si="1"/>
        <v>10951</v>
      </c>
      <c r="BD31">
        <f t="shared" si="2"/>
        <v>342</v>
      </c>
      <c r="BE31">
        <f t="shared" si="3"/>
        <v>3.1</v>
      </c>
    </row>
    <row r="32" spans="1:57" x14ac:dyDescent="0.2">
      <c r="A32" t="s">
        <v>534</v>
      </c>
      <c r="B32">
        <v>395</v>
      </c>
      <c r="C32">
        <v>399</v>
      </c>
      <c r="D32">
        <v>408</v>
      </c>
      <c r="E32">
        <v>420</v>
      </c>
      <c r="F32">
        <v>438</v>
      </c>
      <c r="G32">
        <v>470</v>
      </c>
      <c r="H32">
        <v>490</v>
      </c>
      <c r="I32">
        <v>499</v>
      </c>
      <c r="J32">
        <v>474</v>
      </c>
      <c r="K32">
        <v>465</v>
      </c>
      <c r="L32">
        <v>437</v>
      </c>
      <c r="M32">
        <v>430</v>
      </c>
      <c r="N32">
        <v>410</v>
      </c>
      <c r="O32">
        <v>417</v>
      </c>
      <c r="P32">
        <v>414</v>
      </c>
      <c r="Q32">
        <v>416</v>
      </c>
      <c r="R32">
        <v>446</v>
      </c>
      <c r="S32">
        <v>477</v>
      </c>
      <c r="T32">
        <v>494</v>
      </c>
      <c r="U32">
        <v>513</v>
      </c>
      <c r="V32">
        <v>486</v>
      </c>
      <c r="W32">
        <v>477</v>
      </c>
      <c r="X32">
        <v>445</v>
      </c>
      <c r="Y32">
        <v>436</v>
      </c>
      <c r="AB32" t="s">
        <v>534</v>
      </c>
      <c r="AC32">
        <v>19</v>
      </c>
      <c r="AD32">
        <v>19</v>
      </c>
      <c r="AE32">
        <v>19</v>
      </c>
      <c r="AF32">
        <v>18</v>
      </c>
      <c r="AG32">
        <v>13</v>
      </c>
      <c r="AH32">
        <v>15</v>
      </c>
      <c r="AI32">
        <v>18</v>
      </c>
      <c r="AJ32">
        <v>13</v>
      </c>
      <c r="AK32">
        <v>12</v>
      </c>
      <c r="AL32">
        <v>13</v>
      </c>
      <c r="AM32">
        <v>17</v>
      </c>
      <c r="AN32">
        <v>16</v>
      </c>
      <c r="AO32">
        <v>22</v>
      </c>
      <c r="AP32">
        <v>22</v>
      </c>
      <c r="AQ32">
        <v>20</v>
      </c>
      <c r="AR32">
        <v>17</v>
      </c>
      <c r="AS32">
        <v>16</v>
      </c>
      <c r="AT32">
        <v>18</v>
      </c>
      <c r="AU32">
        <v>15</v>
      </c>
      <c r="AV32">
        <v>14</v>
      </c>
      <c r="AW32">
        <v>11</v>
      </c>
      <c r="AX32">
        <v>15</v>
      </c>
      <c r="AY32">
        <v>12</v>
      </c>
      <c r="AZ32">
        <v>10</v>
      </c>
      <c r="BB32" t="str">
        <f t="shared" si="0"/>
        <v>Brooksville town, ME</v>
      </c>
      <c r="BC32">
        <f t="shared" si="1"/>
        <v>10756</v>
      </c>
      <c r="BD32">
        <f t="shared" si="2"/>
        <v>384</v>
      </c>
      <c r="BE32">
        <f t="shared" si="3"/>
        <v>3.6</v>
      </c>
    </row>
    <row r="33" spans="1:57" x14ac:dyDescent="0.2">
      <c r="A33" t="s">
        <v>433</v>
      </c>
      <c r="B33">
        <v>143</v>
      </c>
      <c r="C33">
        <v>146</v>
      </c>
      <c r="D33">
        <v>145</v>
      </c>
      <c r="E33">
        <v>147</v>
      </c>
      <c r="F33">
        <v>145</v>
      </c>
      <c r="G33">
        <v>144</v>
      </c>
      <c r="H33">
        <v>143</v>
      </c>
      <c r="I33">
        <v>142</v>
      </c>
      <c r="J33">
        <v>142</v>
      </c>
      <c r="K33">
        <v>143</v>
      </c>
      <c r="L33">
        <v>138</v>
      </c>
      <c r="M33">
        <v>139</v>
      </c>
      <c r="N33">
        <v>133</v>
      </c>
      <c r="O33">
        <v>133</v>
      </c>
      <c r="P33">
        <v>136</v>
      </c>
      <c r="Q33">
        <v>137</v>
      </c>
      <c r="R33">
        <v>138</v>
      </c>
      <c r="S33">
        <v>135</v>
      </c>
      <c r="T33">
        <v>136</v>
      </c>
      <c r="U33">
        <v>138</v>
      </c>
      <c r="V33">
        <v>137</v>
      </c>
      <c r="W33">
        <v>138</v>
      </c>
      <c r="X33">
        <v>134</v>
      </c>
      <c r="Y33">
        <v>134</v>
      </c>
      <c r="AB33" t="s">
        <v>433</v>
      </c>
      <c r="AC33">
        <v>24</v>
      </c>
      <c r="AD33">
        <v>25</v>
      </c>
      <c r="AE33">
        <v>25</v>
      </c>
      <c r="AF33">
        <v>24</v>
      </c>
      <c r="AG33">
        <v>25</v>
      </c>
      <c r="AH33">
        <v>21</v>
      </c>
      <c r="AI33">
        <v>19</v>
      </c>
      <c r="AJ33">
        <v>17</v>
      </c>
      <c r="AK33">
        <v>17</v>
      </c>
      <c r="AL33">
        <v>16</v>
      </c>
      <c r="AM33">
        <v>14</v>
      </c>
      <c r="AN33">
        <v>15</v>
      </c>
      <c r="AO33">
        <v>12</v>
      </c>
      <c r="AP33">
        <v>11</v>
      </c>
      <c r="AQ33">
        <v>13</v>
      </c>
      <c r="AR33">
        <v>11</v>
      </c>
      <c r="AS33">
        <v>14</v>
      </c>
      <c r="AT33">
        <v>11</v>
      </c>
      <c r="AU33">
        <v>11</v>
      </c>
      <c r="AV33">
        <v>11</v>
      </c>
      <c r="AW33">
        <v>11</v>
      </c>
      <c r="AX33">
        <v>11</v>
      </c>
      <c r="AY33">
        <v>9</v>
      </c>
      <c r="AZ33">
        <v>10</v>
      </c>
      <c r="BB33" t="str">
        <f t="shared" si="0"/>
        <v>Burlington town, ME</v>
      </c>
      <c r="BC33">
        <f t="shared" si="1"/>
        <v>3346</v>
      </c>
      <c r="BD33">
        <f t="shared" si="2"/>
        <v>377</v>
      </c>
      <c r="BE33">
        <f t="shared" si="3"/>
        <v>11.3</v>
      </c>
    </row>
    <row r="34" spans="1:57" x14ac:dyDescent="0.2">
      <c r="A34" t="s">
        <v>573</v>
      </c>
      <c r="B34">
        <v>78</v>
      </c>
      <c r="C34">
        <v>75</v>
      </c>
      <c r="D34">
        <v>73</v>
      </c>
      <c r="E34">
        <v>68</v>
      </c>
      <c r="F34">
        <v>66</v>
      </c>
      <c r="G34">
        <v>66</v>
      </c>
      <c r="H34">
        <v>69</v>
      </c>
      <c r="I34">
        <v>68</v>
      </c>
      <c r="J34">
        <v>69</v>
      </c>
      <c r="K34">
        <v>69</v>
      </c>
      <c r="L34">
        <v>66</v>
      </c>
      <c r="M34">
        <v>71</v>
      </c>
      <c r="N34">
        <v>76</v>
      </c>
      <c r="O34">
        <v>75</v>
      </c>
      <c r="P34">
        <v>75</v>
      </c>
      <c r="Q34">
        <v>71</v>
      </c>
      <c r="R34">
        <v>69</v>
      </c>
      <c r="S34">
        <v>71</v>
      </c>
      <c r="T34">
        <v>72</v>
      </c>
      <c r="U34">
        <v>71</v>
      </c>
      <c r="V34">
        <v>71</v>
      </c>
      <c r="W34">
        <v>69</v>
      </c>
      <c r="X34">
        <v>70</v>
      </c>
      <c r="Y34">
        <v>77</v>
      </c>
      <c r="AB34" t="s">
        <v>573</v>
      </c>
      <c r="AC34">
        <v>9</v>
      </c>
      <c r="AD34">
        <v>6</v>
      </c>
      <c r="AE34">
        <v>5</v>
      </c>
      <c r="AF34">
        <v>6</v>
      </c>
      <c r="AG34">
        <v>6</v>
      </c>
      <c r="AH34">
        <v>4</v>
      </c>
      <c r="AI34">
        <v>5</v>
      </c>
      <c r="AJ34">
        <v>5</v>
      </c>
      <c r="AK34">
        <v>9</v>
      </c>
      <c r="AL34">
        <v>7</v>
      </c>
      <c r="AM34">
        <v>5</v>
      </c>
      <c r="AN34">
        <v>5</v>
      </c>
      <c r="AO34">
        <v>5</v>
      </c>
      <c r="AP34">
        <v>5</v>
      </c>
      <c r="AQ34">
        <v>6</v>
      </c>
      <c r="AR34">
        <v>7</v>
      </c>
      <c r="AS34">
        <v>8</v>
      </c>
      <c r="AT34">
        <v>8</v>
      </c>
      <c r="AU34">
        <v>8</v>
      </c>
      <c r="AV34">
        <v>6</v>
      </c>
      <c r="AW34">
        <v>8</v>
      </c>
      <c r="AX34">
        <v>5</v>
      </c>
      <c r="AY34">
        <v>7</v>
      </c>
      <c r="AZ34">
        <v>8</v>
      </c>
      <c r="BB34" t="str">
        <f t="shared" si="0"/>
        <v>Byron town, ME</v>
      </c>
      <c r="BC34">
        <f t="shared" si="1"/>
        <v>1705</v>
      </c>
      <c r="BD34">
        <f t="shared" si="2"/>
        <v>153</v>
      </c>
      <c r="BE34">
        <f t="shared" si="3"/>
        <v>9</v>
      </c>
    </row>
    <row r="35" spans="1:57" x14ac:dyDescent="0.2">
      <c r="A35" t="s">
        <v>555</v>
      </c>
      <c r="B35">
        <v>173</v>
      </c>
      <c r="C35">
        <v>175</v>
      </c>
      <c r="D35">
        <v>174</v>
      </c>
      <c r="E35">
        <v>179</v>
      </c>
      <c r="F35">
        <v>177</v>
      </c>
      <c r="G35">
        <v>181</v>
      </c>
      <c r="H35">
        <v>183</v>
      </c>
      <c r="I35">
        <v>182</v>
      </c>
      <c r="J35">
        <v>180</v>
      </c>
      <c r="K35">
        <v>179</v>
      </c>
      <c r="L35">
        <v>173</v>
      </c>
      <c r="M35">
        <v>173</v>
      </c>
      <c r="N35">
        <v>171</v>
      </c>
      <c r="O35">
        <v>172</v>
      </c>
      <c r="P35">
        <v>174</v>
      </c>
      <c r="Q35">
        <v>176</v>
      </c>
      <c r="R35">
        <v>178</v>
      </c>
      <c r="S35">
        <v>181</v>
      </c>
      <c r="T35">
        <v>184</v>
      </c>
      <c r="U35">
        <v>181</v>
      </c>
      <c r="V35">
        <v>182</v>
      </c>
      <c r="W35">
        <v>181</v>
      </c>
      <c r="X35">
        <v>179</v>
      </c>
      <c r="Y35">
        <v>177</v>
      </c>
      <c r="AB35" t="s">
        <v>555</v>
      </c>
      <c r="AC35">
        <v>12</v>
      </c>
      <c r="AD35">
        <v>14</v>
      </c>
      <c r="AE35">
        <v>13</v>
      </c>
      <c r="AF35">
        <v>17</v>
      </c>
      <c r="AG35">
        <v>14</v>
      </c>
      <c r="AH35">
        <v>10</v>
      </c>
      <c r="AI35">
        <v>9</v>
      </c>
      <c r="AJ35">
        <v>9</v>
      </c>
      <c r="AK35">
        <v>11</v>
      </c>
      <c r="AL35">
        <v>10</v>
      </c>
      <c r="AM35">
        <v>10</v>
      </c>
      <c r="AN35">
        <v>8</v>
      </c>
      <c r="AO35">
        <v>8</v>
      </c>
      <c r="AP35">
        <v>8</v>
      </c>
      <c r="AQ35">
        <v>11</v>
      </c>
      <c r="AR35">
        <v>11</v>
      </c>
      <c r="AS35">
        <v>10</v>
      </c>
      <c r="AT35">
        <v>8</v>
      </c>
      <c r="AU35">
        <v>8</v>
      </c>
      <c r="AV35">
        <v>7</v>
      </c>
      <c r="AW35">
        <v>10</v>
      </c>
      <c r="AX35">
        <v>9</v>
      </c>
      <c r="AY35">
        <v>10</v>
      </c>
      <c r="AZ35">
        <v>8</v>
      </c>
      <c r="BB35" t="str">
        <f t="shared" si="0"/>
        <v>Cambridge town, ME</v>
      </c>
      <c r="BC35">
        <f t="shared" si="1"/>
        <v>4265</v>
      </c>
      <c r="BD35">
        <f t="shared" si="2"/>
        <v>245</v>
      </c>
      <c r="BE35">
        <f t="shared" si="3"/>
        <v>5.7</v>
      </c>
    </row>
    <row r="36" spans="1:57" x14ac:dyDescent="0.2">
      <c r="A36" t="s">
        <v>574</v>
      </c>
      <c r="B36">
        <v>383</v>
      </c>
      <c r="C36">
        <v>386</v>
      </c>
      <c r="D36">
        <v>394</v>
      </c>
      <c r="E36">
        <v>389</v>
      </c>
      <c r="F36">
        <v>382</v>
      </c>
      <c r="G36">
        <v>384</v>
      </c>
      <c r="H36">
        <v>387</v>
      </c>
      <c r="I36">
        <v>388</v>
      </c>
      <c r="J36">
        <v>387</v>
      </c>
      <c r="K36">
        <v>393</v>
      </c>
      <c r="L36">
        <v>391</v>
      </c>
      <c r="M36">
        <v>389</v>
      </c>
      <c r="N36">
        <v>394</v>
      </c>
      <c r="O36">
        <v>389</v>
      </c>
      <c r="P36">
        <v>393</v>
      </c>
      <c r="Q36">
        <v>392</v>
      </c>
      <c r="R36">
        <v>386</v>
      </c>
      <c r="S36">
        <v>392</v>
      </c>
      <c r="T36">
        <v>394</v>
      </c>
      <c r="U36">
        <v>394</v>
      </c>
      <c r="V36">
        <v>392</v>
      </c>
      <c r="W36">
        <v>392</v>
      </c>
      <c r="X36">
        <v>392</v>
      </c>
      <c r="Y36">
        <v>389</v>
      </c>
      <c r="AB36" t="s">
        <v>574</v>
      </c>
      <c r="AC36">
        <v>22</v>
      </c>
      <c r="AD36">
        <v>26</v>
      </c>
      <c r="AE36">
        <v>31</v>
      </c>
      <c r="AF36">
        <v>25</v>
      </c>
      <c r="AG36">
        <v>17</v>
      </c>
      <c r="AH36">
        <v>16</v>
      </c>
      <c r="AI36">
        <v>18</v>
      </c>
      <c r="AJ36">
        <v>17</v>
      </c>
      <c r="AK36">
        <v>18</v>
      </c>
      <c r="AL36">
        <v>18</v>
      </c>
      <c r="AM36">
        <v>17</v>
      </c>
      <c r="AN36">
        <v>18</v>
      </c>
      <c r="AO36">
        <v>20</v>
      </c>
      <c r="AP36">
        <v>16</v>
      </c>
      <c r="AQ36">
        <v>16</v>
      </c>
      <c r="AR36">
        <v>16</v>
      </c>
      <c r="AS36">
        <v>13</v>
      </c>
      <c r="AT36">
        <v>18</v>
      </c>
      <c r="AU36">
        <v>17</v>
      </c>
      <c r="AV36">
        <v>15</v>
      </c>
      <c r="AW36">
        <v>14</v>
      </c>
      <c r="AX36">
        <v>11</v>
      </c>
      <c r="AY36">
        <v>12</v>
      </c>
      <c r="AZ36">
        <v>10</v>
      </c>
      <c r="BB36" t="str">
        <f t="shared" si="0"/>
        <v>Canton town, ME</v>
      </c>
      <c r="BC36">
        <f t="shared" si="1"/>
        <v>9352</v>
      </c>
      <c r="BD36">
        <f t="shared" si="2"/>
        <v>421</v>
      </c>
      <c r="BE36">
        <f t="shared" si="3"/>
        <v>4.5</v>
      </c>
    </row>
    <row r="37" spans="1:57" x14ac:dyDescent="0.2">
      <c r="A37" t="s">
        <v>420</v>
      </c>
      <c r="B37">
        <v>54</v>
      </c>
      <c r="C37">
        <v>55</v>
      </c>
      <c r="D37">
        <v>56</v>
      </c>
      <c r="E37">
        <v>58</v>
      </c>
      <c r="F37">
        <v>57</v>
      </c>
      <c r="G37">
        <v>59</v>
      </c>
      <c r="H37">
        <v>57</v>
      </c>
      <c r="I37">
        <v>59</v>
      </c>
      <c r="J37">
        <v>57</v>
      </c>
      <c r="K37">
        <v>55</v>
      </c>
      <c r="L37">
        <v>57</v>
      </c>
      <c r="M37">
        <v>57</v>
      </c>
      <c r="N37">
        <v>55</v>
      </c>
      <c r="O37">
        <v>56</v>
      </c>
      <c r="P37">
        <v>53</v>
      </c>
      <c r="Q37">
        <v>55</v>
      </c>
      <c r="R37">
        <v>57</v>
      </c>
      <c r="S37">
        <v>57</v>
      </c>
      <c r="T37">
        <v>57</v>
      </c>
      <c r="U37">
        <v>59</v>
      </c>
      <c r="V37">
        <v>58</v>
      </c>
      <c r="W37">
        <v>57</v>
      </c>
      <c r="X37">
        <v>54</v>
      </c>
      <c r="Y37">
        <v>55</v>
      </c>
      <c r="AB37" t="s">
        <v>420</v>
      </c>
      <c r="AC37">
        <v>5</v>
      </c>
      <c r="AD37">
        <v>6</v>
      </c>
      <c r="AE37">
        <v>7</v>
      </c>
      <c r="AF37">
        <v>8</v>
      </c>
      <c r="AG37">
        <v>6</v>
      </c>
      <c r="AH37">
        <v>6</v>
      </c>
      <c r="AI37">
        <v>4</v>
      </c>
      <c r="AJ37">
        <v>5</v>
      </c>
      <c r="AK37">
        <v>5</v>
      </c>
      <c r="AL37">
        <v>4</v>
      </c>
      <c r="AM37">
        <v>6</v>
      </c>
      <c r="AN37">
        <v>7</v>
      </c>
      <c r="AO37">
        <v>4</v>
      </c>
      <c r="AP37">
        <v>5</v>
      </c>
      <c r="AQ37">
        <v>5</v>
      </c>
      <c r="AR37">
        <v>6</v>
      </c>
      <c r="AS37">
        <v>6</v>
      </c>
      <c r="AT37">
        <v>4</v>
      </c>
      <c r="AU37">
        <v>4</v>
      </c>
      <c r="AV37">
        <v>5</v>
      </c>
      <c r="AW37">
        <v>5</v>
      </c>
      <c r="AX37">
        <v>5</v>
      </c>
      <c r="AY37">
        <v>4</v>
      </c>
      <c r="AZ37">
        <v>5</v>
      </c>
      <c r="BB37" t="str">
        <f t="shared" si="0"/>
        <v>Caratunk town, ME</v>
      </c>
      <c r="BC37">
        <f t="shared" si="1"/>
        <v>1354</v>
      </c>
      <c r="BD37">
        <f t="shared" si="2"/>
        <v>127</v>
      </c>
      <c r="BE37">
        <f t="shared" si="3"/>
        <v>9.4</v>
      </c>
    </row>
    <row r="38" spans="1:57" x14ac:dyDescent="0.2">
      <c r="A38" t="s">
        <v>451</v>
      </c>
      <c r="B38">
        <v>445</v>
      </c>
      <c r="C38">
        <v>460</v>
      </c>
      <c r="D38">
        <v>461</v>
      </c>
      <c r="E38">
        <v>465</v>
      </c>
      <c r="F38">
        <v>469</v>
      </c>
      <c r="G38">
        <v>458</v>
      </c>
      <c r="H38">
        <v>460</v>
      </c>
      <c r="I38">
        <v>455</v>
      </c>
      <c r="J38">
        <v>454</v>
      </c>
      <c r="K38">
        <v>459</v>
      </c>
      <c r="L38">
        <v>463</v>
      </c>
      <c r="M38">
        <v>471</v>
      </c>
      <c r="N38">
        <v>460</v>
      </c>
      <c r="O38">
        <v>470</v>
      </c>
      <c r="P38">
        <v>484</v>
      </c>
      <c r="Q38">
        <v>466</v>
      </c>
      <c r="R38">
        <v>455</v>
      </c>
      <c r="S38">
        <v>456</v>
      </c>
      <c r="T38">
        <v>456</v>
      </c>
      <c r="U38">
        <v>458</v>
      </c>
      <c r="V38">
        <v>459</v>
      </c>
      <c r="W38">
        <v>462</v>
      </c>
      <c r="X38">
        <v>467</v>
      </c>
      <c r="Y38">
        <v>467</v>
      </c>
      <c r="AB38" t="s">
        <v>451</v>
      </c>
      <c r="AC38">
        <v>10</v>
      </c>
      <c r="AD38">
        <v>13</v>
      </c>
      <c r="AE38">
        <v>13</v>
      </c>
      <c r="AF38">
        <v>16</v>
      </c>
      <c r="AG38">
        <v>36</v>
      </c>
      <c r="AH38">
        <v>21</v>
      </c>
      <c r="AI38">
        <v>19</v>
      </c>
      <c r="AJ38">
        <v>15</v>
      </c>
      <c r="AK38">
        <v>14</v>
      </c>
      <c r="AL38">
        <v>15</v>
      </c>
      <c r="AM38">
        <v>22</v>
      </c>
      <c r="AN38">
        <v>18</v>
      </c>
      <c r="AO38">
        <v>15</v>
      </c>
      <c r="AP38">
        <v>14</v>
      </c>
      <c r="AQ38">
        <v>12</v>
      </c>
      <c r="AR38">
        <v>11</v>
      </c>
      <c r="AS38">
        <v>24</v>
      </c>
      <c r="AT38">
        <v>19</v>
      </c>
      <c r="AU38">
        <v>14</v>
      </c>
      <c r="AV38">
        <v>11</v>
      </c>
      <c r="AW38">
        <v>13</v>
      </c>
      <c r="AX38">
        <v>11</v>
      </c>
      <c r="AY38">
        <v>18</v>
      </c>
      <c r="AZ38">
        <v>8</v>
      </c>
      <c r="BB38" t="str">
        <f t="shared" si="0"/>
        <v>Carrabassett Valley town, ME</v>
      </c>
      <c r="BC38">
        <f t="shared" si="1"/>
        <v>11080</v>
      </c>
      <c r="BD38">
        <f t="shared" si="2"/>
        <v>382</v>
      </c>
      <c r="BE38">
        <f t="shared" si="3"/>
        <v>3.4</v>
      </c>
    </row>
    <row r="39" spans="1:57" x14ac:dyDescent="0.2">
      <c r="A39" t="s">
        <v>641</v>
      </c>
      <c r="B39">
        <v>56</v>
      </c>
      <c r="C39">
        <v>57</v>
      </c>
      <c r="D39">
        <v>55</v>
      </c>
      <c r="E39">
        <v>57</v>
      </c>
      <c r="F39">
        <v>57</v>
      </c>
      <c r="G39">
        <v>59</v>
      </c>
      <c r="H39">
        <v>64</v>
      </c>
      <c r="I39">
        <v>66</v>
      </c>
      <c r="J39">
        <v>67</v>
      </c>
      <c r="K39">
        <v>63</v>
      </c>
      <c r="L39">
        <v>57</v>
      </c>
      <c r="M39">
        <v>57</v>
      </c>
      <c r="N39">
        <v>65</v>
      </c>
      <c r="O39">
        <v>63</v>
      </c>
      <c r="P39">
        <v>60</v>
      </c>
      <c r="Q39">
        <v>55</v>
      </c>
      <c r="R39">
        <v>62</v>
      </c>
      <c r="S39">
        <v>58</v>
      </c>
      <c r="T39">
        <v>65</v>
      </c>
      <c r="U39">
        <v>65</v>
      </c>
      <c r="V39">
        <v>64</v>
      </c>
      <c r="W39">
        <v>63</v>
      </c>
      <c r="X39">
        <v>59</v>
      </c>
      <c r="Y39">
        <v>57</v>
      </c>
      <c r="AB39" t="s">
        <v>641</v>
      </c>
      <c r="AC39">
        <v>6</v>
      </c>
      <c r="AD39">
        <v>7</v>
      </c>
      <c r="AE39">
        <v>6</v>
      </c>
      <c r="AF39">
        <v>9</v>
      </c>
      <c r="AG39">
        <v>8</v>
      </c>
      <c r="AH39">
        <v>6</v>
      </c>
      <c r="AI39">
        <v>9</v>
      </c>
      <c r="AJ39">
        <v>8</v>
      </c>
      <c r="AK39">
        <v>11</v>
      </c>
      <c r="AL39">
        <v>7</v>
      </c>
      <c r="AM39">
        <v>6</v>
      </c>
      <c r="AN39">
        <v>7</v>
      </c>
      <c r="AO39">
        <v>15</v>
      </c>
      <c r="AP39">
        <v>13</v>
      </c>
      <c r="AQ39">
        <v>11</v>
      </c>
      <c r="AR39">
        <v>7</v>
      </c>
      <c r="AS39">
        <v>10</v>
      </c>
      <c r="AT39">
        <v>6</v>
      </c>
      <c r="AU39">
        <v>10</v>
      </c>
      <c r="AV39">
        <v>6</v>
      </c>
      <c r="AW39">
        <v>8</v>
      </c>
      <c r="AX39">
        <v>7</v>
      </c>
      <c r="AY39">
        <v>7</v>
      </c>
      <c r="AZ39">
        <v>6</v>
      </c>
      <c r="BB39" t="str">
        <f t="shared" si="0"/>
        <v>Carroll plantation, ME</v>
      </c>
      <c r="BC39">
        <f t="shared" si="1"/>
        <v>1451</v>
      </c>
      <c r="BD39">
        <f t="shared" si="2"/>
        <v>196</v>
      </c>
      <c r="BE39">
        <f t="shared" si="3"/>
        <v>13.5</v>
      </c>
    </row>
    <row r="40" spans="1:57" x14ac:dyDescent="0.2">
      <c r="A40" t="s">
        <v>570</v>
      </c>
      <c r="B40">
        <v>198</v>
      </c>
      <c r="C40">
        <v>199</v>
      </c>
      <c r="D40">
        <v>193</v>
      </c>
      <c r="E40">
        <v>187</v>
      </c>
      <c r="F40">
        <v>180</v>
      </c>
      <c r="G40">
        <v>186</v>
      </c>
      <c r="H40">
        <v>190</v>
      </c>
      <c r="I40">
        <v>188</v>
      </c>
      <c r="J40">
        <v>184</v>
      </c>
      <c r="K40">
        <v>188</v>
      </c>
      <c r="L40">
        <v>183</v>
      </c>
      <c r="M40">
        <v>194</v>
      </c>
      <c r="N40">
        <v>207</v>
      </c>
      <c r="O40">
        <v>203</v>
      </c>
      <c r="P40">
        <v>197</v>
      </c>
      <c r="Q40">
        <v>188</v>
      </c>
      <c r="R40">
        <v>183</v>
      </c>
      <c r="S40">
        <v>184</v>
      </c>
      <c r="T40">
        <v>190</v>
      </c>
      <c r="U40">
        <v>192</v>
      </c>
      <c r="V40">
        <v>183</v>
      </c>
      <c r="W40">
        <v>189</v>
      </c>
      <c r="X40">
        <v>185</v>
      </c>
      <c r="Y40">
        <v>195</v>
      </c>
      <c r="AB40" t="s">
        <v>570</v>
      </c>
      <c r="AC40">
        <v>15</v>
      </c>
      <c r="AD40">
        <v>18</v>
      </c>
      <c r="AE40">
        <v>14</v>
      </c>
      <c r="AF40">
        <v>21</v>
      </c>
      <c r="AG40">
        <v>19</v>
      </c>
      <c r="AH40">
        <v>18</v>
      </c>
      <c r="AI40">
        <v>18</v>
      </c>
      <c r="AJ40">
        <v>17</v>
      </c>
      <c r="AK40">
        <v>18</v>
      </c>
      <c r="AL40">
        <v>19</v>
      </c>
      <c r="AM40">
        <v>17</v>
      </c>
      <c r="AN40">
        <v>16</v>
      </c>
      <c r="AO40">
        <v>19</v>
      </c>
      <c r="AP40">
        <v>17</v>
      </c>
      <c r="AQ40">
        <v>14</v>
      </c>
      <c r="AR40">
        <v>17</v>
      </c>
      <c r="AS40">
        <v>19</v>
      </c>
      <c r="AT40">
        <v>15</v>
      </c>
      <c r="AU40">
        <v>18</v>
      </c>
      <c r="AV40">
        <v>15</v>
      </c>
      <c r="AW40">
        <v>11</v>
      </c>
      <c r="AX40">
        <v>15</v>
      </c>
      <c r="AY40">
        <v>13</v>
      </c>
      <c r="AZ40">
        <v>11</v>
      </c>
      <c r="BB40" t="str">
        <f t="shared" si="0"/>
        <v>Carthage town, ME</v>
      </c>
      <c r="BC40">
        <f t="shared" si="1"/>
        <v>4566</v>
      </c>
      <c r="BD40">
        <f t="shared" si="2"/>
        <v>394</v>
      </c>
      <c r="BE40">
        <f t="shared" si="3"/>
        <v>8.6</v>
      </c>
    </row>
    <row r="41" spans="1:57" x14ac:dyDescent="0.2">
      <c r="A41" t="s">
        <v>485</v>
      </c>
      <c r="B41">
        <v>82</v>
      </c>
      <c r="C41">
        <v>82</v>
      </c>
      <c r="D41">
        <v>85</v>
      </c>
      <c r="E41">
        <v>83</v>
      </c>
      <c r="F41">
        <v>85</v>
      </c>
      <c r="G41">
        <v>85</v>
      </c>
      <c r="H41">
        <v>89</v>
      </c>
      <c r="I41">
        <v>89</v>
      </c>
      <c r="J41">
        <v>87</v>
      </c>
      <c r="K41">
        <v>88</v>
      </c>
      <c r="L41">
        <v>86</v>
      </c>
      <c r="M41">
        <v>86</v>
      </c>
      <c r="N41">
        <v>89</v>
      </c>
      <c r="O41">
        <v>86</v>
      </c>
      <c r="P41">
        <v>84</v>
      </c>
      <c r="Q41">
        <v>88</v>
      </c>
      <c r="R41">
        <v>90</v>
      </c>
      <c r="S41">
        <v>87</v>
      </c>
      <c r="T41">
        <v>88</v>
      </c>
      <c r="U41">
        <v>87</v>
      </c>
      <c r="V41">
        <v>85</v>
      </c>
      <c r="W41">
        <v>86</v>
      </c>
      <c r="X41">
        <v>85</v>
      </c>
      <c r="Y41">
        <v>87</v>
      </c>
      <c r="AB41" t="s">
        <v>485</v>
      </c>
      <c r="AC41">
        <v>6</v>
      </c>
      <c r="AD41">
        <v>6</v>
      </c>
      <c r="AE41">
        <v>8</v>
      </c>
      <c r="AF41">
        <v>8</v>
      </c>
      <c r="AG41">
        <v>9</v>
      </c>
      <c r="AH41">
        <v>6</v>
      </c>
      <c r="AI41">
        <v>8</v>
      </c>
      <c r="AJ41">
        <v>8</v>
      </c>
      <c r="AK41">
        <v>9</v>
      </c>
      <c r="AL41">
        <v>9</v>
      </c>
      <c r="AM41">
        <v>8</v>
      </c>
      <c r="AN41">
        <v>8</v>
      </c>
      <c r="AO41">
        <v>11</v>
      </c>
      <c r="AP41">
        <v>8</v>
      </c>
      <c r="AQ41">
        <v>7</v>
      </c>
      <c r="AR41">
        <v>10</v>
      </c>
      <c r="AS41">
        <v>11</v>
      </c>
      <c r="AT41">
        <v>8</v>
      </c>
      <c r="AU41">
        <v>6</v>
      </c>
      <c r="AV41">
        <v>5</v>
      </c>
      <c r="AW41">
        <v>6</v>
      </c>
      <c r="AX41">
        <v>7</v>
      </c>
      <c r="AY41">
        <v>7</v>
      </c>
      <c r="AZ41">
        <v>9</v>
      </c>
      <c r="BB41" t="str">
        <f t="shared" si="0"/>
        <v>Cary plantation, ME</v>
      </c>
      <c r="BC41">
        <f t="shared" si="1"/>
        <v>2069</v>
      </c>
      <c r="BD41">
        <f t="shared" si="2"/>
        <v>188</v>
      </c>
      <c r="BE41">
        <f t="shared" si="3"/>
        <v>9.1</v>
      </c>
    </row>
    <row r="42" spans="1:57" x14ac:dyDescent="0.2">
      <c r="A42" t="s">
        <v>646</v>
      </c>
      <c r="B42">
        <v>149</v>
      </c>
      <c r="C42">
        <v>153</v>
      </c>
      <c r="D42">
        <v>154</v>
      </c>
      <c r="E42">
        <v>150</v>
      </c>
      <c r="F42">
        <v>150</v>
      </c>
      <c r="G42">
        <v>157</v>
      </c>
      <c r="H42">
        <v>161</v>
      </c>
      <c r="I42">
        <v>163</v>
      </c>
      <c r="J42">
        <v>167</v>
      </c>
      <c r="K42">
        <v>163</v>
      </c>
      <c r="L42">
        <v>159</v>
      </c>
      <c r="M42">
        <v>155</v>
      </c>
      <c r="N42">
        <v>158</v>
      </c>
      <c r="O42">
        <v>157</v>
      </c>
      <c r="P42">
        <v>156</v>
      </c>
      <c r="Q42">
        <v>154</v>
      </c>
      <c r="R42">
        <v>158</v>
      </c>
      <c r="S42">
        <v>155</v>
      </c>
      <c r="T42">
        <v>165</v>
      </c>
      <c r="U42">
        <v>164</v>
      </c>
      <c r="V42">
        <v>159</v>
      </c>
      <c r="W42">
        <v>157</v>
      </c>
      <c r="X42">
        <v>158</v>
      </c>
      <c r="Y42">
        <v>157</v>
      </c>
      <c r="AB42" t="s">
        <v>646</v>
      </c>
      <c r="AC42">
        <v>9</v>
      </c>
      <c r="AD42">
        <v>12</v>
      </c>
      <c r="AE42">
        <v>13</v>
      </c>
      <c r="AF42">
        <v>11</v>
      </c>
      <c r="AG42">
        <v>8</v>
      </c>
      <c r="AH42">
        <v>12</v>
      </c>
      <c r="AI42">
        <v>13</v>
      </c>
      <c r="AJ42">
        <v>13</v>
      </c>
      <c r="AK42">
        <v>20</v>
      </c>
      <c r="AL42">
        <v>16</v>
      </c>
      <c r="AM42">
        <v>14</v>
      </c>
      <c r="AN42">
        <v>12</v>
      </c>
      <c r="AO42">
        <v>16</v>
      </c>
      <c r="AP42">
        <v>14</v>
      </c>
      <c r="AQ42">
        <v>11</v>
      </c>
      <c r="AR42">
        <v>11</v>
      </c>
      <c r="AS42">
        <v>14</v>
      </c>
      <c r="AT42">
        <v>10</v>
      </c>
      <c r="AU42">
        <v>15</v>
      </c>
      <c r="AV42">
        <v>12</v>
      </c>
      <c r="AW42">
        <v>10</v>
      </c>
      <c r="AX42">
        <v>9</v>
      </c>
      <c r="AY42">
        <v>12</v>
      </c>
      <c r="AZ42">
        <v>11</v>
      </c>
      <c r="BB42" t="str">
        <f t="shared" si="0"/>
        <v>Castle Hill town, ME</v>
      </c>
      <c r="BC42">
        <f t="shared" si="1"/>
        <v>3779</v>
      </c>
      <c r="BD42">
        <f t="shared" si="2"/>
        <v>298</v>
      </c>
      <c r="BE42">
        <f t="shared" si="3"/>
        <v>7.9</v>
      </c>
    </row>
    <row r="43" spans="1:57" x14ac:dyDescent="0.2">
      <c r="A43" t="s">
        <v>494</v>
      </c>
      <c r="B43">
        <v>99</v>
      </c>
      <c r="C43">
        <v>99</v>
      </c>
      <c r="D43">
        <v>98</v>
      </c>
      <c r="E43">
        <v>91</v>
      </c>
      <c r="F43">
        <v>90</v>
      </c>
      <c r="G43">
        <v>93</v>
      </c>
      <c r="H43">
        <v>92</v>
      </c>
      <c r="I43">
        <v>92</v>
      </c>
      <c r="J43">
        <v>91</v>
      </c>
      <c r="K43">
        <v>91</v>
      </c>
      <c r="L43">
        <v>95</v>
      </c>
      <c r="M43">
        <v>96</v>
      </c>
      <c r="N43">
        <v>100</v>
      </c>
      <c r="O43">
        <v>100</v>
      </c>
      <c r="P43">
        <v>99</v>
      </c>
      <c r="Q43">
        <v>96</v>
      </c>
      <c r="R43">
        <v>91</v>
      </c>
      <c r="S43">
        <v>92</v>
      </c>
      <c r="T43">
        <v>95</v>
      </c>
      <c r="U43">
        <v>91</v>
      </c>
      <c r="V43">
        <v>90</v>
      </c>
      <c r="W43">
        <v>91</v>
      </c>
      <c r="X43">
        <v>90</v>
      </c>
      <c r="Y43">
        <v>96</v>
      </c>
      <c r="AB43" t="s">
        <v>494</v>
      </c>
      <c r="AC43">
        <v>19</v>
      </c>
      <c r="AD43">
        <v>19</v>
      </c>
      <c r="AE43">
        <v>17</v>
      </c>
      <c r="AF43">
        <v>12</v>
      </c>
      <c r="AG43">
        <v>10</v>
      </c>
      <c r="AH43">
        <v>11</v>
      </c>
      <c r="AI43">
        <v>9</v>
      </c>
      <c r="AJ43">
        <v>8</v>
      </c>
      <c r="AK43">
        <v>9</v>
      </c>
      <c r="AL43">
        <v>9</v>
      </c>
      <c r="AM43">
        <v>13</v>
      </c>
      <c r="AN43">
        <v>15</v>
      </c>
      <c r="AO43">
        <v>19</v>
      </c>
      <c r="AP43">
        <v>18</v>
      </c>
      <c r="AQ43">
        <v>18</v>
      </c>
      <c r="AR43">
        <v>15</v>
      </c>
      <c r="AS43">
        <v>9</v>
      </c>
      <c r="AT43">
        <v>9</v>
      </c>
      <c r="AU43">
        <v>11</v>
      </c>
      <c r="AV43">
        <v>7</v>
      </c>
      <c r="AW43">
        <v>6</v>
      </c>
      <c r="AX43">
        <v>7</v>
      </c>
      <c r="AY43">
        <v>7</v>
      </c>
      <c r="AZ43">
        <v>13</v>
      </c>
      <c r="BB43" t="str">
        <f t="shared" si="0"/>
        <v>Caswell town, ME</v>
      </c>
      <c r="BC43">
        <f t="shared" si="1"/>
        <v>2258</v>
      </c>
      <c r="BD43">
        <f t="shared" si="2"/>
        <v>290</v>
      </c>
      <c r="BE43">
        <f t="shared" si="3"/>
        <v>12.8</v>
      </c>
    </row>
    <row r="44" spans="1:57" x14ac:dyDescent="0.2">
      <c r="A44" t="s">
        <v>579</v>
      </c>
      <c r="B44">
        <v>73</v>
      </c>
      <c r="C44">
        <v>73</v>
      </c>
      <c r="D44">
        <v>74</v>
      </c>
      <c r="E44">
        <v>73</v>
      </c>
      <c r="F44">
        <v>73</v>
      </c>
      <c r="G44">
        <v>74</v>
      </c>
      <c r="H44">
        <v>75</v>
      </c>
      <c r="I44">
        <v>75</v>
      </c>
      <c r="J44">
        <v>75</v>
      </c>
      <c r="K44">
        <v>74</v>
      </c>
      <c r="L44">
        <v>74</v>
      </c>
      <c r="M44">
        <v>74</v>
      </c>
      <c r="N44">
        <v>74</v>
      </c>
      <c r="O44">
        <v>75</v>
      </c>
      <c r="P44">
        <v>75</v>
      </c>
      <c r="Q44">
        <v>74</v>
      </c>
      <c r="R44">
        <v>74</v>
      </c>
      <c r="S44">
        <v>75</v>
      </c>
      <c r="T44">
        <v>76</v>
      </c>
      <c r="U44">
        <v>75</v>
      </c>
      <c r="V44">
        <v>75</v>
      </c>
      <c r="W44">
        <v>74</v>
      </c>
      <c r="X44">
        <v>76</v>
      </c>
      <c r="Y44">
        <v>75</v>
      </c>
      <c r="AB44" t="s">
        <v>579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2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2</v>
      </c>
      <c r="AX44">
        <v>0</v>
      </c>
      <c r="AY44">
        <v>1</v>
      </c>
      <c r="AZ44">
        <v>1</v>
      </c>
      <c r="BB44" t="str">
        <f t="shared" si="0"/>
        <v>Central Aroostook unorganized, ME</v>
      </c>
      <c r="BC44">
        <f t="shared" si="1"/>
        <v>1785</v>
      </c>
      <c r="BD44">
        <f t="shared" si="2"/>
        <v>25</v>
      </c>
      <c r="BE44">
        <f t="shared" si="3"/>
        <v>1.4</v>
      </c>
    </row>
    <row r="45" spans="1:57" x14ac:dyDescent="0.2">
      <c r="A45" t="s">
        <v>626</v>
      </c>
      <c r="B45">
        <v>53</v>
      </c>
      <c r="C45">
        <v>53</v>
      </c>
      <c r="D45">
        <v>54</v>
      </c>
      <c r="E45">
        <v>54</v>
      </c>
      <c r="F45">
        <v>57</v>
      </c>
      <c r="G45">
        <v>62</v>
      </c>
      <c r="H45">
        <v>67</v>
      </c>
      <c r="I45">
        <v>67</v>
      </c>
      <c r="J45">
        <v>64</v>
      </c>
      <c r="K45">
        <v>62</v>
      </c>
      <c r="L45">
        <v>57</v>
      </c>
      <c r="M45">
        <v>56</v>
      </c>
      <c r="N45">
        <v>53</v>
      </c>
      <c r="O45">
        <v>53</v>
      </c>
      <c r="P45">
        <v>53</v>
      </c>
      <c r="Q45">
        <v>54</v>
      </c>
      <c r="R45">
        <v>60</v>
      </c>
      <c r="S45">
        <v>63</v>
      </c>
      <c r="T45">
        <v>67</v>
      </c>
      <c r="U45">
        <v>69</v>
      </c>
      <c r="V45">
        <v>66</v>
      </c>
      <c r="W45">
        <v>63</v>
      </c>
      <c r="X45">
        <v>57</v>
      </c>
      <c r="Y45">
        <v>56</v>
      </c>
      <c r="AB45" t="s">
        <v>626</v>
      </c>
      <c r="AC45">
        <v>5</v>
      </c>
      <c r="AD45">
        <v>5</v>
      </c>
      <c r="AE45">
        <v>5</v>
      </c>
      <c r="AF45">
        <v>4</v>
      </c>
      <c r="AG45">
        <v>3</v>
      </c>
      <c r="AH45">
        <v>3</v>
      </c>
      <c r="AI45">
        <v>4</v>
      </c>
      <c r="AJ45">
        <v>4</v>
      </c>
      <c r="AK45">
        <v>5</v>
      </c>
      <c r="AL45">
        <v>4</v>
      </c>
      <c r="AM45">
        <v>4</v>
      </c>
      <c r="AN45">
        <v>4</v>
      </c>
      <c r="AO45">
        <v>4</v>
      </c>
      <c r="AP45">
        <v>4</v>
      </c>
      <c r="AQ45">
        <v>4</v>
      </c>
      <c r="AR45">
        <v>3</v>
      </c>
      <c r="AS45">
        <v>4</v>
      </c>
      <c r="AT45">
        <v>3</v>
      </c>
      <c r="AU45">
        <v>4</v>
      </c>
      <c r="AV45">
        <v>4</v>
      </c>
      <c r="AW45">
        <v>5</v>
      </c>
      <c r="AX45">
        <v>4</v>
      </c>
      <c r="AY45">
        <v>4</v>
      </c>
      <c r="AZ45">
        <v>4</v>
      </c>
      <c r="BB45" t="str">
        <f t="shared" si="0"/>
        <v>Central Hancock unorganized, ME</v>
      </c>
      <c r="BC45">
        <f t="shared" si="1"/>
        <v>1420</v>
      </c>
      <c r="BD45">
        <f t="shared" si="2"/>
        <v>97</v>
      </c>
      <c r="BE45">
        <f t="shared" si="3"/>
        <v>6.8</v>
      </c>
    </row>
    <row r="46" spans="1:57" x14ac:dyDescent="0.2">
      <c r="A46" t="s">
        <v>559</v>
      </c>
      <c r="B46">
        <v>158</v>
      </c>
      <c r="C46">
        <v>163</v>
      </c>
      <c r="D46">
        <v>164</v>
      </c>
      <c r="E46">
        <v>163</v>
      </c>
      <c r="F46">
        <v>161</v>
      </c>
      <c r="G46">
        <v>161</v>
      </c>
      <c r="H46">
        <v>162</v>
      </c>
      <c r="I46">
        <v>164</v>
      </c>
      <c r="J46">
        <v>165</v>
      </c>
      <c r="K46">
        <v>168</v>
      </c>
      <c r="L46">
        <v>161</v>
      </c>
      <c r="M46">
        <v>166</v>
      </c>
      <c r="N46">
        <v>163</v>
      </c>
      <c r="O46">
        <v>166</v>
      </c>
      <c r="P46">
        <v>171</v>
      </c>
      <c r="Q46">
        <v>166</v>
      </c>
      <c r="R46">
        <v>159</v>
      </c>
      <c r="S46">
        <v>161</v>
      </c>
      <c r="T46">
        <v>163</v>
      </c>
      <c r="U46">
        <v>166</v>
      </c>
      <c r="V46">
        <v>168</v>
      </c>
      <c r="W46">
        <v>169</v>
      </c>
      <c r="X46">
        <v>166</v>
      </c>
      <c r="Y46">
        <v>168</v>
      </c>
      <c r="AB46" t="s">
        <v>559</v>
      </c>
      <c r="AC46">
        <v>6</v>
      </c>
      <c r="AD46">
        <v>7</v>
      </c>
      <c r="AE46">
        <v>7</v>
      </c>
      <c r="AF46">
        <v>7</v>
      </c>
      <c r="AG46">
        <v>8</v>
      </c>
      <c r="AH46">
        <v>7</v>
      </c>
      <c r="AI46">
        <v>6</v>
      </c>
      <c r="AJ46">
        <v>7</v>
      </c>
      <c r="AK46">
        <v>9</v>
      </c>
      <c r="AL46">
        <v>9</v>
      </c>
      <c r="AM46">
        <v>6</v>
      </c>
      <c r="AN46">
        <v>7</v>
      </c>
      <c r="AO46">
        <v>7</v>
      </c>
      <c r="AP46">
        <v>6</v>
      </c>
      <c r="AQ46">
        <v>7</v>
      </c>
      <c r="AR46">
        <v>7</v>
      </c>
      <c r="AS46">
        <v>6</v>
      </c>
      <c r="AT46">
        <v>7</v>
      </c>
      <c r="AU46">
        <v>6</v>
      </c>
      <c r="AV46">
        <v>6</v>
      </c>
      <c r="AW46">
        <v>8</v>
      </c>
      <c r="AX46">
        <v>9</v>
      </c>
      <c r="AY46">
        <v>7</v>
      </c>
      <c r="AZ46">
        <v>6</v>
      </c>
      <c r="BB46" t="str">
        <f t="shared" si="0"/>
        <v>Central Somerset unorganized, ME</v>
      </c>
      <c r="BC46">
        <f t="shared" si="1"/>
        <v>3942</v>
      </c>
      <c r="BD46">
        <f t="shared" si="2"/>
        <v>168</v>
      </c>
      <c r="BE46">
        <f t="shared" si="3"/>
        <v>4.3</v>
      </c>
    </row>
    <row r="47" spans="1:57" x14ac:dyDescent="0.2">
      <c r="A47" t="s">
        <v>495</v>
      </c>
      <c r="B47">
        <v>229</v>
      </c>
      <c r="C47">
        <v>230</v>
      </c>
      <c r="D47">
        <v>235</v>
      </c>
      <c r="E47">
        <v>232</v>
      </c>
      <c r="F47">
        <v>230</v>
      </c>
      <c r="G47">
        <v>235</v>
      </c>
      <c r="H47">
        <v>240</v>
      </c>
      <c r="I47">
        <v>239</v>
      </c>
      <c r="J47">
        <v>236</v>
      </c>
      <c r="K47">
        <v>235</v>
      </c>
      <c r="L47">
        <v>234</v>
      </c>
      <c r="M47">
        <v>235</v>
      </c>
      <c r="N47">
        <v>233</v>
      </c>
      <c r="O47">
        <v>234</v>
      </c>
      <c r="P47">
        <v>234</v>
      </c>
      <c r="Q47">
        <v>233</v>
      </c>
      <c r="R47">
        <v>233</v>
      </c>
      <c r="S47">
        <v>235</v>
      </c>
      <c r="T47">
        <v>242</v>
      </c>
      <c r="U47">
        <v>237</v>
      </c>
      <c r="V47">
        <v>235</v>
      </c>
      <c r="W47">
        <v>238</v>
      </c>
      <c r="X47">
        <v>236</v>
      </c>
      <c r="Y47">
        <v>233</v>
      </c>
      <c r="AB47" t="s">
        <v>495</v>
      </c>
      <c r="AC47">
        <v>7</v>
      </c>
      <c r="AD47">
        <v>9</v>
      </c>
      <c r="AE47">
        <v>12</v>
      </c>
      <c r="AF47">
        <v>11</v>
      </c>
      <c r="AG47">
        <v>9</v>
      </c>
      <c r="AH47">
        <v>10</v>
      </c>
      <c r="AI47">
        <v>9</v>
      </c>
      <c r="AJ47">
        <v>8</v>
      </c>
      <c r="AK47">
        <v>11</v>
      </c>
      <c r="AL47">
        <v>9</v>
      </c>
      <c r="AM47">
        <v>9</v>
      </c>
      <c r="AN47">
        <v>10</v>
      </c>
      <c r="AO47">
        <v>10</v>
      </c>
      <c r="AP47">
        <v>8</v>
      </c>
      <c r="AQ47">
        <v>7</v>
      </c>
      <c r="AR47">
        <v>8</v>
      </c>
      <c r="AS47">
        <v>9</v>
      </c>
      <c r="AT47">
        <v>8</v>
      </c>
      <c r="AU47">
        <v>8</v>
      </c>
      <c r="AV47">
        <v>7</v>
      </c>
      <c r="AW47">
        <v>8</v>
      </c>
      <c r="AX47">
        <v>9</v>
      </c>
      <c r="AY47">
        <v>8</v>
      </c>
      <c r="AZ47">
        <v>6</v>
      </c>
      <c r="BB47" t="str">
        <f t="shared" si="0"/>
        <v>Chapman town, ME</v>
      </c>
      <c r="BC47">
        <f t="shared" si="1"/>
        <v>5633</v>
      </c>
      <c r="BD47">
        <f t="shared" si="2"/>
        <v>210</v>
      </c>
      <c r="BE47">
        <f t="shared" si="3"/>
        <v>3.7</v>
      </c>
    </row>
    <row r="48" spans="1:57" x14ac:dyDescent="0.2">
      <c r="A48" t="s">
        <v>581</v>
      </c>
      <c r="B48">
        <v>124</v>
      </c>
      <c r="C48">
        <v>126</v>
      </c>
      <c r="D48">
        <v>126</v>
      </c>
      <c r="E48">
        <v>126</v>
      </c>
      <c r="F48">
        <v>127</v>
      </c>
      <c r="G48">
        <v>128</v>
      </c>
      <c r="H48">
        <v>132</v>
      </c>
      <c r="I48">
        <v>133</v>
      </c>
      <c r="J48">
        <v>130</v>
      </c>
      <c r="K48">
        <v>131</v>
      </c>
      <c r="L48">
        <v>126</v>
      </c>
      <c r="M48">
        <v>125</v>
      </c>
      <c r="N48">
        <v>124</v>
      </c>
      <c r="O48">
        <v>124</v>
      </c>
      <c r="P48">
        <v>122</v>
      </c>
      <c r="Q48">
        <v>122</v>
      </c>
      <c r="R48">
        <v>124</v>
      </c>
      <c r="S48">
        <v>127</v>
      </c>
      <c r="T48">
        <v>133</v>
      </c>
      <c r="U48">
        <v>132</v>
      </c>
      <c r="V48">
        <v>128</v>
      </c>
      <c r="W48">
        <v>127</v>
      </c>
      <c r="X48">
        <v>128</v>
      </c>
      <c r="Y48">
        <v>125</v>
      </c>
      <c r="AB48" t="s">
        <v>581</v>
      </c>
      <c r="AC48">
        <v>14</v>
      </c>
      <c r="AD48">
        <v>14</v>
      </c>
      <c r="AE48">
        <v>13</v>
      </c>
      <c r="AF48">
        <v>13</v>
      </c>
      <c r="AG48">
        <v>13</v>
      </c>
      <c r="AH48">
        <v>10</v>
      </c>
      <c r="AI48">
        <v>13</v>
      </c>
      <c r="AJ48">
        <v>12</v>
      </c>
      <c r="AK48">
        <v>14</v>
      </c>
      <c r="AL48">
        <v>13</v>
      </c>
      <c r="AM48">
        <v>9</v>
      </c>
      <c r="AN48">
        <v>8</v>
      </c>
      <c r="AO48">
        <v>10</v>
      </c>
      <c r="AP48">
        <v>10</v>
      </c>
      <c r="AQ48">
        <v>10</v>
      </c>
      <c r="AR48">
        <v>9</v>
      </c>
      <c r="AS48">
        <v>9</v>
      </c>
      <c r="AT48">
        <v>10</v>
      </c>
      <c r="AU48">
        <v>14</v>
      </c>
      <c r="AV48">
        <v>11</v>
      </c>
      <c r="AW48">
        <v>11</v>
      </c>
      <c r="AX48">
        <v>9</v>
      </c>
      <c r="AY48">
        <v>9</v>
      </c>
      <c r="AZ48">
        <v>8</v>
      </c>
      <c r="BB48" t="str">
        <f t="shared" si="0"/>
        <v>Charlotte town, ME</v>
      </c>
      <c r="BC48">
        <f t="shared" si="1"/>
        <v>3050</v>
      </c>
      <c r="BD48">
        <f t="shared" si="2"/>
        <v>266</v>
      </c>
      <c r="BE48">
        <f t="shared" si="3"/>
        <v>8.6999999999999993</v>
      </c>
    </row>
    <row r="49" spans="1:57" x14ac:dyDescent="0.2">
      <c r="A49" t="s">
        <v>617</v>
      </c>
      <c r="B49">
        <v>157</v>
      </c>
      <c r="C49">
        <v>159</v>
      </c>
      <c r="D49">
        <v>163</v>
      </c>
      <c r="E49">
        <v>164</v>
      </c>
      <c r="F49">
        <v>166</v>
      </c>
      <c r="G49">
        <v>171</v>
      </c>
      <c r="H49">
        <v>170</v>
      </c>
      <c r="I49">
        <v>173</v>
      </c>
      <c r="J49">
        <v>170</v>
      </c>
      <c r="K49">
        <v>170</v>
      </c>
      <c r="L49">
        <v>168</v>
      </c>
      <c r="M49">
        <v>167</v>
      </c>
      <c r="N49">
        <v>165</v>
      </c>
      <c r="O49">
        <v>166</v>
      </c>
      <c r="P49">
        <v>167</v>
      </c>
      <c r="Q49">
        <v>165</v>
      </c>
      <c r="R49">
        <v>167</v>
      </c>
      <c r="S49">
        <v>174</v>
      </c>
      <c r="T49">
        <v>175</v>
      </c>
      <c r="U49">
        <v>178</v>
      </c>
      <c r="V49">
        <v>174</v>
      </c>
      <c r="W49">
        <v>173</v>
      </c>
      <c r="X49">
        <v>172</v>
      </c>
      <c r="Y49">
        <v>172</v>
      </c>
      <c r="AB49" t="s">
        <v>617</v>
      </c>
      <c r="AC49">
        <v>5</v>
      </c>
      <c r="AD49">
        <v>6</v>
      </c>
      <c r="AE49">
        <v>7</v>
      </c>
      <c r="AF49">
        <v>7</v>
      </c>
      <c r="AG49">
        <v>6</v>
      </c>
      <c r="AH49">
        <v>6</v>
      </c>
      <c r="AI49">
        <v>6</v>
      </c>
      <c r="AJ49">
        <v>6</v>
      </c>
      <c r="AK49">
        <v>6</v>
      </c>
      <c r="AL49">
        <v>6</v>
      </c>
      <c r="AM49">
        <v>6</v>
      </c>
      <c r="AN49">
        <v>5</v>
      </c>
      <c r="AO49">
        <v>5</v>
      </c>
      <c r="AP49">
        <v>5</v>
      </c>
      <c r="AQ49">
        <v>5</v>
      </c>
      <c r="AR49">
        <v>5</v>
      </c>
      <c r="AS49">
        <v>6</v>
      </c>
      <c r="AT49">
        <v>7</v>
      </c>
      <c r="AU49">
        <v>6</v>
      </c>
      <c r="AV49">
        <v>5</v>
      </c>
      <c r="AW49">
        <v>6</v>
      </c>
      <c r="AX49">
        <v>5</v>
      </c>
      <c r="AY49">
        <v>5</v>
      </c>
      <c r="AZ49">
        <v>5</v>
      </c>
      <c r="BB49" t="str">
        <f t="shared" si="0"/>
        <v>Chebeague Island town, ME</v>
      </c>
      <c r="BC49">
        <f t="shared" si="1"/>
        <v>4046</v>
      </c>
      <c r="BD49">
        <f t="shared" si="2"/>
        <v>137</v>
      </c>
      <c r="BE49">
        <f t="shared" si="3"/>
        <v>3.4</v>
      </c>
    </row>
    <row r="50" spans="1:57" x14ac:dyDescent="0.2">
      <c r="A50" t="s">
        <v>567</v>
      </c>
      <c r="B50">
        <v>246</v>
      </c>
      <c r="C50">
        <v>247</v>
      </c>
      <c r="D50">
        <v>250</v>
      </c>
      <c r="E50">
        <v>244</v>
      </c>
      <c r="F50">
        <v>246</v>
      </c>
      <c r="G50">
        <v>254</v>
      </c>
      <c r="H50">
        <v>249</v>
      </c>
      <c r="I50">
        <v>256</v>
      </c>
      <c r="J50">
        <v>250</v>
      </c>
      <c r="K50">
        <v>247</v>
      </c>
      <c r="L50">
        <v>244</v>
      </c>
      <c r="M50">
        <v>242</v>
      </c>
      <c r="N50">
        <v>240</v>
      </c>
      <c r="O50">
        <v>242</v>
      </c>
      <c r="P50">
        <v>237</v>
      </c>
      <c r="Q50">
        <v>238</v>
      </c>
      <c r="R50">
        <v>244</v>
      </c>
      <c r="S50">
        <v>246</v>
      </c>
      <c r="T50">
        <v>252</v>
      </c>
      <c r="U50">
        <v>253</v>
      </c>
      <c r="V50">
        <v>245</v>
      </c>
      <c r="W50">
        <v>245</v>
      </c>
      <c r="X50">
        <v>242</v>
      </c>
      <c r="Y50">
        <v>238</v>
      </c>
      <c r="AB50" t="s">
        <v>567</v>
      </c>
      <c r="AC50">
        <v>16</v>
      </c>
      <c r="AD50">
        <v>18</v>
      </c>
      <c r="AE50">
        <v>20</v>
      </c>
      <c r="AF50">
        <v>19</v>
      </c>
      <c r="AG50">
        <v>20</v>
      </c>
      <c r="AH50">
        <v>16</v>
      </c>
      <c r="AI50">
        <v>13</v>
      </c>
      <c r="AJ50">
        <v>13</v>
      </c>
      <c r="AK50">
        <v>15</v>
      </c>
      <c r="AL50">
        <v>12</v>
      </c>
      <c r="AM50">
        <v>13</v>
      </c>
      <c r="AN50">
        <v>11</v>
      </c>
      <c r="AO50">
        <v>11</v>
      </c>
      <c r="AP50">
        <v>11</v>
      </c>
      <c r="AQ50">
        <v>10</v>
      </c>
      <c r="AR50">
        <v>12</v>
      </c>
      <c r="AS50">
        <v>16</v>
      </c>
      <c r="AT50">
        <v>11</v>
      </c>
      <c r="AU50">
        <v>13</v>
      </c>
      <c r="AV50">
        <v>9</v>
      </c>
      <c r="AW50">
        <v>8</v>
      </c>
      <c r="AX50">
        <v>9</v>
      </c>
      <c r="AY50">
        <v>9</v>
      </c>
      <c r="AZ50">
        <v>6</v>
      </c>
      <c r="BB50" t="str">
        <f t="shared" si="0"/>
        <v>Chester town, ME</v>
      </c>
      <c r="BC50">
        <f t="shared" si="1"/>
        <v>5897</v>
      </c>
      <c r="BD50">
        <f t="shared" si="2"/>
        <v>311</v>
      </c>
      <c r="BE50">
        <f t="shared" si="3"/>
        <v>5.3</v>
      </c>
    </row>
    <row r="51" spans="1:57" x14ac:dyDescent="0.2">
      <c r="A51" t="s">
        <v>496</v>
      </c>
      <c r="B51">
        <v>413</v>
      </c>
      <c r="C51">
        <v>420</v>
      </c>
      <c r="D51">
        <v>419</v>
      </c>
      <c r="E51">
        <v>415</v>
      </c>
      <c r="F51">
        <v>410</v>
      </c>
      <c r="G51">
        <v>413</v>
      </c>
      <c r="H51">
        <v>416</v>
      </c>
      <c r="I51">
        <v>409</v>
      </c>
      <c r="J51">
        <v>418</v>
      </c>
      <c r="K51">
        <v>420</v>
      </c>
      <c r="L51">
        <v>419</v>
      </c>
      <c r="M51">
        <v>415</v>
      </c>
      <c r="N51">
        <v>415</v>
      </c>
      <c r="O51">
        <v>422</v>
      </c>
      <c r="P51">
        <v>424</v>
      </c>
      <c r="Q51">
        <v>423</v>
      </c>
      <c r="R51">
        <v>419</v>
      </c>
      <c r="S51">
        <v>422</v>
      </c>
      <c r="T51">
        <v>423</v>
      </c>
      <c r="U51">
        <v>421</v>
      </c>
      <c r="V51">
        <v>426</v>
      </c>
      <c r="W51">
        <v>425</v>
      </c>
      <c r="X51">
        <v>425</v>
      </c>
      <c r="Y51">
        <v>423</v>
      </c>
      <c r="AB51" t="s">
        <v>496</v>
      </c>
      <c r="AC51">
        <v>25</v>
      </c>
      <c r="AD51">
        <v>27</v>
      </c>
      <c r="AE51">
        <v>26</v>
      </c>
      <c r="AF51">
        <v>17</v>
      </c>
      <c r="AG51">
        <v>17</v>
      </c>
      <c r="AH51">
        <v>15</v>
      </c>
      <c r="AI51">
        <v>18</v>
      </c>
      <c r="AJ51">
        <v>15</v>
      </c>
      <c r="AK51">
        <v>18</v>
      </c>
      <c r="AL51">
        <v>15</v>
      </c>
      <c r="AM51">
        <v>17</v>
      </c>
      <c r="AN51">
        <v>14</v>
      </c>
      <c r="AO51">
        <v>20</v>
      </c>
      <c r="AP51">
        <v>22</v>
      </c>
      <c r="AQ51">
        <v>20</v>
      </c>
      <c r="AR51">
        <v>16</v>
      </c>
      <c r="AS51">
        <v>19</v>
      </c>
      <c r="AT51">
        <v>21</v>
      </c>
      <c r="AU51">
        <v>20</v>
      </c>
      <c r="AV51">
        <v>19</v>
      </c>
      <c r="AW51">
        <v>21</v>
      </c>
      <c r="AX51">
        <v>18</v>
      </c>
      <c r="AY51">
        <v>21</v>
      </c>
      <c r="AZ51">
        <v>20</v>
      </c>
      <c r="BB51" t="str">
        <f t="shared" si="0"/>
        <v>Clifton town, ME</v>
      </c>
      <c r="BC51">
        <f t="shared" si="1"/>
        <v>10055</v>
      </c>
      <c r="BD51">
        <f t="shared" si="2"/>
        <v>461</v>
      </c>
      <c r="BE51">
        <f t="shared" si="3"/>
        <v>4.5999999999999996</v>
      </c>
    </row>
    <row r="52" spans="1:57" x14ac:dyDescent="0.2">
      <c r="A52" t="s">
        <v>461</v>
      </c>
      <c r="B52">
        <v>4</v>
      </c>
      <c r="C52">
        <v>4</v>
      </c>
      <c r="D52">
        <v>4</v>
      </c>
      <c r="E52">
        <v>4</v>
      </c>
      <c r="F52">
        <v>4</v>
      </c>
      <c r="G52">
        <v>4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4</v>
      </c>
      <c r="O52">
        <v>4</v>
      </c>
      <c r="P52">
        <v>4</v>
      </c>
      <c r="Q52">
        <v>4</v>
      </c>
      <c r="R52">
        <v>4</v>
      </c>
      <c r="S52">
        <v>4</v>
      </c>
      <c r="T52">
        <v>4</v>
      </c>
      <c r="U52">
        <v>4</v>
      </c>
      <c r="V52">
        <v>4</v>
      </c>
      <c r="W52">
        <v>4</v>
      </c>
      <c r="X52">
        <v>5</v>
      </c>
      <c r="Y52">
        <v>5</v>
      </c>
      <c r="AB52" t="s">
        <v>461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</v>
      </c>
      <c r="AZ52">
        <v>1</v>
      </c>
      <c r="BB52" t="str">
        <f t="shared" si="0"/>
        <v>Codyville plantation, ME</v>
      </c>
      <c r="BC52">
        <f t="shared" si="1"/>
        <v>98</v>
      </c>
      <c r="BD52">
        <f t="shared" si="2"/>
        <v>2</v>
      </c>
      <c r="BE52">
        <f t="shared" si="3"/>
        <v>2</v>
      </c>
    </row>
    <row r="53" spans="1:57" x14ac:dyDescent="0.2">
      <c r="A53" t="s">
        <v>430</v>
      </c>
      <c r="B53">
        <v>232</v>
      </c>
      <c r="C53">
        <v>240</v>
      </c>
      <c r="D53">
        <v>238</v>
      </c>
      <c r="E53">
        <v>238</v>
      </c>
      <c r="F53">
        <v>238</v>
      </c>
      <c r="G53">
        <v>236</v>
      </c>
      <c r="H53">
        <v>238</v>
      </c>
      <c r="I53">
        <v>243</v>
      </c>
      <c r="J53">
        <v>235</v>
      </c>
      <c r="K53">
        <v>238</v>
      </c>
      <c r="L53">
        <v>256</v>
      </c>
      <c r="M53">
        <v>252</v>
      </c>
      <c r="N53">
        <v>236</v>
      </c>
      <c r="O53">
        <v>237</v>
      </c>
      <c r="P53">
        <v>233</v>
      </c>
      <c r="Q53">
        <v>234</v>
      </c>
      <c r="R53">
        <v>240</v>
      </c>
      <c r="S53">
        <v>241</v>
      </c>
      <c r="T53">
        <v>241</v>
      </c>
      <c r="U53">
        <v>238</v>
      </c>
      <c r="V53">
        <v>234</v>
      </c>
      <c r="W53">
        <v>238</v>
      </c>
      <c r="X53">
        <v>251</v>
      </c>
      <c r="Y53">
        <v>243</v>
      </c>
      <c r="AB53" t="s">
        <v>430</v>
      </c>
      <c r="AC53">
        <v>25</v>
      </c>
      <c r="AD53">
        <v>28</v>
      </c>
      <c r="AE53">
        <v>27</v>
      </c>
      <c r="AF53">
        <v>19</v>
      </c>
      <c r="AG53">
        <v>15</v>
      </c>
      <c r="AH53">
        <v>12</v>
      </c>
      <c r="AI53">
        <v>10</v>
      </c>
      <c r="AJ53">
        <v>9</v>
      </c>
      <c r="AK53">
        <v>11</v>
      </c>
      <c r="AL53">
        <v>10</v>
      </c>
      <c r="AM53">
        <v>12</v>
      </c>
      <c r="AN53">
        <v>14</v>
      </c>
      <c r="AO53">
        <v>22</v>
      </c>
      <c r="AP53">
        <v>19</v>
      </c>
      <c r="AQ53">
        <v>17</v>
      </c>
      <c r="AR53">
        <v>17</v>
      </c>
      <c r="AS53">
        <v>14</v>
      </c>
      <c r="AT53">
        <v>11</v>
      </c>
      <c r="AU53">
        <v>10</v>
      </c>
      <c r="AV53">
        <v>9</v>
      </c>
      <c r="AW53">
        <v>10</v>
      </c>
      <c r="AX53">
        <v>11</v>
      </c>
      <c r="AY53">
        <v>9</v>
      </c>
      <c r="AZ53">
        <v>8</v>
      </c>
      <c r="BB53" t="str">
        <f t="shared" si="0"/>
        <v>Columbia Falls town, ME</v>
      </c>
      <c r="BC53">
        <f t="shared" si="1"/>
        <v>5750</v>
      </c>
      <c r="BD53">
        <f t="shared" si="2"/>
        <v>349</v>
      </c>
      <c r="BE53">
        <f t="shared" si="3"/>
        <v>6.1</v>
      </c>
    </row>
    <row r="54" spans="1:57" x14ac:dyDescent="0.2">
      <c r="A54" t="s">
        <v>426</v>
      </c>
      <c r="B54">
        <v>213</v>
      </c>
      <c r="C54">
        <v>219</v>
      </c>
      <c r="D54">
        <v>217</v>
      </c>
      <c r="E54">
        <v>210</v>
      </c>
      <c r="F54">
        <v>208</v>
      </c>
      <c r="G54">
        <v>209</v>
      </c>
      <c r="H54">
        <v>213</v>
      </c>
      <c r="I54">
        <v>219</v>
      </c>
      <c r="J54">
        <v>210</v>
      </c>
      <c r="K54">
        <v>213</v>
      </c>
      <c r="L54">
        <v>226</v>
      </c>
      <c r="M54">
        <v>228</v>
      </c>
      <c r="N54">
        <v>211</v>
      </c>
      <c r="O54">
        <v>217</v>
      </c>
      <c r="P54">
        <v>207</v>
      </c>
      <c r="Q54">
        <v>208</v>
      </c>
      <c r="R54">
        <v>209</v>
      </c>
      <c r="S54">
        <v>211</v>
      </c>
      <c r="T54">
        <v>213</v>
      </c>
      <c r="U54">
        <v>214</v>
      </c>
      <c r="V54">
        <v>208</v>
      </c>
      <c r="W54">
        <v>208</v>
      </c>
      <c r="X54">
        <v>220</v>
      </c>
      <c r="Y54">
        <v>216</v>
      </c>
      <c r="AB54" t="s">
        <v>426</v>
      </c>
      <c r="AC54">
        <v>30</v>
      </c>
      <c r="AD54">
        <v>33</v>
      </c>
      <c r="AE54">
        <v>33</v>
      </c>
      <c r="AF54">
        <v>20</v>
      </c>
      <c r="AG54">
        <v>13</v>
      </c>
      <c r="AH54">
        <v>11</v>
      </c>
      <c r="AI54">
        <v>10</v>
      </c>
      <c r="AJ54">
        <v>9</v>
      </c>
      <c r="AK54">
        <v>9</v>
      </c>
      <c r="AL54">
        <v>9</v>
      </c>
      <c r="AM54">
        <v>12</v>
      </c>
      <c r="AN54">
        <v>18</v>
      </c>
      <c r="AO54">
        <v>24</v>
      </c>
      <c r="AP54">
        <v>27</v>
      </c>
      <c r="AQ54">
        <v>19</v>
      </c>
      <c r="AR54">
        <v>18</v>
      </c>
      <c r="AS54">
        <v>9</v>
      </c>
      <c r="AT54">
        <v>8</v>
      </c>
      <c r="AU54">
        <v>7</v>
      </c>
      <c r="AV54">
        <v>7</v>
      </c>
      <c r="AW54">
        <v>8</v>
      </c>
      <c r="AX54">
        <v>7</v>
      </c>
      <c r="AY54">
        <v>8</v>
      </c>
      <c r="AZ54">
        <v>10</v>
      </c>
      <c r="BB54" t="str">
        <f t="shared" si="0"/>
        <v>Columbia town, ME</v>
      </c>
      <c r="BC54">
        <f t="shared" si="1"/>
        <v>5127</v>
      </c>
      <c r="BD54">
        <f t="shared" si="2"/>
        <v>359</v>
      </c>
      <c r="BE54">
        <f t="shared" si="3"/>
        <v>7</v>
      </c>
    </row>
    <row r="55" spans="1:57" x14ac:dyDescent="0.2">
      <c r="A55" t="s">
        <v>412</v>
      </c>
      <c r="B55">
        <v>185</v>
      </c>
      <c r="C55">
        <v>186</v>
      </c>
      <c r="D55">
        <v>185</v>
      </c>
      <c r="E55">
        <v>174</v>
      </c>
      <c r="F55">
        <v>178</v>
      </c>
      <c r="G55">
        <v>187</v>
      </c>
      <c r="H55">
        <v>194</v>
      </c>
      <c r="I55">
        <v>195</v>
      </c>
      <c r="J55">
        <v>186</v>
      </c>
      <c r="K55">
        <v>185</v>
      </c>
      <c r="L55">
        <v>182</v>
      </c>
      <c r="M55">
        <v>186</v>
      </c>
      <c r="N55">
        <v>183</v>
      </c>
      <c r="O55">
        <v>182</v>
      </c>
      <c r="P55">
        <v>180</v>
      </c>
      <c r="Q55">
        <v>180</v>
      </c>
      <c r="R55">
        <v>185</v>
      </c>
      <c r="S55">
        <v>186</v>
      </c>
      <c r="T55">
        <v>192</v>
      </c>
      <c r="U55">
        <v>197</v>
      </c>
      <c r="V55">
        <v>189</v>
      </c>
      <c r="W55">
        <v>188</v>
      </c>
      <c r="X55">
        <v>181</v>
      </c>
      <c r="Y55">
        <v>180</v>
      </c>
      <c r="AB55" t="s">
        <v>412</v>
      </c>
      <c r="AC55">
        <v>20</v>
      </c>
      <c r="AD55">
        <v>22</v>
      </c>
      <c r="AE55">
        <v>21</v>
      </c>
      <c r="AF55">
        <v>13</v>
      </c>
      <c r="AG55">
        <v>15</v>
      </c>
      <c r="AH55">
        <v>17</v>
      </c>
      <c r="AI55">
        <v>17</v>
      </c>
      <c r="AJ55">
        <v>13</v>
      </c>
      <c r="AK55">
        <v>12</v>
      </c>
      <c r="AL55">
        <v>9</v>
      </c>
      <c r="AM55">
        <v>13</v>
      </c>
      <c r="AN55">
        <v>19</v>
      </c>
      <c r="AO55">
        <v>19</v>
      </c>
      <c r="AP55">
        <v>16</v>
      </c>
      <c r="AQ55">
        <v>13</v>
      </c>
      <c r="AR55">
        <v>14</v>
      </c>
      <c r="AS55">
        <v>14</v>
      </c>
      <c r="AT55">
        <v>14</v>
      </c>
      <c r="AU55">
        <v>14</v>
      </c>
      <c r="AV55">
        <v>14</v>
      </c>
      <c r="AW55">
        <v>13</v>
      </c>
      <c r="AX55">
        <v>11</v>
      </c>
      <c r="AY55">
        <v>10</v>
      </c>
      <c r="AZ55">
        <v>10</v>
      </c>
      <c r="BB55" t="str">
        <f t="shared" si="0"/>
        <v>Connor unorganized, ME</v>
      </c>
      <c r="BC55">
        <f t="shared" si="1"/>
        <v>4446</v>
      </c>
      <c r="BD55">
        <f t="shared" si="2"/>
        <v>353</v>
      </c>
      <c r="BE55">
        <f t="shared" si="3"/>
        <v>7.9</v>
      </c>
    </row>
    <row r="56" spans="1:57" x14ac:dyDescent="0.2">
      <c r="A56" t="s">
        <v>633</v>
      </c>
      <c r="B56">
        <v>70</v>
      </c>
      <c r="C56">
        <v>70</v>
      </c>
      <c r="D56">
        <v>71</v>
      </c>
      <c r="E56">
        <v>70</v>
      </c>
      <c r="F56">
        <v>70</v>
      </c>
      <c r="G56">
        <v>70</v>
      </c>
      <c r="H56">
        <v>72</v>
      </c>
      <c r="I56">
        <v>69</v>
      </c>
      <c r="J56">
        <v>67</v>
      </c>
      <c r="K56">
        <v>68</v>
      </c>
      <c r="L56">
        <v>67</v>
      </c>
      <c r="M56">
        <v>68</v>
      </c>
      <c r="N56">
        <v>70</v>
      </c>
      <c r="O56">
        <v>68</v>
      </c>
      <c r="P56">
        <v>68</v>
      </c>
      <c r="Q56">
        <v>66</v>
      </c>
      <c r="R56">
        <v>65</v>
      </c>
      <c r="S56">
        <v>68</v>
      </c>
      <c r="T56">
        <v>71</v>
      </c>
      <c r="U56">
        <v>67</v>
      </c>
      <c r="V56">
        <v>68</v>
      </c>
      <c r="W56">
        <v>67</v>
      </c>
      <c r="X56">
        <v>67</v>
      </c>
      <c r="Y56">
        <v>67</v>
      </c>
      <c r="AB56" t="s">
        <v>633</v>
      </c>
      <c r="AC56">
        <v>11</v>
      </c>
      <c r="AD56">
        <v>11</v>
      </c>
      <c r="AE56">
        <v>10</v>
      </c>
      <c r="AF56">
        <v>9</v>
      </c>
      <c r="AG56">
        <v>8</v>
      </c>
      <c r="AH56">
        <v>7</v>
      </c>
      <c r="AI56">
        <v>8</v>
      </c>
      <c r="AJ56">
        <v>6</v>
      </c>
      <c r="AK56">
        <v>6</v>
      </c>
      <c r="AL56">
        <v>6</v>
      </c>
      <c r="AM56">
        <v>5</v>
      </c>
      <c r="AN56">
        <v>5</v>
      </c>
      <c r="AO56">
        <v>10</v>
      </c>
      <c r="AP56">
        <v>8</v>
      </c>
      <c r="AQ56">
        <v>8</v>
      </c>
      <c r="AR56">
        <v>6</v>
      </c>
      <c r="AS56">
        <v>5</v>
      </c>
      <c r="AT56">
        <v>7</v>
      </c>
      <c r="AU56">
        <v>7</v>
      </c>
      <c r="AV56">
        <v>5</v>
      </c>
      <c r="AW56">
        <v>6</v>
      </c>
      <c r="AX56">
        <v>5</v>
      </c>
      <c r="AY56">
        <v>5</v>
      </c>
      <c r="AZ56">
        <v>5</v>
      </c>
      <c r="BB56" t="str">
        <f t="shared" si="0"/>
        <v>Cooper town, ME</v>
      </c>
      <c r="BC56">
        <f t="shared" si="1"/>
        <v>1644</v>
      </c>
      <c r="BD56">
        <f t="shared" si="2"/>
        <v>169</v>
      </c>
      <c r="BE56">
        <f t="shared" si="3"/>
        <v>10.3</v>
      </c>
    </row>
    <row r="57" spans="1:57" x14ac:dyDescent="0.2">
      <c r="A57" t="s">
        <v>441</v>
      </c>
      <c r="B57">
        <v>58</v>
      </c>
      <c r="C57">
        <v>60</v>
      </c>
      <c r="D57">
        <v>61</v>
      </c>
      <c r="E57">
        <v>60</v>
      </c>
      <c r="F57">
        <v>59</v>
      </c>
      <c r="G57">
        <v>60</v>
      </c>
      <c r="H57">
        <v>60</v>
      </c>
      <c r="I57">
        <v>59</v>
      </c>
      <c r="J57">
        <v>61</v>
      </c>
      <c r="K57">
        <v>60</v>
      </c>
      <c r="L57">
        <v>60</v>
      </c>
      <c r="M57">
        <v>61</v>
      </c>
      <c r="N57">
        <v>60</v>
      </c>
      <c r="O57">
        <v>61</v>
      </c>
      <c r="P57">
        <v>64</v>
      </c>
      <c r="Q57">
        <v>61</v>
      </c>
      <c r="R57">
        <v>59</v>
      </c>
      <c r="S57">
        <v>59</v>
      </c>
      <c r="T57">
        <v>60</v>
      </c>
      <c r="U57">
        <v>62</v>
      </c>
      <c r="V57">
        <v>62</v>
      </c>
      <c r="W57">
        <v>61</v>
      </c>
      <c r="X57">
        <v>64</v>
      </c>
      <c r="Y57">
        <v>63</v>
      </c>
      <c r="AB57" t="s">
        <v>441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2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2</v>
      </c>
      <c r="AU57">
        <v>1</v>
      </c>
      <c r="AV57">
        <v>1</v>
      </c>
      <c r="AW57">
        <v>2</v>
      </c>
      <c r="AX57">
        <v>0</v>
      </c>
      <c r="AY57">
        <v>3</v>
      </c>
      <c r="AZ57">
        <v>3</v>
      </c>
      <c r="BB57" t="str">
        <f t="shared" si="0"/>
        <v>Coplin plantation, ME</v>
      </c>
      <c r="BC57">
        <f t="shared" si="1"/>
        <v>1455</v>
      </c>
      <c r="BD57">
        <f t="shared" si="2"/>
        <v>30</v>
      </c>
      <c r="BE57">
        <f t="shared" si="3"/>
        <v>2.1</v>
      </c>
    </row>
    <row r="58" spans="1:57" x14ac:dyDescent="0.2">
      <c r="A58" t="s">
        <v>549</v>
      </c>
      <c r="B58">
        <v>69</v>
      </c>
      <c r="C58">
        <v>70</v>
      </c>
      <c r="D58">
        <v>72</v>
      </c>
      <c r="E58">
        <v>73</v>
      </c>
      <c r="F58">
        <v>77</v>
      </c>
      <c r="G58">
        <v>81</v>
      </c>
      <c r="H58">
        <v>84</v>
      </c>
      <c r="I58">
        <v>89</v>
      </c>
      <c r="J58">
        <v>87</v>
      </c>
      <c r="K58">
        <v>84</v>
      </c>
      <c r="L58">
        <v>79</v>
      </c>
      <c r="M58">
        <v>77</v>
      </c>
      <c r="N58">
        <v>75</v>
      </c>
      <c r="O58">
        <v>74</v>
      </c>
      <c r="P58">
        <v>73</v>
      </c>
      <c r="Q58">
        <v>72</v>
      </c>
      <c r="R58">
        <v>78</v>
      </c>
      <c r="S58">
        <v>82</v>
      </c>
      <c r="T58">
        <v>85</v>
      </c>
      <c r="U58">
        <v>93</v>
      </c>
      <c r="V58">
        <v>89</v>
      </c>
      <c r="W58">
        <v>84</v>
      </c>
      <c r="X58">
        <v>81</v>
      </c>
      <c r="Y58">
        <v>80</v>
      </c>
      <c r="AB58" t="s">
        <v>549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2</v>
      </c>
      <c r="AL58">
        <v>1</v>
      </c>
      <c r="AM58">
        <v>1</v>
      </c>
      <c r="AN58">
        <v>1</v>
      </c>
      <c r="AO58">
        <v>3</v>
      </c>
      <c r="AP58">
        <v>2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2</v>
      </c>
      <c r="AX58">
        <v>0</v>
      </c>
      <c r="AY58">
        <v>1</v>
      </c>
      <c r="AZ58">
        <v>1</v>
      </c>
      <c r="BB58" t="str">
        <f t="shared" si="0"/>
        <v>Cranberry Isles town, ME</v>
      </c>
      <c r="BC58">
        <f t="shared" si="1"/>
        <v>1908</v>
      </c>
      <c r="BD58">
        <f t="shared" si="2"/>
        <v>28</v>
      </c>
      <c r="BE58">
        <f t="shared" si="3"/>
        <v>1.5</v>
      </c>
    </row>
    <row r="59" spans="1:57" x14ac:dyDescent="0.2">
      <c r="A59" t="s">
        <v>462</v>
      </c>
      <c r="B59">
        <v>34</v>
      </c>
      <c r="C59">
        <v>34</v>
      </c>
      <c r="D59">
        <v>35</v>
      </c>
      <c r="E59">
        <v>35</v>
      </c>
      <c r="F59">
        <v>35</v>
      </c>
      <c r="G59">
        <v>35</v>
      </c>
      <c r="H59">
        <v>36</v>
      </c>
      <c r="I59">
        <v>36</v>
      </c>
      <c r="J59">
        <v>36</v>
      </c>
      <c r="K59">
        <v>35</v>
      </c>
      <c r="L59">
        <v>35</v>
      </c>
      <c r="M59">
        <v>35</v>
      </c>
      <c r="N59">
        <v>34</v>
      </c>
      <c r="O59">
        <v>34</v>
      </c>
      <c r="P59">
        <v>34</v>
      </c>
      <c r="Q59">
        <v>35</v>
      </c>
      <c r="R59">
        <v>34</v>
      </c>
      <c r="S59">
        <v>37</v>
      </c>
      <c r="T59">
        <v>37</v>
      </c>
      <c r="U59">
        <v>37</v>
      </c>
      <c r="V59">
        <v>34</v>
      </c>
      <c r="W59">
        <v>33</v>
      </c>
      <c r="X59">
        <v>36</v>
      </c>
      <c r="Y59">
        <v>34</v>
      </c>
      <c r="AB59" t="s">
        <v>462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2</v>
      </c>
      <c r="AL59">
        <v>1</v>
      </c>
      <c r="AM59">
        <v>1</v>
      </c>
      <c r="AN59">
        <v>1</v>
      </c>
      <c r="AO59">
        <v>1</v>
      </c>
      <c r="AP59">
        <v>0</v>
      </c>
      <c r="AQ59">
        <v>1</v>
      </c>
      <c r="AR59">
        <v>1</v>
      </c>
      <c r="AS59">
        <v>1</v>
      </c>
      <c r="AT59">
        <v>2</v>
      </c>
      <c r="AU59">
        <v>3</v>
      </c>
      <c r="AV59">
        <v>2</v>
      </c>
      <c r="AW59">
        <v>0</v>
      </c>
      <c r="AX59">
        <v>0</v>
      </c>
      <c r="AY59">
        <v>1</v>
      </c>
      <c r="AZ59">
        <v>0</v>
      </c>
      <c r="BB59" t="str">
        <f t="shared" si="0"/>
        <v>Crawford town, ME</v>
      </c>
      <c r="BC59">
        <f t="shared" si="1"/>
        <v>840</v>
      </c>
      <c r="BD59">
        <f t="shared" si="2"/>
        <v>25</v>
      </c>
      <c r="BE59">
        <f t="shared" si="3"/>
        <v>3</v>
      </c>
    </row>
    <row r="60" spans="1:57" x14ac:dyDescent="0.2">
      <c r="A60" t="s">
        <v>457</v>
      </c>
      <c r="B60">
        <v>99</v>
      </c>
      <c r="C60">
        <v>103</v>
      </c>
      <c r="D60">
        <v>102</v>
      </c>
      <c r="E60">
        <v>103</v>
      </c>
      <c r="F60">
        <v>104</v>
      </c>
      <c r="G60">
        <v>107</v>
      </c>
      <c r="H60">
        <v>111</v>
      </c>
      <c r="I60">
        <v>111</v>
      </c>
      <c r="J60">
        <v>107</v>
      </c>
      <c r="K60">
        <v>106</v>
      </c>
      <c r="L60">
        <v>108</v>
      </c>
      <c r="M60">
        <v>104</v>
      </c>
      <c r="N60">
        <v>104</v>
      </c>
      <c r="O60">
        <v>104</v>
      </c>
      <c r="P60">
        <v>104</v>
      </c>
      <c r="Q60">
        <v>103</v>
      </c>
      <c r="R60">
        <v>105</v>
      </c>
      <c r="S60">
        <v>107</v>
      </c>
      <c r="T60">
        <v>110</v>
      </c>
      <c r="U60">
        <v>113</v>
      </c>
      <c r="V60">
        <v>107</v>
      </c>
      <c r="W60">
        <v>106</v>
      </c>
      <c r="X60">
        <v>104</v>
      </c>
      <c r="Y60">
        <v>104</v>
      </c>
      <c r="AB60" t="s">
        <v>457</v>
      </c>
      <c r="AC60">
        <v>5</v>
      </c>
      <c r="AD60">
        <v>9</v>
      </c>
      <c r="AE60">
        <v>7</v>
      </c>
      <c r="AF60">
        <v>9</v>
      </c>
      <c r="AG60">
        <v>8</v>
      </c>
      <c r="AH60">
        <v>7</v>
      </c>
      <c r="AI60">
        <v>10</v>
      </c>
      <c r="AJ60">
        <v>8</v>
      </c>
      <c r="AK60">
        <v>8</v>
      </c>
      <c r="AL60">
        <v>7</v>
      </c>
      <c r="AM60">
        <v>10</v>
      </c>
      <c r="AN60">
        <v>7</v>
      </c>
      <c r="AO60">
        <v>7</v>
      </c>
      <c r="AP60">
        <v>6</v>
      </c>
      <c r="AQ60">
        <v>7</v>
      </c>
      <c r="AR60">
        <v>7</v>
      </c>
      <c r="AS60">
        <v>8</v>
      </c>
      <c r="AT60">
        <v>8</v>
      </c>
      <c r="AU60">
        <v>8</v>
      </c>
      <c r="AV60">
        <v>9</v>
      </c>
      <c r="AW60">
        <v>6</v>
      </c>
      <c r="AX60">
        <v>7</v>
      </c>
      <c r="AY60">
        <v>5</v>
      </c>
      <c r="AZ60">
        <v>5</v>
      </c>
      <c r="BB60" t="str">
        <f t="shared" si="0"/>
        <v>Crystal town, ME</v>
      </c>
      <c r="BC60">
        <f t="shared" si="1"/>
        <v>2536</v>
      </c>
      <c r="BD60">
        <f t="shared" si="2"/>
        <v>178</v>
      </c>
      <c r="BE60">
        <f t="shared" si="3"/>
        <v>7</v>
      </c>
    </row>
    <row r="61" spans="1:57" x14ac:dyDescent="0.2">
      <c r="A61" t="s">
        <v>582</v>
      </c>
      <c r="B61">
        <v>163</v>
      </c>
      <c r="C61">
        <v>169</v>
      </c>
      <c r="D61">
        <v>167</v>
      </c>
      <c r="E61">
        <v>167</v>
      </c>
      <c r="F61">
        <v>172</v>
      </c>
      <c r="G61">
        <v>180</v>
      </c>
      <c r="H61">
        <v>186</v>
      </c>
      <c r="I61">
        <v>195</v>
      </c>
      <c r="J61">
        <v>186</v>
      </c>
      <c r="K61">
        <v>188</v>
      </c>
      <c r="L61">
        <v>189</v>
      </c>
      <c r="M61">
        <v>181</v>
      </c>
      <c r="N61">
        <v>167</v>
      </c>
      <c r="O61">
        <v>167</v>
      </c>
      <c r="P61">
        <v>165</v>
      </c>
      <c r="Q61">
        <v>167</v>
      </c>
      <c r="R61">
        <v>180</v>
      </c>
      <c r="S61">
        <v>183</v>
      </c>
      <c r="T61">
        <v>189</v>
      </c>
      <c r="U61">
        <v>196</v>
      </c>
      <c r="V61">
        <v>186</v>
      </c>
      <c r="W61">
        <v>188</v>
      </c>
      <c r="X61">
        <v>189</v>
      </c>
      <c r="Y61">
        <v>181</v>
      </c>
      <c r="AB61" t="s">
        <v>582</v>
      </c>
      <c r="AC61">
        <v>9</v>
      </c>
      <c r="AD61">
        <v>11</v>
      </c>
      <c r="AE61">
        <v>10</v>
      </c>
      <c r="AF61">
        <v>8</v>
      </c>
      <c r="AG61">
        <v>8</v>
      </c>
      <c r="AH61">
        <v>9</v>
      </c>
      <c r="AI61">
        <v>9</v>
      </c>
      <c r="AJ61">
        <v>8</v>
      </c>
      <c r="AK61">
        <v>9</v>
      </c>
      <c r="AL61">
        <v>9</v>
      </c>
      <c r="AM61">
        <v>8</v>
      </c>
      <c r="AN61">
        <v>5</v>
      </c>
      <c r="AO61">
        <v>8</v>
      </c>
      <c r="AP61">
        <v>6</v>
      </c>
      <c r="AQ61">
        <v>5</v>
      </c>
      <c r="AR61">
        <v>6</v>
      </c>
      <c r="AS61">
        <v>8</v>
      </c>
      <c r="AT61">
        <v>9</v>
      </c>
      <c r="AU61">
        <v>10</v>
      </c>
      <c r="AV61">
        <v>9</v>
      </c>
      <c r="AW61">
        <v>8</v>
      </c>
      <c r="AX61">
        <v>7</v>
      </c>
      <c r="AY61">
        <v>7</v>
      </c>
      <c r="AZ61">
        <v>5</v>
      </c>
      <c r="BB61" t="str">
        <f t="shared" si="0"/>
        <v>Cutler town, ME</v>
      </c>
      <c r="BC61">
        <f t="shared" si="1"/>
        <v>4301</v>
      </c>
      <c r="BD61">
        <f t="shared" si="2"/>
        <v>191</v>
      </c>
      <c r="BE61">
        <f t="shared" si="3"/>
        <v>4.4000000000000004</v>
      </c>
    </row>
    <row r="62" spans="1:57" x14ac:dyDescent="0.2">
      <c r="A62" t="s">
        <v>611</v>
      </c>
      <c r="B62">
        <v>36</v>
      </c>
      <c r="C62">
        <v>35</v>
      </c>
      <c r="D62">
        <v>36</v>
      </c>
      <c r="E62">
        <v>35</v>
      </c>
      <c r="F62">
        <v>31</v>
      </c>
      <c r="G62">
        <v>33</v>
      </c>
      <c r="H62">
        <v>35</v>
      </c>
      <c r="I62">
        <v>37</v>
      </c>
      <c r="J62">
        <v>35</v>
      </c>
      <c r="K62">
        <v>37</v>
      </c>
      <c r="L62">
        <v>34</v>
      </c>
      <c r="M62">
        <v>36</v>
      </c>
      <c r="N62">
        <v>34</v>
      </c>
      <c r="O62">
        <v>32</v>
      </c>
      <c r="P62">
        <v>34</v>
      </c>
      <c r="Q62">
        <v>37</v>
      </c>
      <c r="R62">
        <v>37</v>
      </c>
      <c r="S62">
        <v>35</v>
      </c>
      <c r="T62">
        <v>36</v>
      </c>
      <c r="U62">
        <v>37</v>
      </c>
      <c r="V62">
        <v>37</v>
      </c>
      <c r="W62">
        <v>36</v>
      </c>
      <c r="X62">
        <v>35</v>
      </c>
      <c r="Y62">
        <v>34</v>
      </c>
      <c r="AB62" t="s">
        <v>611</v>
      </c>
      <c r="AC62">
        <v>10</v>
      </c>
      <c r="AD62">
        <v>9</v>
      </c>
      <c r="AE62">
        <v>10</v>
      </c>
      <c r="AF62">
        <v>9</v>
      </c>
      <c r="AG62">
        <v>6</v>
      </c>
      <c r="AH62">
        <v>6</v>
      </c>
      <c r="AI62">
        <v>6</v>
      </c>
      <c r="AJ62">
        <v>6</v>
      </c>
      <c r="AK62">
        <v>6</v>
      </c>
      <c r="AL62">
        <v>7</v>
      </c>
      <c r="AM62">
        <v>6</v>
      </c>
      <c r="AN62">
        <v>8</v>
      </c>
      <c r="AO62">
        <v>8</v>
      </c>
      <c r="AP62">
        <v>6</v>
      </c>
      <c r="AQ62">
        <v>7</v>
      </c>
      <c r="AR62">
        <v>10</v>
      </c>
      <c r="AS62">
        <v>10</v>
      </c>
      <c r="AT62">
        <v>7</v>
      </c>
      <c r="AU62">
        <v>7</v>
      </c>
      <c r="AV62">
        <v>6</v>
      </c>
      <c r="AW62">
        <v>8</v>
      </c>
      <c r="AX62">
        <v>7</v>
      </c>
      <c r="AY62">
        <v>7</v>
      </c>
      <c r="AZ62">
        <v>6</v>
      </c>
      <c r="BB62" t="str">
        <f t="shared" si="0"/>
        <v>Cyr plantation, ME</v>
      </c>
      <c r="BC62">
        <f t="shared" si="1"/>
        <v>844</v>
      </c>
      <c r="BD62">
        <f t="shared" si="2"/>
        <v>178</v>
      </c>
      <c r="BE62">
        <f t="shared" si="3"/>
        <v>21.1</v>
      </c>
    </row>
    <row r="63" spans="1:57" x14ac:dyDescent="0.2">
      <c r="A63" t="s">
        <v>452</v>
      </c>
      <c r="B63">
        <v>97</v>
      </c>
      <c r="C63">
        <v>101</v>
      </c>
      <c r="D63">
        <v>100</v>
      </c>
      <c r="E63">
        <v>99</v>
      </c>
      <c r="F63">
        <v>97</v>
      </c>
      <c r="G63">
        <v>99</v>
      </c>
      <c r="H63">
        <v>99</v>
      </c>
      <c r="I63">
        <v>97</v>
      </c>
      <c r="J63">
        <v>99</v>
      </c>
      <c r="K63">
        <v>101</v>
      </c>
      <c r="L63">
        <v>100</v>
      </c>
      <c r="M63">
        <v>101</v>
      </c>
      <c r="N63">
        <v>100</v>
      </c>
      <c r="O63">
        <v>104</v>
      </c>
      <c r="P63">
        <v>106</v>
      </c>
      <c r="Q63">
        <v>101</v>
      </c>
      <c r="R63">
        <v>97</v>
      </c>
      <c r="S63">
        <v>99</v>
      </c>
      <c r="T63">
        <v>101</v>
      </c>
      <c r="U63">
        <v>101</v>
      </c>
      <c r="V63">
        <v>99</v>
      </c>
      <c r="W63">
        <v>99</v>
      </c>
      <c r="X63">
        <v>106</v>
      </c>
      <c r="Y63">
        <v>103</v>
      </c>
      <c r="AB63" t="s">
        <v>452</v>
      </c>
      <c r="AC63">
        <v>2</v>
      </c>
      <c r="AD63">
        <v>4</v>
      </c>
      <c r="AE63">
        <v>2</v>
      </c>
      <c r="AF63">
        <v>2</v>
      </c>
      <c r="AG63">
        <v>2</v>
      </c>
      <c r="AH63">
        <v>4</v>
      </c>
      <c r="AI63">
        <v>4</v>
      </c>
      <c r="AJ63">
        <v>2</v>
      </c>
      <c r="AK63">
        <v>3</v>
      </c>
      <c r="AL63">
        <v>4</v>
      </c>
      <c r="AM63">
        <v>4</v>
      </c>
      <c r="AN63">
        <v>3</v>
      </c>
      <c r="AO63">
        <v>3</v>
      </c>
      <c r="AP63">
        <v>4</v>
      </c>
      <c r="AQ63">
        <v>2</v>
      </c>
      <c r="AR63">
        <v>2</v>
      </c>
      <c r="AS63">
        <v>3</v>
      </c>
      <c r="AT63">
        <v>4</v>
      </c>
      <c r="AU63">
        <v>4</v>
      </c>
      <c r="AV63">
        <v>4</v>
      </c>
      <c r="AW63">
        <v>2</v>
      </c>
      <c r="AX63">
        <v>2</v>
      </c>
      <c r="AY63">
        <v>8</v>
      </c>
      <c r="AZ63">
        <v>3</v>
      </c>
      <c r="BB63" t="str">
        <f t="shared" si="0"/>
        <v>Dallas plantation, ME</v>
      </c>
      <c r="BC63">
        <f t="shared" si="1"/>
        <v>2406</v>
      </c>
      <c r="BD63">
        <f t="shared" si="2"/>
        <v>77</v>
      </c>
      <c r="BE63">
        <f t="shared" si="3"/>
        <v>3.2</v>
      </c>
    </row>
    <row r="64" spans="1:57" x14ac:dyDescent="0.2">
      <c r="A64" t="s">
        <v>542</v>
      </c>
      <c r="B64">
        <v>174</v>
      </c>
      <c r="C64">
        <v>175</v>
      </c>
      <c r="D64">
        <v>185</v>
      </c>
      <c r="E64">
        <v>209</v>
      </c>
      <c r="F64">
        <v>211</v>
      </c>
      <c r="G64">
        <v>189</v>
      </c>
      <c r="H64">
        <v>200</v>
      </c>
      <c r="I64">
        <v>194</v>
      </c>
      <c r="J64">
        <v>185</v>
      </c>
      <c r="K64">
        <v>183</v>
      </c>
      <c r="L64">
        <v>179</v>
      </c>
      <c r="M64">
        <v>179</v>
      </c>
      <c r="N64">
        <v>179</v>
      </c>
      <c r="O64">
        <v>179</v>
      </c>
      <c r="P64">
        <v>186</v>
      </c>
      <c r="Q64">
        <v>217</v>
      </c>
      <c r="R64">
        <v>227</v>
      </c>
      <c r="S64">
        <v>197</v>
      </c>
      <c r="T64">
        <v>190</v>
      </c>
      <c r="U64">
        <v>195</v>
      </c>
      <c r="V64">
        <v>184</v>
      </c>
      <c r="W64">
        <v>185</v>
      </c>
      <c r="X64">
        <v>182</v>
      </c>
      <c r="Y64">
        <v>177</v>
      </c>
      <c r="AB64" t="s">
        <v>542</v>
      </c>
      <c r="AC64">
        <v>14</v>
      </c>
      <c r="AD64">
        <v>15</v>
      </c>
      <c r="AE64">
        <v>25</v>
      </c>
      <c r="AF64">
        <v>52</v>
      </c>
      <c r="AG64">
        <v>50</v>
      </c>
      <c r="AH64">
        <v>19</v>
      </c>
      <c r="AI64">
        <v>25</v>
      </c>
      <c r="AJ64">
        <v>14</v>
      </c>
      <c r="AK64">
        <v>14</v>
      </c>
      <c r="AL64">
        <v>12</v>
      </c>
      <c r="AM64">
        <v>13</v>
      </c>
      <c r="AN64">
        <v>14</v>
      </c>
      <c r="AO64">
        <v>15</v>
      </c>
      <c r="AP64">
        <v>14</v>
      </c>
      <c r="AQ64">
        <v>24</v>
      </c>
      <c r="AR64">
        <v>55</v>
      </c>
      <c r="AS64">
        <v>61</v>
      </c>
      <c r="AT64">
        <v>27</v>
      </c>
      <c r="AU64">
        <v>15</v>
      </c>
      <c r="AV64">
        <v>15</v>
      </c>
      <c r="AW64">
        <v>11</v>
      </c>
      <c r="AX64">
        <v>13</v>
      </c>
      <c r="AY64">
        <v>14</v>
      </c>
      <c r="AZ64">
        <v>11</v>
      </c>
      <c r="BB64" t="str">
        <f t="shared" si="0"/>
        <v>Danforth town, ME</v>
      </c>
      <c r="BC64">
        <f t="shared" si="1"/>
        <v>4561</v>
      </c>
      <c r="BD64">
        <f t="shared" si="2"/>
        <v>542</v>
      </c>
      <c r="BE64">
        <f t="shared" si="3"/>
        <v>11.9</v>
      </c>
    </row>
    <row r="65" spans="1:57" x14ac:dyDescent="0.2">
      <c r="A65" t="s">
        <v>413</v>
      </c>
      <c r="B65">
        <v>28</v>
      </c>
      <c r="C65">
        <v>29</v>
      </c>
      <c r="D65">
        <v>29</v>
      </c>
      <c r="E65">
        <v>26</v>
      </c>
      <c r="F65">
        <v>29</v>
      </c>
      <c r="G65">
        <v>28</v>
      </c>
      <c r="H65">
        <v>29</v>
      </c>
      <c r="I65">
        <v>30</v>
      </c>
      <c r="J65">
        <v>31</v>
      </c>
      <c r="K65">
        <v>30</v>
      </c>
      <c r="L65">
        <v>31</v>
      </c>
      <c r="M65">
        <v>31</v>
      </c>
      <c r="N65">
        <v>27</v>
      </c>
      <c r="O65">
        <v>27</v>
      </c>
      <c r="P65">
        <v>27</v>
      </c>
      <c r="Q65">
        <v>27</v>
      </c>
      <c r="R65">
        <v>29</v>
      </c>
      <c r="S65">
        <v>29</v>
      </c>
      <c r="T65">
        <v>29</v>
      </c>
      <c r="U65">
        <v>32</v>
      </c>
      <c r="V65">
        <v>31</v>
      </c>
      <c r="W65">
        <v>32</v>
      </c>
      <c r="X65">
        <v>30</v>
      </c>
      <c r="Y65">
        <v>30</v>
      </c>
      <c r="AB65" t="s">
        <v>413</v>
      </c>
      <c r="AC65">
        <v>6</v>
      </c>
      <c r="AD65">
        <v>6</v>
      </c>
      <c r="AE65">
        <v>6</v>
      </c>
      <c r="AF65">
        <v>3</v>
      </c>
      <c r="AG65">
        <v>5</v>
      </c>
      <c r="AH65">
        <v>3</v>
      </c>
      <c r="AI65">
        <v>4</v>
      </c>
      <c r="AJ65">
        <v>4</v>
      </c>
      <c r="AK65">
        <v>5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3</v>
      </c>
      <c r="AS65">
        <v>4</v>
      </c>
      <c r="AT65">
        <v>4</v>
      </c>
      <c r="AU65">
        <v>4</v>
      </c>
      <c r="AV65">
        <v>4</v>
      </c>
      <c r="AW65">
        <v>5</v>
      </c>
      <c r="AX65">
        <v>5</v>
      </c>
      <c r="AY65">
        <v>4</v>
      </c>
      <c r="AZ65">
        <v>4</v>
      </c>
      <c r="BB65" t="str">
        <f t="shared" si="0"/>
        <v>Deblois town, ME</v>
      </c>
      <c r="BC65">
        <f t="shared" si="1"/>
        <v>701</v>
      </c>
      <c r="BD65">
        <f t="shared" si="2"/>
        <v>103</v>
      </c>
      <c r="BE65">
        <f t="shared" si="3"/>
        <v>14.7</v>
      </c>
    </row>
    <row r="66" spans="1:57" x14ac:dyDescent="0.2">
      <c r="A66" t="s">
        <v>563</v>
      </c>
      <c r="B66">
        <v>20</v>
      </c>
      <c r="C66">
        <v>20</v>
      </c>
      <c r="D66">
        <v>20</v>
      </c>
      <c r="E66">
        <v>20</v>
      </c>
      <c r="F66">
        <v>21</v>
      </c>
      <c r="G66">
        <v>22</v>
      </c>
      <c r="H66">
        <v>21</v>
      </c>
      <c r="I66">
        <v>21</v>
      </c>
      <c r="J66">
        <v>20</v>
      </c>
      <c r="K66">
        <v>20</v>
      </c>
      <c r="L66">
        <v>21</v>
      </c>
      <c r="M66">
        <v>21</v>
      </c>
      <c r="N66">
        <v>19</v>
      </c>
      <c r="O66">
        <v>19</v>
      </c>
      <c r="P66">
        <v>20</v>
      </c>
      <c r="Q66">
        <v>19</v>
      </c>
      <c r="R66">
        <v>20</v>
      </c>
      <c r="S66">
        <v>21</v>
      </c>
      <c r="T66">
        <v>21</v>
      </c>
      <c r="U66">
        <v>22</v>
      </c>
      <c r="V66">
        <v>21</v>
      </c>
      <c r="W66">
        <v>21</v>
      </c>
      <c r="X66">
        <v>21</v>
      </c>
      <c r="Y66">
        <v>21</v>
      </c>
      <c r="AB66" t="s">
        <v>563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B66" t="str">
        <f t="shared" si="0"/>
        <v>Dennistown plantation, ME</v>
      </c>
      <c r="BC66">
        <f t="shared" si="1"/>
        <v>492</v>
      </c>
      <c r="BD66">
        <f t="shared" si="2"/>
        <v>0</v>
      </c>
      <c r="BE66">
        <f t="shared" si="3"/>
        <v>0</v>
      </c>
    </row>
    <row r="67" spans="1:57" x14ac:dyDescent="0.2">
      <c r="A67" t="s">
        <v>583</v>
      </c>
      <c r="B67">
        <v>124</v>
      </c>
      <c r="C67">
        <v>124</v>
      </c>
      <c r="D67">
        <v>120</v>
      </c>
      <c r="E67">
        <v>124</v>
      </c>
      <c r="F67">
        <v>126</v>
      </c>
      <c r="G67">
        <v>131</v>
      </c>
      <c r="H67">
        <v>135</v>
      </c>
      <c r="I67">
        <v>137</v>
      </c>
      <c r="J67">
        <v>134</v>
      </c>
      <c r="K67">
        <v>135</v>
      </c>
      <c r="L67">
        <v>138</v>
      </c>
      <c r="M67">
        <v>136</v>
      </c>
      <c r="N67">
        <v>127</v>
      </c>
      <c r="O67">
        <v>127</v>
      </c>
      <c r="P67">
        <v>125</v>
      </c>
      <c r="Q67">
        <v>123</v>
      </c>
      <c r="R67">
        <v>130</v>
      </c>
      <c r="S67">
        <v>130</v>
      </c>
      <c r="T67">
        <v>134</v>
      </c>
      <c r="U67">
        <v>136</v>
      </c>
      <c r="V67">
        <v>132</v>
      </c>
      <c r="W67">
        <v>132</v>
      </c>
      <c r="X67">
        <v>136</v>
      </c>
      <c r="Y67">
        <v>128</v>
      </c>
      <c r="AB67" t="s">
        <v>583</v>
      </c>
      <c r="AC67">
        <v>16</v>
      </c>
      <c r="AD67">
        <v>13</v>
      </c>
      <c r="AE67">
        <v>10</v>
      </c>
      <c r="AF67">
        <v>10</v>
      </c>
      <c r="AG67">
        <v>9</v>
      </c>
      <c r="AH67">
        <v>10</v>
      </c>
      <c r="AI67">
        <v>13</v>
      </c>
      <c r="AJ67">
        <v>9</v>
      </c>
      <c r="AK67">
        <v>12</v>
      </c>
      <c r="AL67">
        <v>12</v>
      </c>
      <c r="AM67">
        <v>10</v>
      </c>
      <c r="AN67">
        <v>11</v>
      </c>
      <c r="AO67">
        <v>14</v>
      </c>
      <c r="AP67">
        <v>12</v>
      </c>
      <c r="AQ67">
        <v>12</v>
      </c>
      <c r="AR67">
        <v>9</v>
      </c>
      <c r="AS67">
        <v>10</v>
      </c>
      <c r="AT67">
        <v>8</v>
      </c>
      <c r="AU67">
        <v>11</v>
      </c>
      <c r="AV67">
        <v>9</v>
      </c>
      <c r="AW67">
        <v>10</v>
      </c>
      <c r="AX67">
        <v>9</v>
      </c>
      <c r="AY67">
        <v>8</v>
      </c>
      <c r="AZ67">
        <v>5</v>
      </c>
      <c r="BB67" t="str">
        <f t="shared" si="0"/>
        <v>Dennysville town, ME</v>
      </c>
      <c r="BC67">
        <f t="shared" si="1"/>
        <v>3124</v>
      </c>
      <c r="BD67">
        <f t="shared" si="2"/>
        <v>252</v>
      </c>
      <c r="BE67">
        <f t="shared" si="3"/>
        <v>8.1</v>
      </c>
    </row>
    <row r="68" spans="1:57" x14ac:dyDescent="0.2">
      <c r="A68" t="s">
        <v>639</v>
      </c>
      <c r="B68">
        <v>419</v>
      </c>
      <c r="C68">
        <v>417</v>
      </c>
      <c r="D68">
        <v>414</v>
      </c>
      <c r="E68">
        <v>417</v>
      </c>
      <c r="F68">
        <v>413</v>
      </c>
      <c r="G68">
        <v>418</v>
      </c>
      <c r="H68">
        <v>417</v>
      </c>
      <c r="I68">
        <v>420</v>
      </c>
      <c r="J68">
        <v>414</v>
      </c>
      <c r="K68">
        <v>416</v>
      </c>
      <c r="L68">
        <v>410</v>
      </c>
      <c r="M68">
        <v>414</v>
      </c>
      <c r="N68">
        <v>414</v>
      </c>
      <c r="O68">
        <v>419</v>
      </c>
      <c r="P68">
        <v>411</v>
      </c>
      <c r="Q68">
        <v>415</v>
      </c>
      <c r="R68">
        <v>405</v>
      </c>
      <c r="S68">
        <v>412</v>
      </c>
      <c r="T68">
        <v>419</v>
      </c>
      <c r="U68">
        <v>417</v>
      </c>
      <c r="V68">
        <v>408</v>
      </c>
      <c r="W68">
        <v>405</v>
      </c>
      <c r="X68">
        <v>404</v>
      </c>
      <c r="Y68">
        <v>404</v>
      </c>
      <c r="AB68" t="s">
        <v>639</v>
      </c>
      <c r="AC68">
        <v>35</v>
      </c>
      <c r="AD68">
        <v>32</v>
      </c>
      <c r="AE68">
        <v>26</v>
      </c>
      <c r="AF68">
        <v>24</v>
      </c>
      <c r="AG68">
        <v>22</v>
      </c>
      <c r="AH68">
        <v>21</v>
      </c>
      <c r="AI68">
        <v>24</v>
      </c>
      <c r="AJ68">
        <v>21</v>
      </c>
      <c r="AK68">
        <v>21</v>
      </c>
      <c r="AL68">
        <v>21</v>
      </c>
      <c r="AM68">
        <v>18</v>
      </c>
      <c r="AN68">
        <v>19</v>
      </c>
      <c r="AO68">
        <v>24</v>
      </c>
      <c r="AP68">
        <v>27</v>
      </c>
      <c r="AQ68">
        <v>23</v>
      </c>
      <c r="AR68">
        <v>23</v>
      </c>
      <c r="AS68">
        <v>18</v>
      </c>
      <c r="AT68">
        <v>20</v>
      </c>
      <c r="AU68">
        <v>27</v>
      </c>
      <c r="AV68">
        <v>20</v>
      </c>
      <c r="AW68">
        <v>16</v>
      </c>
      <c r="AX68">
        <v>15</v>
      </c>
      <c r="AY68">
        <v>14</v>
      </c>
      <c r="AZ68">
        <v>14</v>
      </c>
      <c r="BB68" t="str">
        <f t="shared" si="0"/>
        <v>Detroit town, ME</v>
      </c>
      <c r="BC68">
        <f t="shared" si="1"/>
        <v>9922</v>
      </c>
      <c r="BD68">
        <f t="shared" si="2"/>
        <v>525</v>
      </c>
      <c r="BE68">
        <f t="shared" si="3"/>
        <v>5.3</v>
      </c>
    </row>
    <row r="69" spans="1:57" x14ac:dyDescent="0.2">
      <c r="A69" t="s">
        <v>422</v>
      </c>
      <c r="B69">
        <v>9</v>
      </c>
      <c r="C69">
        <v>9</v>
      </c>
      <c r="D69">
        <v>9</v>
      </c>
      <c r="E69">
        <v>9</v>
      </c>
      <c r="F69">
        <v>9</v>
      </c>
      <c r="G69">
        <v>9</v>
      </c>
      <c r="H69">
        <v>9</v>
      </c>
      <c r="I69">
        <v>9</v>
      </c>
      <c r="J69">
        <v>10</v>
      </c>
      <c r="K69">
        <v>9</v>
      </c>
      <c r="L69">
        <v>9</v>
      </c>
      <c r="M69">
        <v>9</v>
      </c>
      <c r="N69">
        <v>9</v>
      </c>
      <c r="O69">
        <v>9</v>
      </c>
      <c r="P69">
        <v>9</v>
      </c>
      <c r="Q69">
        <v>10</v>
      </c>
      <c r="R69">
        <v>11</v>
      </c>
      <c r="S69">
        <v>10</v>
      </c>
      <c r="T69">
        <v>11</v>
      </c>
      <c r="U69">
        <v>10</v>
      </c>
      <c r="V69">
        <v>11</v>
      </c>
      <c r="W69">
        <v>12</v>
      </c>
      <c r="X69">
        <v>11</v>
      </c>
      <c r="Y69">
        <v>11</v>
      </c>
      <c r="AB69" t="s">
        <v>422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2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2</v>
      </c>
      <c r="AS69">
        <v>3</v>
      </c>
      <c r="AT69">
        <v>2</v>
      </c>
      <c r="AU69">
        <v>3</v>
      </c>
      <c r="AV69">
        <v>2</v>
      </c>
      <c r="AW69">
        <v>3</v>
      </c>
      <c r="AX69">
        <v>4</v>
      </c>
      <c r="AY69">
        <v>3</v>
      </c>
      <c r="AZ69">
        <v>3</v>
      </c>
      <c r="BB69" t="str">
        <f t="shared" si="0"/>
        <v>Drew plantation, ME</v>
      </c>
      <c r="BC69">
        <f t="shared" si="1"/>
        <v>233</v>
      </c>
      <c r="BD69">
        <f t="shared" si="2"/>
        <v>41</v>
      </c>
      <c r="BE69">
        <f t="shared" si="3"/>
        <v>17.600000000000001</v>
      </c>
    </row>
    <row r="70" spans="1:57" x14ac:dyDescent="0.2">
      <c r="A70" t="s">
        <v>471</v>
      </c>
      <c r="B70">
        <v>95</v>
      </c>
      <c r="C70">
        <v>95</v>
      </c>
      <c r="D70">
        <v>97</v>
      </c>
      <c r="E70">
        <v>98</v>
      </c>
      <c r="F70">
        <v>100</v>
      </c>
      <c r="G70">
        <v>102</v>
      </c>
      <c r="H70">
        <v>99</v>
      </c>
      <c r="I70">
        <v>100</v>
      </c>
      <c r="J70">
        <v>98</v>
      </c>
      <c r="K70">
        <v>97</v>
      </c>
      <c r="L70">
        <v>98</v>
      </c>
      <c r="M70">
        <v>96</v>
      </c>
      <c r="N70">
        <v>98</v>
      </c>
      <c r="O70">
        <v>99</v>
      </c>
      <c r="P70">
        <v>97</v>
      </c>
      <c r="Q70">
        <v>98</v>
      </c>
      <c r="R70">
        <v>101</v>
      </c>
      <c r="S70">
        <v>99</v>
      </c>
      <c r="T70">
        <v>100</v>
      </c>
      <c r="U70">
        <v>101</v>
      </c>
      <c r="V70">
        <v>98</v>
      </c>
      <c r="W70">
        <v>99</v>
      </c>
      <c r="X70">
        <v>96</v>
      </c>
      <c r="Y70">
        <v>96</v>
      </c>
      <c r="AB70" t="s">
        <v>471</v>
      </c>
      <c r="AC70">
        <v>7</v>
      </c>
      <c r="AD70">
        <v>7</v>
      </c>
      <c r="AE70">
        <v>8</v>
      </c>
      <c r="AF70">
        <v>10</v>
      </c>
      <c r="AG70">
        <v>10</v>
      </c>
      <c r="AH70">
        <v>8</v>
      </c>
      <c r="AI70">
        <v>6</v>
      </c>
      <c r="AJ70">
        <v>5</v>
      </c>
      <c r="AK70">
        <v>6</v>
      </c>
      <c r="AL70">
        <v>6</v>
      </c>
      <c r="AM70">
        <v>6</v>
      </c>
      <c r="AN70">
        <v>5</v>
      </c>
      <c r="AO70">
        <v>7</v>
      </c>
      <c r="AP70">
        <v>7</v>
      </c>
      <c r="AQ70">
        <v>7</v>
      </c>
      <c r="AR70">
        <v>8</v>
      </c>
      <c r="AS70">
        <v>10</v>
      </c>
      <c r="AT70">
        <v>6</v>
      </c>
      <c r="AU70">
        <v>6</v>
      </c>
      <c r="AV70">
        <v>5</v>
      </c>
      <c r="AW70">
        <v>5</v>
      </c>
      <c r="AX70">
        <v>7</v>
      </c>
      <c r="AY70">
        <v>4</v>
      </c>
      <c r="AZ70">
        <v>4</v>
      </c>
      <c r="BB70" t="str">
        <f t="shared" ref="BB70:BB133" si="4">A70</f>
        <v>Dyer Brook town, ME</v>
      </c>
      <c r="BC70">
        <f t="shared" ref="BC70:BC133" si="5">SUM(B70:Y70)</f>
        <v>2357</v>
      </c>
      <c r="BD70">
        <f t="shared" ref="BD70:BD133" si="6">SUM(AC70:AZ70)</f>
        <v>160</v>
      </c>
      <c r="BE70">
        <f t="shared" ref="BE70:BE133" si="7">ROUND(TRUNC(BD70/BC70,4)*100,1)</f>
        <v>6.8</v>
      </c>
    </row>
    <row r="71" spans="1:57" x14ac:dyDescent="0.2">
      <c r="A71" t="s">
        <v>491</v>
      </c>
      <c r="B71">
        <v>306</v>
      </c>
      <c r="C71">
        <v>309</v>
      </c>
      <c r="D71">
        <v>315</v>
      </c>
      <c r="E71">
        <v>318</v>
      </c>
      <c r="F71">
        <v>318</v>
      </c>
      <c r="G71">
        <v>322</v>
      </c>
      <c r="H71">
        <v>326</v>
      </c>
      <c r="I71">
        <v>325</v>
      </c>
      <c r="J71">
        <v>314</v>
      </c>
      <c r="K71">
        <v>313</v>
      </c>
      <c r="L71">
        <v>312</v>
      </c>
      <c r="M71">
        <v>307</v>
      </c>
      <c r="N71">
        <v>308</v>
      </c>
      <c r="O71">
        <v>313</v>
      </c>
      <c r="P71">
        <v>319</v>
      </c>
      <c r="Q71">
        <v>326</v>
      </c>
      <c r="R71">
        <v>328</v>
      </c>
      <c r="S71">
        <v>326</v>
      </c>
      <c r="T71">
        <v>328</v>
      </c>
      <c r="U71">
        <v>323</v>
      </c>
      <c r="V71">
        <v>314</v>
      </c>
      <c r="W71">
        <v>320</v>
      </c>
      <c r="X71">
        <v>315</v>
      </c>
      <c r="Y71">
        <v>314</v>
      </c>
      <c r="AB71" t="s">
        <v>491</v>
      </c>
      <c r="AC71">
        <v>16</v>
      </c>
      <c r="AD71">
        <v>20</v>
      </c>
      <c r="AE71">
        <v>25</v>
      </c>
      <c r="AF71">
        <v>34</v>
      </c>
      <c r="AG71">
        <v>30</v>
      </c>
      <c r="AH71">
        <v>28</v>
      </c>
      <c r="AI71">
        <v>22</v>
      </c>
      <c r="AJ71">
        <v>18</v>
      </c>
      <c r="AK71">
        <v>17</v>
      </c>
      <c r="AL71">
        <v>15</v>
      </c>
      <c r="AM71">
        <v>18</v>
      </c>
      <c r="AN71">
        <v>15</v>
      </c>
      <c r="AO71">
        <v>18</v>
      </c>
      <c r="AP71">
        <v>20</v>
      </c>
      <c r="AQ71">
        <v>23</v>
      </c>
      <c r="AR71">
        <v>32</v>
      </c>
      <c r="AS71">
        <v>33</v>
      </c>
      <c r="AT71">
        <v>30</v>
      </c>
      <c r="AU71">
        <v>22</v>
      </c>
      <c r="AV71">
        <v>17</v>
      </c>
      <c r="AW71">
        <v>16</v>
      </c>
      <c r="AX71">
        <v>18</v>
      </c>
      <c r="AY71">
        <v>20</v>
      </c>
      <c r="AZ71">
        <v>19</v>
      </c>
      <c r="BB71" t="str">
        <f t="shared" si="4"/>
        <v>Eagle Lake town, ME</v>
      </c>
      <c r="BC71">
        <f t="shared" si="5"/>
        <v>7619</v>
      </c>
      <c r="BD71">
        <f t="shared" si="6"/>
        <v>526</v>
      </c>
      <c r="BE71">
        <f t="shared" si="7"/>
        <v>6.9</v>
      </c>
    </row>
    <row r="72" spans="1:57" x14ac:dyDescent="0.2">
      <c r="A72" t="s">
        <v>625</v>
      </c>
      <c r="B72">
        <v>415</v>
      </c>
      <c r="C72">
        <v>425</v>
      </c>
      <c r="D72">
        <v>429</v>
      </c>
      <c r="E72">
        <v>433</v>
      </c>
      <c r="F72">
        <v>421</v>
      </c>
      <c r="G72">
        <v>427</v>
      </c>
      <c r="H72">
        <v>425</v>
      </c>
      <c r="I72">
        <v>425</v>
      </c>
      <c r="J72">
        <v>428</v>
      </c>
      <c r="K72">
        <v>429</v>
      </c>
      <c r="L72">
        <v>426</v>
      </c>
      <c r="M72">
        <v>437</v>
      </c>
      <c r="N72">
        <v>424</v>
      </c>
      <c r="O72">
        <v>434</v>
      </c>
      <c r="P72">
        <v>447</v>
      </c>
      <c r="Q72">
        <v>430</v>
      </c>
      <c r="R72">
        <v>412</v>
      </c>
      <c r="S72">
        <v>422</v>
      </c>
      <c r="T72">
        <v>425</v>
      </c>
      <c r="U72">
        <v>431</v>
      </c>
      <c r="V72">
        <v>430</v>
      </c>
      <c r="W72">
        <v>431</v>
      </c>
      <c r="X72">
        <v>435</v>
      </c>
      <c r="Y72">
        <v>440</v>
      </c>
      <c r="AB72" t="s">
        <v>625</v>
      </c>
      <c r="AC72">
        <v>12</v>
      </c>
      <c r="AD72">
        <v>13</v>
      </c>
      <c r="AE72">
        <v>13</v>
      </c>
      <c r="AF72">
        <v>16</v>
      </c>
      <c r="AG72">
        <v>15</v>
      </c>
      <c r="AH72">
        <v>18</v>
      </c>
      <c r="AI72">
        <v>15</v>
      </c>
      <c r="AJ72">
        <v>13</v>
      </c>
      <c r="AK72">
        <v>17</v>
      </c>
      <c r="AL72">
        <v>13</v>
      </c>
      <c r="AM72">
        <v>14</v>
      </c>
      <c r="AN72">
        <v>14</v>
      </c>
      <c r="AO72">
        <v>10</v>
      </c>
      <c r="AP72">
        <v>11</v>
      </c>
      <c r="AQ72">
        <v>11</v>
      </c>
      <c r="AR72">
        <v>10</v>
      </c>
      <c r="AS72">
        <v>11</v>
      </c>
      <c r="AT72">
        <v>14</v>
      </c>
      <c r="AU72">
        <v>14</v>
      </c>
      <c r="AV72">
        <v>12</v>
      </c>
      <c r="AW72">
        <v>10</v>
      </c>
      <c r="AX72">
        <v>9</v>
      </c>
      <c r="AY72">
        <v>13</v>
      </c>
      <c r="AZ72">
        <v>10</v>
      </c>
      <c r="BB72" t="str">
        <f t="shared" si="4"/>
        <v>East Central Franklin unorganized, ME</v>
      </c>
      <c r="BC72">
        <f t="shared" si="5"/>
        <v>10281</v>
      </c>
      <c r="BD72">
        <f t="shared" si="6"/>
        <v>308</v>
      </c>
      <c r="BE72">
        <f t="shared" si="7"/>
        <v>3</v>
      </c>
    </row>
    <row r="73" spans="1:57" x14ac:dyDescent="0.2">
      <c r="A73" t="s">
        <v>475</v>
      </c>
      <c r="B73">
        <v>122</v>
      </c>
      <c r="C73">
        <v>125</v>
      </c>
      <c r="D73">
        <v>125</v>
      </c>
      <c r="E73">
        <v>124</v>
      </c>
      <c r="F73">
        <v>122</v>
      </c>
      <c r="G73">
        <v>126</v>
      </c>
      <c r="H73">
        <v>127</v>
      </c>
      <c r="I73">
        <v>131</v>
      </c>
      <c r="J73">
        <v>130</v>
      </c>
      <c r="K73">
        <v>132</v>
      </c>
      <c r="L73">
        <v>124</v>
      </c>
      <c r="M73">
        <v>124</v>
      </c>
      <c r="N73">
        <v>121</v>
      </c>
      <c r="O73">
        <v>125</v>
      </c>
      <c r="P73">
        <v>127</v>
      </c>
      <c r="Q73">
        <v>126</v>
      </c>
      <c r="R73">
        <v>128</v>
      </c>
      <c r="S73">
        <v>128</v>
      </c>
      <c r="T73">
        <v>132</v>
      </c>
      <c r="U73">
        <v>133</v>
      </c>
      <c r="V73">
        <v>134</v>
      </c>
      <c r="W73">
        <v>138</v>
      </c>
      <c r="X73">
        <v>132</v>
      </c>
      <c r="Y73">
        <v>127</v>
      </c>
      <c r="AB73" t="s">
        <v>475</v>
      </c>
      <c r="AC73">
        <v>11</v>
      </c>
      <c r="AD73">
        <v>12</v>
      </c>
      <c r="AE73">
        <v>12</v>
      </c>
      <c r="AF73">
        <v>11</v>
      </c>
      <c r="AG73">
        <v>9</v>
      </c>
      <c r="AH73">
        <v>10</v>
      </c>
      <c r="AI73">
        <v>10</v>
      </c>
      <c r="AJ73">
        <v>11</v>
      </c>
      <c r="AK73">
        <v>12</v>
      </c>
      <c r="AL73">
        <v>12</v>
      </c>
      <c r="AM73">
        <v>8</v>
      </c>
      <c r="AN73">
        <v>7</v>
      </c>
      <c r="AO73">
        <v>7</v>
      </c>
      <c r="AP73">
        <v>10</v>
      </c>
      <c r="AQ73">
        <v>11</v>
      </c>
      <c r="AR73">
        <v>10</v>
      </c>
      <c r="AS73">
        <v>11</v>
      </c>
      <c r="AT73">
        <v>11</v>
      </c>
      <c r="AU73">
        <v>13</v>
      </c>
      <c r="AV73">
        <v>11</v>
      </c>
      <c r="AW73">
        <v>13</v>
      </c>
      <c r="AX73">
        <v>16</v>
      </c>
      <c r="AY73">
        <v>14</v>
      </c>
      <c r="AZ73">
        <v>10</v>
      </c>
      <c r="BB73" t="str">
        <f t="shared" si="4"/>
        <v>East Central Penobscot unorganized, ME</v>
      </c>
      <c r="BC73">
        <f t="shared" si="5"/>
        <v>3063</v>
      </c>
      <c r="BD73">
        <f t="shared" si="6"/>
        <v>262</v>
      </c>
      <c r="BE73">
        <f t="shared" si="7"/>
        <v>8.6</v>
      </c>
    </row>
    <row r="74" spans="1:57" x14ac:dyDescent="0.2">
      <c r="A74" t="s">
        <v>533</v>
      </c>
      <c r="B74">
        <v>303</v>
      </c>
      <c r="C74">
        <v>306</v>
      </c>
      <c r="D74">
        <v>308</v>
      </c>
      <c r="E74">
        <v>315</v>
      </c>
      <c r="F74">
        <v>322</v>
      </c>
      <c r="G74">
        <v>324</v>
      </c>
      <c r="H74">
        <v>328</v>
      </c>
      <c r="I74">
        <v>335</v>
      </c>
      <c r="J74">
        <v>325</v>
      </c>
      <c r="K74">
        <v>329</v>
      </c>
      <c r="L74">
        <v>350</v>
      </c>
      <c r="M74">
        <v>342</v>
      </c>
      <c r="N74">
        <v>311</v>
      </c>
      <c r="O74">
        <v>314</v>
      </c>
      <c r="P74">
        <v>310</v>
      </c>
      <c r="Q74">
        <v>313</v>
      </c>
      <c r="R74">
        <v>331</v>
      </c>
      <c r="S74">
        <v>332</v>
      </c>
      <c r="T74">
        <v>333</v>
      </c>
      <c r="U74">
        <v>332</v>
      </c>
      <c r="V74">
        <v>325</v>
      </c>
      <c r="W74">
        <v>328</v>
      </c>
      <c r="X74">
        <v>349</v>
      </c>
      <c r="Y74">
        <v>335</v>
      </c>
      <c r="AB74" t="s">
        <v>533</v>
      </c>
      <c r="AC74">
        <v>16</v>
      </c>
      <c r="AD74">
        <v>13</v>
      </c>
      <c r="AE74">
        <v>14</v>
      </c>
      <c r="AF74">
        <v>13</v>
      </c>
      <c r="AG74">
        <v>12</v>
      </c>
      <c r="AH74">
        <v>11</v>
      </c>
      <c r="AI74">
        <v>10</v>
      </c>
      <c r="AJ74">
        <v>9</v>
      </c>
      <c r="AK74">
        <v>11</v>
      </c>
      <c r="AL74">
        <v>10</v>
      </c>
      <c r="AM74">
        <v>12</v>
      </c>
      <c r="AN74">
        <v>11</v>
      </c>
      <c r="AO74">
        <v>15</v>
      </c>
      <c r="AP74">
        <v>13</v>
      </c>
      <c r="AQ74">
        <v>12</v>
      </c>
      <c r="AR74">
        <v>12</v>
      </c>
      <c r="AS74">
        <v>15</v>
      </c>
      <c r="AT74">
        <v>12</v>
      </c>
      <c r="AU74">
        <v>11</v>
      </c>
      <c r="AV74">
        <v>10</v>
      </c>
      <c r="AW74">
        <v>11</v>
      </c>
      <c r="AX74">
        <v>11</v>
      </c>
      <c r="AY74">
        <v>12</v>
      </c>
      <c r="AZ74">
        <v>9</v>
      </c>
      <c r="BB74" t="str">
        <f t="shared" si="4"/>
        <v>East Central Washington unorganized, ME</v>
      </c>
      <c r="BC74">
        <f t="shared" si="5"/>
        <v>7800</v>
      </c>
      <c r="BD74">
        <f t="shared" si="6"/>
        <v>285</v>
      </c>
      <c r="BE74">
        <f t="shared" si="7"/>
        <v>3.7</v>
      </c>
    </row>
    <row r="75" spans="1:57" x14ac:dyDescent="0.2">
      <c r="A75" t="s">
        <v>547</v>
      </c>
      <c r="B75">
        <v>46</v>
      </c>
      <c r="C75">
        <v>47</v>
      </c>
      <c r="D75">
        <v>47</v>
      </c>
      <c r="E75">
        <v>50</v>
      </c>
      <c r="F75">
        <v>52</v>
      </c>
      <c r="G75">
        <v>56</v>
      </c>
      <c r="H75">
        <v>60</v>
      </c>
      <c r="I75">
        <v>62</v>
      </c>
      <c r="J75">
        <v>57</v>
      </c>
      <c r="K75">
        <v>56</v>
      </c>
      <c r="L75">
        <v>51</v>
      </c>
      <c r="M75">
        <v>49</v>
      </c>
      <c r="N75">
        <v>46</v>
      </c>
      <c r="O75">
        <v>47</v>
      </c>
      <c r="P75">
        <v>47</v>
      </c>
      <c r="Q75">
        <v>51</v>
      </c>
      <c r="R75">
        <v>57</v>
      </c>
      <c r="S75">
        <v>57</v>
      </c>
      <c r="T75">
        <v>60</v>
      </c>
      <c r="U75">
        <v>63</v>
      </c>
      <c r="V75">
        <v>59</v>
      </c>
      <c r="W75">
        <v>56</v>
      </c>
      <c r="X75">
        <v>52</v>
      </c>
      <c r="Y75">
        <v>50</v>
      </c>
      <c r="AB75" t="s">
        <v>547</v>
      </c>
      <c r="AC75">
        <v>0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0</v>
      </c>
      <c r="AQ75">
        <v>0</v>
      </c>
      <c r="AR75">
        <v>2</v>
      </c>
      <c r="AS75">
        <v>3</v>
      </c>
      <c r="AT75">
        <v>1</v>
      </c>
      <c r="AU75">
        <v>0</v>
      </c>
      <c r="AV75">
        <v>1</v>
      </c>
      <c r="AW75">
        <v>0</v>
      </c>
      <c r="AX75">
        <v>0</v>
      </c>
      <c r="AY75">
        <v>0</v>
      </c>
      <c r="AZ75">
        <v>0</v>
      </c>
      <c r="BB75" t="str">
        <f t="shared" si="4"/>
        <v>East Hancock unorganized, ME</v>
      </c>
      <c r="BC75">
        <f t="shared" si="5"/>
        <v>1278</v>
      </c>
      <c r="BD75">
        <f t="shared" si="6"/>
        <v>15</v>
      </c>
      <c r="BE75">
        <f t="shared" si="7"/>
        <v>1.2</v>
      </c>
    </row>
    <row r="76" spans="1:57" x14ac:dyDescent="0.2">
      <c r="A76" t="s">
        <v>439</v>
      </c>
      <c r="B76">
        <v>220</v>
      </c>
      <c r="C76">
        <v>223</v>
      </c>
      <c r="D76">
        <v>229</v>
      </c>
      <c r="E76">
        <v>232</v>
      </c>
      <c r="F76">
        <v>238</v>
      </c>
      <c r="G76">
        <v>246</v>
      </c>
      <c r="H76">
        <v>246</v>
      </c>
      <c r="I76">
        <v>254</v>
      </c>
      <c r="J76">
        <v>249</v>
      </c>
      <c r="K76">
        <v>243</v>
      </c>
      <c r="L76">
        <v>235</v>
      </c>
      <c r="M76">
        <v>235</v>
      </c>
      <c r="N76">
        <v>230</v>
      </c>
      <c r="O76">
        <v>230</v>
      </c>
      <c r="P76">
        <v>228</v>
      </c>
      <c r="Q76">
        <v>223</v>
      </c>
      <c r="R76">
        <v>232</v>
      </c>
      <c r="S76">
        <v>246</v>
      </c>
      <c r="T76">
        <v>250</v>
      </c>
      <c r="U76">
        <v>263</v>
      </c>
      <c r="V76">
        <v>257</v>
      </c>
      <c r="W76">
        <v>251</v>
      </c>
      <c r="X76">
        <v>246</v>
      </c>
      <c r="Y76">
        <v>240</v>
      </c>
      <c r="AB76" t="s">
        <v>439</v>
      </c>
      <c r="AC76">
        <v>22</v>
      </c>
      <c r="AD76">
        <v>21</v>
      </c>
      <c r="AE76">
        <v>20</v>
      </c>
      <c r="AF76">
        <v>17</v>
      </c>
      <c r="AG76">
        <v>13</v>
      </c>
      <c r="AH76">
        <v>11</v>
      </c>
      <c r="AI76">
        <v>10</v>
      </c>
      <c r="AJ76">
        <v>9</v>
      </c>
      <c r="AK76">
        <v>11</v>
      </c>
      <c r="AL76">
        <v>10</v>
      </c>
      <c r="AM76">
        <v>12</v>
      </c>
      <c r="AN76">
        <v>11</v>
      </c>
      <c r="AO76">
        <v>19</v>
      </c>
      <c r="AP76">
        <v>17</v>
      </c>
      <c r="AQ76">
        <v>16</v>
      </c>
      <c r="AR76">
        <v>15</v>
      </c>
      <c r="AS76">
        <v>13</v>
      </c>
      <c r="AT76">
        <v>11</v>
      </c>
      <c r="AU76">
        <v>10</v>
      </c>
      <c r="AV76">
        <v>9</v>
      </c>
      <c r="AW76">
        <v>10</v>
      </c>
      <c r="AX76">
        <v>11</v>
      </c>
      <c r="AY76">
        <v>12</v>
      </c>
      <c r="AZ76">
        <v>10</v>
      </c>
      <c r="BB76" t="str">
        <f t="shared" si="4"/>
        <v>Eastbrook town, ME</v>
      </c>
      <c r="BC76">
        <f t="shared" si="5"/>
        <v>5746</v>
      </c>
      <c r="BD76">
        <f t="shared" si="6"/>
        <v>320</v>
      </c>
      <c r="BE76">
        <f t="shared" si="7"/>
        <v>5.6</v>
      </c>
    </row>
    <row r="77" spans="1:57" x14ac:dyDescent="0.2">
      <c r="A77" t="s">
        <v>540</v>
      </c>
      <c r="B77">
        <v>74</v>
      </c>
      <c r="C77">
        <v>76</v>
      </c>
      <c r="D77">
        <v>77</v>
      </c>
      <c r="E77">
        <v>78</v>
      </c>
      <c r="F77">
        <v>78</v>
      </c>
      <c r="G77">
        <v>77</v>
      </c>
      <c r="H77">
        <v>78</v>
      </c>
      <c r="I77">
        <v>77</v>
      </c>
      <c r="J77">
        <v>81</v>
      </c>
      <c r="K77">
        <v>80</v>
      </c>
      <c r="L77">
        <v>80</v>
      </c>
      <c r="M77">
        <v>79</v>
      </c>
      <c r="N77">
        <v>79</v>
      </c>
      <c r="O77">
        <v>78</v>
      </c>
      <c r="P77">
        <v>79</v>
      </c>
      <c r="Q77">
        <v>79</v>
      </c>
      <c r="R77">
        <v>77</v>
      </c>
      <c r="S77">
        <v>79</v>
      </c>
      <c r="T77">
        <v>79</v>
      </c>
      <c r="U77">
        <v>79</v>
      </c>
      <c r="V77">
        <v>82</v>
      </c>
      <c r="W77">
        <v>80</v>
      </c>
      <c r="X77">
        <v>82</v>
      </c>
      <c r="Y77">
        <v>82</v>
      </c>
      <c r="AB77" t="s">
        <v>540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2</v>
      </c>
      <c r="AL77">
        <v>1</v>
      </c>
      <c r="AM77">
        <v>1</v>
      </c>
      <c r="AN77">
        <v>1</v>
      </c>
      <c r="AO77">
        <v>3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2</v>
      </c>
      <c r="AX77">
        <v>0</v>
      </c>
      <c r="AY77">
        <v>3</v>
      </c>
      <c r="AZ77">
        <v>3</v>
      </c>
      <c r="BB77" t="str">
        <f t="shared" si="4"/>
        <v>Edinburg town, ME</v>
      </c>
      <c r="BC77">
        <f t="shared" si="5"/>
        <v>1890</v>
      </c>
      <c r="BD77">
        <f t="shared" si="6"/>
        <v>31</v>
      </c>
      <c r="BE77">
        <f t="shared" si="7"/>
        <v>1.6</v>
      </c>
    </row>
    <row r="78" spans="1:57" x14ac:dyDescent="0.2">
      <c r="A78" t="s">
        <v>521</v>
      </c>
      <c r="B78">
        <v>419</v>
      </c>
      <c r="C78">
        <v>415</v>
      </c>
      <c r="D78">
        <v>419</v>
      </c>
      <c r="E78">
        <v>407</v>
      </c>
      <c r="F78">
        <v>411</v>
      </c>
      <c r="G78">
        <v>429</v>
      </c>
      <c r="H78">
        <v>441</v>
      </c>
      <c r="I78">
        <v>443</v>
      </c>
      <c r="J78">
        <v>432</v>
      </c>
      <c r="K78">
        <v>428</v>
      </c>
      <c r="L78">
        <v>410</v>
      </c>
      <c r="M78">
        <v>416</v>
      </c>
      <c r="N78">
        <v>418</v>
      </c>
      <c r="O78">
        <v>415</v>
      </c>
      <c r="P78">
        <v>405</v>
      </c>
      <c r="Q78">
        <v>399</v>
      </c>
      <c r="R78">
        <v>407</v>
      </c>
      <c r="S78">
        <v>421</v>
      </c>
      <c r="T78">
        <v>425</v>
      </c>
      <c r="U78">
        <v>439</v>
      </c>
      <c r="V78">
        <v>417</v>
      </c>
      <c r="W78">
        <v>419</v>
      </c>
      <c r="X78">
        <v>408</v>
      </c>
      <c r="Y78">
        <v>411</v>
      </c>
      <c r="AB78" t="s">
        <v>521</v>
      </c>
      <c r="AC78">
        <v>46</v>
      </c>
      <c r="AD78">
        <v>44</v>
      </c>
      <c r="AE78">
        <v>44</v>
      </c>
      <c r="AF78">
        <v>31</v>
      </c>
      <c r="AG78">
        <v>25</v>
      </c>
      <c r="AH78">
        <v>28</v>
      </c>
      <c r="AI78">
        <v>33</v>
      </c>
      <c r="AJ78">
        <v>28</v>
      </c>
      <c r="AK78">
        <v>32</v>
      </c>
      <c r="AL78">
        <v>31</v>
      </c>
      <c r="AM78">
        <v>26</v>
      </c>
      <c r="AN78">
        <v>34</v>
      </c>
      <c r="AO78">
        <v>39</v>
      </c>
      <c r="AP78">
        <v>34</v>
      </c>
      <c r="AQ78">
        <v>32</v>
      </c>
      <c r="AR78">
        <v>24</v>
      </c>
      <c r="AS78">
        <v>19</v>
      </c>
      <c r="AT78">
        <v>24</v>
      </c>
      <c r="AU78">
        <v>18</v>
      </c>
      <c r="AV78">
        <v>21</v>
      </c>
      <c r="AW78">
        <v>16</v>
      </c>
      <c r="AX78">
        <v>22</v>
      </c>
      <c r="AY78">
        <v>22</v>
      </c>
      <c r="AZ78">
        <v>30</v>
      </c>
      <c r="BB78" t="str">
        <f t="shared" si="4"/>
        <v>Embden town, ME</v>
      </c>
      <c r="BC78">
        <f t="shared" si="5"/>
        <v>10054</v>
      </c>
      <c r="BD78">
        <f t="shared" si="6"/>
        <v>703</v>
      </c>
      <c r="BE78">
        <f t="shared" si="7"/>
        <v>7</v>
      </c>
    </row>
    <row r="79" spans="1:57" x14ac:dyDescent="0.2">
      <c r="A79" t="s">
        <v>493</v>
      </c>
      <c r="B79">
        <v>243</v>
      </c>
      <c r="C79">
        <v>246</v>
      </c>
      <c r="D79">
        <v>249</v>
      </c>
      <c r="E79">
        <v>267</v>
      </c>
      <c r="F79">
        <v>267</v>
      </c>
      <c r="G79">
        <v>248</v>
      </c>
      <c r="H79">
        <v>244</v>
      </c>
      <c r="I79">
        <v>249</v>
      </c>
      <c r="J79">
        <v>249</v>
      </c>
      <c r="K79">
        <v>252</v>
      </c>
      <c r="L79">
        <v>255</v>
      </c>
      <c r="M79">
        <v>250</v>
      </c>
      <c r="N79">
        <v>247</v>
      </c>
      <c r="O79">
        <v>249</v>
      </c>
      <c r="P79">
        <v>257</v>
      </c>
      <c r="Q79">
        <v>258</v>
      </c>
      <c r="R79">
        <v>273</v>
      </c>
      <c r="S79">
        <v>251</v>
      </c>
      <c r="T79">
        <v>250</v>
      </c>
      <c r="U79">
        <v>256</v>
      </c>
      <c r="V79">
        <v>257</v>
      </c>
      <c r="W79">
        <v>254</v>
      </c>
      <c r="X79">
        <v>256</v>
      </c>
      <c r="Y79">
        <v>253</v>
      </c>
      <c r="AB79" t="s">
        <v>493</v>
      </c>
      <c r="AC79">
        <v>17</v>
      </c>
      <c r="AD79">
        <v>15</v>
      </c>
      <c r="AE79">
        <v>17</v>
      </c>
      <c r="AF79">
        <v>36</v>
      </c>
      <c r="AG79">
        <v>41</v>
      </c>
      <c r="AH79">
        <v>18</v>
      </c>
      <c r="AI79">
        <v>11</v>
      </c>
      <c r="AJ79">
        <v>12</v>
      </c>
      <c r="AK79">
        <v>15</v>
      </c>
      <c r="AL79">
        <v>15</v>
      </c>
      <c r="AM79">
        <v>25</v>
      </c>
      <c r="AN79">
        <v>15</v>
      </c>
      <c r="AO79">
        <v>16</v>
      </c>
      <c r="AP79">
        <v>13</v>
      </c>
      <c r="AQ79">
        <v>14</v>
      </c>
      <c r="AR79">
        <v>24</v>
      </c>
      <c r="AS79">
        <v>47</v>
      </c>
      <c r="AT79">
        <v>22</v>
      </c>
      <c r="AU79">
        <v>15</v>
      </c>
      <c r="AV79">
        <v>14</v>
      </c>
      <c r="AW79">
        <v>19</v>
      </c>
      <c r="AX79">
        <v>15</v>
      </c>
      <c r="AY79">
        <v>21</v>
      </c>
      <c r="AZ79">
        <v>13</v>
      </c>
      <c r="BB79" t="str">
        <f t="shared" si="4"/>
        <v>Eustis town, ME</v>
      </c>
      <c r="BC79">
        <f t="shared" si="5"/>
        <v>6080</v>
      </c>
      <c r="BD79">
        <f t="shared" si="6"/>
        <v>470</v>
      </c>
      <c r="BE79">
        <f t="shared" si="7"/>
        <v>7.7</v>
      </c>
    </row>
    <row r="80" spans="1:57" x14ac:dyDescent="0.2">
      <c r="A80" t="s">
        <v>479</v>
      </c>
      <c r="B80">
        <v>409</v>
      </c>
      <c r="C80">
        <v>401</v>
      </c>
      <c r="D80">
        <v>401</v>
      </c>
      <c r="E80">
        <v>397</v>
      </c>
      <c r="F80">
        <v>402</v>
      </c>
      <c r="G80">
        <v>410</v>
      </c>
      <c r="H80">
        <v>424</v>
      </c>
      <c r="I80">
        <v>426</v>
      </c>
      <c r="J80">
        <v>412</v>
      </c>
      <c r="K80">
        <v>410</v>
      </c>
      <c r="L80">
        <v>401</v>
      </c>
      <c r="M80">
        <v>401</v>
      </c>
      <c r="N80">
        <v>405</v>
      </c>
      <c r="O80">
        <v>403</v>
      </c>
      <c r="P80">
        <v>404</v>
      </c>
      <c r="Q80">
        <v>406</v>
      </c>
      <c r="R80">
        <v>420</v>
      </c>
      <c r="S80">
        <v>419</v>
      </c>
      <c r="T80">
        <v>433</v>
      </c>
      <c r="U80">
        <v>437</v>
      </c>
      <c r="V80">
        <v>422</v>
      </c>
      <c r="W80">
        <v>420</v>
      </c>
      <c r="X80">
        <v>412</v>
      </c>
      <c r="Y80">
        <v>404</v>
      </c>
      <c r="AB80" t="s">
        <v>479</v>
      </c>
      <c r="AC80">
        <v>37</v>
      </c>
      <c r="AD80">
        <v>33</v>
      </c>
      <c r="AE80">
        <v>27</v>
      </c>
      <c r="AF80">
        <v>17</v>
      </c>
      <c r="AG80">
        <v>15</v>
      </c>
      <c r="AH80">
        <v>16</v>
      </c>
      <c r="AI80">
        <v>14</v>
      </c>
      <c r="AJ80">
        <v>13</v>
      </c>
      <c r="AK80">
        <v>11</v>
      </c>
      <c r="AL80">
        <v>12</v>
      </c>
      <c r="AM80">
        <v>13</v>
      </c>
      <c r="AN80">
        <v>14</v>
      </c>
      <c r="AO80">
        <v>23</v>
      </c>
      <c r="AP80">
        <v>20</v>
      </c>
      <c r="AQ80">
        <v>20</v>
      </c>
      <c r="AR80">
        <v>16</v>
      </c>
      <c r="AS80">
        <v>20</v>
      </c>
      <c r="AT80">
        <v>15</v>
      </c>
      <c r="AU80">
        <v>20</v>
      </c>
      <c r="AV80">
        <v>19</v>
      </c>
      <c r="AW80">
        <v>16</v>
      </c>
      <c r="AX80">
        <v>16</v>
      </c>
      <c r="AY80">
        <v>16</v>
      </c>
      <c r="AZ80">
        <v>11</v>
      </c>
      <c r="BB80" t="str">
        <f t="shared" si="4"/>
        <v>Freedom town, ME</v>
      </c>
      <c r="BC80">
        <f t="shared" si="5"/>
        <v>9879</v>
      </c>
      <c r="BD80">
        <f t="shared" si="6"/>
        <v>434</v>
      </c>
      <c r="BE80">
        <f t="shared" si="7"/>
        <v>4.4000000000000004</v>
      </c>
    </row>
    <row r="81" spans="1:57" x14ac:dyDescent="0.2">
      <c r="A81" t="s">
        <v>498</v>
      </c>
      <c r="B81">
        <v>25</v>
      </c>
      <c r="C81">
        <v>25</v>
      </c>
      <c r="D81">
        <v>25</v>
      </c>
      <c r="E81">
        <v>24</v>
      </c>
      <c r="F81">
        <v>26</v>
      </c>
      <c r="G81">
        <v>28</v>
      </c>
      <c r="H81">
        <v>32</v>
      </c>
      <c r="I81">
        <v>35</v>
      </c>
      <c r="J81">
        <v>31</v>
      </c>
      <c r="K81">
        <v>32</v>
      </c>
      <c r="L81">
        <v>28</v>
      </c>
      <c r="M81">
        <v>27</v>
      </c>
      <c r="N81">
        <v>25</v>
      </c>
      <c r="O81">
        <v>25</v>
      </c>
      <c r="P81">
        <v>26</v>
      </c>
      <c r="Q81">
        <v>25</v>
      </c>
      <c r="R81">
        <v>28</v>
      </c>
      <c r="S81">
        <v>29</v>
      </c>
      <c r="T81">
        <v>32</v>
      </c>
      <c r="U81">
        <v>36</v>
      </c>
      <c r="V81">
        <v>32</v>
      </c>
      <c r="W81">
        <v>31</v>
      </c>
      <c r="X81">
        <v>28</v>
      </c>
      <c r="Y81">
        <v>28</v>
      </c>
      <c r="AB81" t="s">
        <v>498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B81" t="str">
        <f t="shared" si="4"/>
        <v>Frenchboro town, ME</v>
      </c>
      <c r="BC81">
        <f t="shared" si="5"/>
        <v>683</v>
      </c>
      <c r="BD81">
        <f t="shared" si="6"/>
        <v>0</v>
      </c>
      <c r="BE81">
        <f t="shared" si="7"/>
        <v>0</v>
      </c>
    </row>
    <row r="82" spans="1:57" x14ac:dyDescent="0.2">
      <c r="A82" t="s">
        <v>454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2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AB82" t="s">
        <v>454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B82" t="str">
        <f t="shared" si="4"/>
        <v>Frye Island town, ME</v>
      </c>
      <c r="BC82">
        <f t="shared" si="5"/>
        <v>25</v>
      </c>
      <c r="BD82">
        <f t="shared" si="6"/>
        <v>1</v>
      </c>
      <c r="BE82">
        <f t="shared" si="7"/>
        <v>4</v>
      </c>
    </row>
    <row r="83" spans="1:57" x14ac:dyDescent="0.2">
      <c r="A83" t="s">
        <v>624</v>
      </c>
      <c r="B83">
        <v>39</v>
      </c>
      <c r="C83">
        <v>39</v>
      </c>
      <c r="D83">
        <v>40</v>
      </c>
      <c r="E83">
        <v>43</v>
      </c>
      <c r="F83">
        <v>43</v>
      </c>
      <c r="G83">
        <v>46</v>
      </c>
      <c r="H83">
        <v>44</v>
      </c>
      <c r="I83">
        <v>48</v>
      </c>
      <c r="J83">
        <v>46</v>
      </c>
      <c r="K83">
        <v>46</v>
      </c>
      <c r="L83">
        <v>43</v>
      </c>
      <c r="M83">
        <v>41</v>
      </c>
      <c r="N83">
        <v>42</v>
      </c>
      <c r="O83">
        <v>42</v>
      </c>
      <c r="P83">
        <v>41</v>
      </c>
      <c r="Q83">
        <v>43</v>
      </c>
      <c r="R83">
        <v>45</v>
      </c>
      <c r="S83">
        <v>46</v>
      </c>
      <c r="T83">
        <v>45</v>
      </c>
      <c r="U83">
        <v>48</v>
      </c>
      <c r="V83">
        <v>46</v>
      </c>
      <c r="W83">
        <v>47</v>
      </c>
      <c r="X83">
        <v>46</v>
      </c>
      <c r="Y83">
        <v>45</v>
      </c>
      <c r="AB83" t="s">
        <v>624</v>
      </c>
      <c r="AC83">
        <v>4</v>
      </c>
      <c r="AD83">
        <v>4</v>
      </c>
      <c r="AE83">
        <v>4</v>
      </c>
      <c r="AF83">
        <v>7</v>
      </c>
      <c r="AG83">
        <v>8</v>
      </c>
      <c r="AH83">
        <v>8</v>
      </c>
      <c r="AI83">
        <v>5</v>
      </c>
      <c r="AJ83">
        <v>6</v>
      </c>
      <c r="AK83">
        <v>6</v>
      </c>
      <c r="AL83">
        <v>6</v>
      </c>
      <c r="AM83">
        <v>6</v>
      </c>
      <c r="AN83">
        <v>5</v>
      </c>
      <c r="AO83">
        <v>5</v>
      </c>
      <c r="AP83">
        <v>5</v>
      </c>
      <c r="AQ83">
        <v>5</v>
      </c>
      <c r="AR83">
        <v>7</v>
      </c>
      <c r="AS83">
        <v>8</v>
      </c>
      <c r="AT83">
        <v>7</v>
      </c>
      <c r="AU83">
        <v>6</v>
      </c>
      <c r="AV83">
        <v>6</v>
      </c>
      <c r="AW83">
        <v>6</v>
      </c>
      <c r="AX83">
        <v>7</v>
      </c>
      <c r="AY83">
        <v>7</v>
      </c>
      <c r="AZ83">
        <v>6</v>
      </c>
      <c r="BB83" t="str">
        <f t="shared" si="4"/>
        <v>Garfield plantation, ME</v>
      </c>
      <c r="BC83">
        <f t="shared" si="5"/>
        <v>1054</v>
      </c>
      <c r="BD83">
        <f t="shared" si="6"/>
        <v>144</v>
      </c>
      <c r="BE83">
        <f t="shared" si="7"/>
        <v>13.7</v>
      </c>
    </row>
    <row r="84" spans="1:57" x14ac:dyDescent="0.2">
      <c r="A84" t="s">
        <v>447</v>
      </c>
      <c r="B84">
        <v>90</v>
      </c>
      <c r="C84">
        <v>89</v>
      </c>
      <c r="D84">
        <v>89</v>
      </c>
      <c r="E84">
        <v>84</v>
      </c>
      <c r="F84">
        <v>82</v>
      </c>
      <c r="G84">
        <v>83</v>
      </c>
      <c r="H84">
        <v>82</v>
      </c>
      <c r="I84">
        <v>84</v>
      </c>
      <c r="J84">
        <v>82</v>
      </c>
      <c r="K84">
        <v>83</v>
      </c>
      <c r="L84">
        <v>82</v>
      </c>
      <c r="M84">
        <v>90</v>
      </c>
      <c r="N84">
        <v>93</v>
      </c>
      <c r="O84">
        <v>91</v>
      </c>
      <c r="P84">
        <v>90</v>
      </c>
      <c r="Q84">
        <v>83</v>
      </c>
      <c r="R84">
        <v>80</v>
      </c>
      <c r="S84">
        <v>85</v>
      </c>
      <c r="T84">
        <v>85</v>
      </c>
      <c r="U84">
        <v>87</v>
      </c>
      <c r="V84">
        <v>86</v>
      </c>
      <c r="W84">
        <v>87</v>
      </c>
      <c r="X84">
        <v>84</v>
      </c>
      <c r="Y84">
        <v>90</v>
      </c>
      <c r="AB84" t="s">
        <v>447</v>
      </c>
      <c r="AC84">
        <v>7</v>
      </c>
      <c r="AD84">
        <v>6</v>
      </c>
      <c r="AE84">
        <v>6</v>
      </c>
      <c r="AF84">
        <v>8</v>
      </c>
      <c r="AG84">
        <v>7</v>
      </c>
      <c r="AH84">
        <v>6</v>
      </c>
      <c r="AI84">
        <v>5</v>
      </c>
      <c r="AJ84">
        <v>6</v>
      </c>
      <c r="AK84">
        <v>6</v>
      </c>
      <c r="AL84">
        <v>6</v>
      </c>
      <c r="AM84">
        <v>5</v>
      </c>
      <c r="AN84">
        <v>8</v>
      </c>
      <c r="AO84">
        <v>7</v>
      </c>
      <c r="AP84">
        <v>6</v>
      </c>
      <c r="AQ84">
        <v>6</v>
      </c>
      <c r="AR84">
        <v>5</v>
      </c>
      <c r="AS84">
        <v>5</v>
      </c>
      <c r="AT84">
        <v>8</v>
      </c>
      <c r="AU84">
        <v>7</v>
      </c>
      <c r="AV84">
        <v>6</v>
      </c>
      <c r="AW84">
        <v>8</v>
      </c>
      <c r="AX84">
        <v>7</v>
      </c>
      <c r="AY84">
        <v>5</v>
      </c>
      <c r="AZ84">
        <v>5</v>
      </c>
      <c r="BB84" t="str">
        <f t="shared" si="4"/>
        <v>Gilead town, ME</v>
      </c>
      <c r="BC84">
        <f t="shared" si="5"/>
        <v>2061</v>
      </c>
      <c r="BD84">
        <f t="shared" si="6"/>
        <v>151</v>
      </c>
      <c r="BE84">
        <f t="shared" si="7"/>
        <v>7.3</v>
      </c>
    </row>
    <row r="85" spans="1:57" x14ac:dyDescent="0.2">
      <c r="A85" t="s">
        <v>556</v>
      </c>
      <c r="B85">
        <v>207</v>
      </c>
      <c r="C85">
        <v>203</v>
      </c>
      <c r="D85">
        <v>203</v>
      </c>
      <c r="E85">
        <v>198</v>
      </c>
      <c r="F85">
        <v>200</v>
      </c>
      <c r="G85">
        <v>204</v>
      </c>
      <c r="H85">
        <v>206</v>
      </c>
      <c r="I85">
        <v>204</v>
      </c>
      <c r="J85">
        <v>203</v>
      </c>
      <c r="K85">
        <v>200</v>
      </c>
      <c r="L85">
        <v>201</v>
      </c>
      <c r="M85">
        <v>195</v>
      </c>
      <c r="N85">
        <v>199</v>
      </c>
      <c r="O85">
        <v>198</v>
      </c>
      <c r="P85">
        <v>196</v>
      </c>
      <c r="Q85">
        <v>198</v>
      </c>
      <c r="R85">
        <v>199</v>
      </c>
      <c r="S85">
        <v>201</v>
      </c>
      <c r="T85">
        <v>205</v>
      </c>
      <c r="U85">
        <v>203</v>
      </c>
      <c r="V85">
        <v>195</v>
      </c>
      <c r="W85">
        <v>195</v>
      </c>
      <c r="X85">
        <v>195</v>
      </c>
      <c r="Y85">
        <v>196</v>
      </c>
      <c r="AB85" t="s">
        <v>556</v>
      </c>
      <c r="AC85">
        <v>16</v>
      </c>
      <c r="AD85">
        <v>14</v>
      </c>
      <c r="AE85">
        <v>13</v>
      </c>
      <c r="AF85">
        <v>11</v>
      </c>
      <c r="AG85">
        <v>12</v>
      </c>
      <c r="AH85">
        <v>13</v>
      </c>
      <c r="AI85">
        <v>14</v>
      </c>
      <c r="AJ85">
        <v>12</v>
      </c>
      <c r="AK85">
        <v>18</v>
      </c>
      <c r="AL85">
        <v>16</v>
      </c>
      <c r="AM85">
        <v>17</v>
      </c>
      <c r="AN85">
        <v>11</v>
      </c>
      <c r="AO85">
        <v>12</v>
      </c>
      <c r="AP85">
        <v>11</v>
      </c>
      <c r="AQ85">
        <v>10</v>
      </c>
      <c r="AR85">
        <v>10</v>
      </c>
      <c r="AS85">
        <v>10</v>
      </c>
      <c r="AT85">
        <v>9</v>
      </c>
      <c r="AU85">
        <v>10</v>
      </c>
      <c r="AV85">
        <v>9</v>
      </c>
      <c r="AW85">
        <v>8</v>
      </c>
      <c r="AX85">
        <v>9</v>
      </c>
      <c r="AY85">
        <v>10</v>
      </c>
      <c r="AZ85">
        <v>10</v>
      </c>
      <c r="BB85" t="str">
        <f t="shared" si="4"/>
        <v>Grand Isle town, ME</v>
      </c>
      <c r="BC85">
        <f t="shared" si="5"/>
        <v>4804</v>
      </c>
      <c r="BD85">
        <f t="shared" si="6"/>
        <v>285</v>
      </c>
      <c r="BE85">
        <f t="shared" si="7"/>
        <v>5.9</v>
      </c>
    </row>
    <row r="86" spans="1:57" x14ac:dyDescent="0.2">
      <c r="A86" t="s">
        <v>622</v>
      </c>
      <c r="B86">
        <v>40</v>
      </c>
      <c r="C86">
        <v>40</v>
      </c>
      <c r="D86">
        <v>41</v>
      </c>
      <c r="E86">
        <v>40</v>
      </c>
      <c r="F86">
        <v>42</v>
      </c>
      <c r="G86">
        <v>43</v>
      </c>
      <c r="H86">
        <v>41</v>
      </c>
      <c r="I86">
        <v>42</v>
      </c>
      <c r="J86">
        <v>43</v>
      </c>
      <c r="K86">
        <v>42</v>
      </c>
      <c r="L86">
        <v>42</v>
      </c>
      <c r="M86">
        <v>42</v>
      </c>
      <c r="N86">
        <v>40</v>
      </c>
      <c r="O86">
        <v>41</v>
      </c>
      <c r="P86">
        <v>41</v>
      </c>
      <c r="Q86">
        <v>41</v>
      </c>
      <c r="R86">
        <v>40</v>
      </c>
      <c r="S86">
        <v>41</v>
      </c>
      <c r="T86">
        <v>42</v>
      </c>
      <c r="U86">
        <v>43</v>
      </c>
      <c r="V86">
        <v>42</v>
      </c>
      <c r="W86">
        <v>41</v>
      </c>
      <c r="X86">
        <v>43</v>
      </c>
      <c r="Y86">
        <v>40</v>
      </c>
      <c r="AB86" t="s">
        <v>622</v>
      </c>
      <c r="AC86">
        <v>5</v>
      </c>
      <c r="AD86">
        <v>5</v>
      </c>
      <c r="AE86">
        <v>5</v>
      </c>
      <c r="AF86">
        <v>4</v>
      </c>
      <c r="AG86">
        <v>5</v>
      </c>
      <c r="AH86">
        <v>6</v>
      </c>
      <c r="AI86">
        <v>5</v>
      </c>
      <c r="AJ86">
        <v>5</v>
      </c>
      <c r="AK86">
        <v>6</v>
      </c>
      <c r="AL86">
        <v>6</v>
      </c>
      <c r="AM86">
        <v>5</v>
      </c>
      <c r="AN86">
        <v>5</v>
      </c>
      <c r="AO86">
        <v>5</v>
      </c>
      <c r="AP86">
        <v>5</v>
      </c>
      <c r="AQ86">
        <v>5</v>
      </c>
      <c r="AR86">
        <v>5</v>
      </c>
      <c r="AS86">
        <v>5</v>
      </c>
      <c r="AT86">
        <v>4</v>
      </c>
      <c r="AU86">
        <v>6</v>
      </c>
      <c r="AV86">
        <v>5</v>
      </c>
      <c r="AW86">
        <v>6</v>
      </c>
      <c r="AX86">
        <v>5</v>
      </c>
      <c r="AY86">
        <v>5</v>
      </c>
      <c r="AZ86">
        <v>4</v>
      </c>
      <c r="BB86" t="str">
        <f t="shared" si="4"/>
        <v>Grand Lake Stream plantation, ME</v>
      </c>
      <c r="BC86">
        <f t="shared" si="5"/>
        <v>993</v>
      </c>
      <c r="BD86">
        <f t="shared" si="6"/>
        <v>122</v>
      </c>
      <c r="BE86">
        <f t="shared" si="7"/>
        <v>12.3</v>
      </c>
    </row>
    <row r="87" spans="1:57" x14ac:dyDescent="0.2">
      <c r="A87" t="s">
        <v>525</v>
      </c>
      <c r="B87">
        <v>31</v>
      </c>
      <c r="C87">
        <v>31</v>
      </c>
      <c r="D87">
        <v>32</v>
      </c>
      <c r="E87">
        <v>34</v>
      </c>
      <c r="F87">
        <v>34</v>
      </c>
      <c r="G87">
        <v>37</v>
      </c>
      <c r="H87">
        <v>39</v>
      </c>
      <c r="I87">
        <v>39</v>
      </c>
      <c r="J87">
        <v>37</v>
      </c>
      <c r="K87">
        <v>36</v>
      </c>
      <c r="L87">
        <v>34</v>
      </c>
      <c r="M87">
        <v>35</v>
      </c>
      <c r="N87">
        <v>33</v>
      </c>
      <c r="O87">
        <v>33</v>
      </c>
      <c r="P87">
        <v>33</v>
      </c>
      <c r="Q87">
        <v>33</v>
      </c>
      <c r="R87">
        <v>36</v>
      </c>
      <c r="S87">
        <v>39</v>
      </c>
      <c r="T87">
        <v>39</v>
      </c>
      <c r="U87">
        <v>39</v>
      </c>
      <c r="V87">
        <v>39</v>
      </c>
      <c r="W87">
        <v>39</v>
      </c>
      <c r="X87">
        <v>36</v>
      </c>
      <c r="Y87">
        <v>36</v>
      </c>
      <c r="AB87" t="s">
        <v>525</v>
      </c>
      <c r="AC87">
        <v>2</v>
      </c>
      <c r="AD87">
        <v>2</v>
      </c>
      <c r="AE87">
        <v>2</v>
      </c>
      <c r="AF87">
        <v>2</v>
      </c>
      <c r="AG87">
        <v>2</v>
      </c>
      <c r="AH87">
        <v>3</v>
      </c>
      <c r="AI87">
        <v>3</v>
      </c>
      <c r="AJ87">
        <v>2</v>
      </c>
      <c r="AK87">
        <v>3</v>
      </c>
      <c r="AL87">
        <v>3</v>
      </c>
      <c r="AM87">
        <v>3</v>
      </c>
      <c r="AN87">
        <v>3</v>
      </c>
      <c r="AO87">
        <v>3</v>
      </c>
      <c r="AP87">
        <v>2</v>
      </c>
      <c r="AQ87">
        <v>2</v>
      </c>
      <c r="AR87">
        <v>2</v>
      </c>
      <c r="AS87">
        <v>3</v>
      </c>
      <c r="AT87">
        <v>3</v>
      </c>
      <c r="AU87">
        <v>3</v>
      </c>
      <c r="AV87">
        <v>2</v>
      </c>
      <c r="AW87">
        <v>3</v>
      </c>
      <c r="AX87">
        <v>4</v>
      </c>
      <c r="AY87">
        <v>3</v>
      </c>
      <c r="AZ87">
        <v>3</v>
      </c>
      <c r="BB87" t="str">
        <f t="shared" si="4"/>
        <v>Great Pond town, ME</v>
      </c>
      <c r="BC87">
        <f t="shared" si="5"/>
        <v>854</v>
      </c>
      <c r="BD87">
        <f t="shared" si="6"/>
        <v>63</v>
      </c>
      <c r="BE87">
        <f t="shared" si="7"/>
        <v>7.4</v>
      </c>
    </row>
    <row r="88" spans="1:57" x14ac:dyDescent="0.2">
      <c r="A88" t="s">
        <v>599</v>
      </c>
      <c r="B88">
        <v>440</v>
      </c>
      <c r="C88">
        <v>439</v>
      </c>
      <c r="D88">
        <v>440</v>
      </c>
      <c r="E88">
        <v>415</v>
      </c>
      <c r="F88">
        <v>401</v>
      </c>
      <c r="G88">
        <v>417</v>
      </c>
      <c r="H88">
        <v>417</v>
      </c>
      <c r="I88">
        <v>417</v>
      </c>
      <c r="J88">
        <v>407</v>
      </c>
      <c r="K88">
        <v>414</v>
      </c>
      <c r="L88">
        <v>412</v>
      </c>
      <c r="M88">
        <v>435</v>
      </c>
      <c r="N88">
        <v>455</v>
      </c>
      <c r="O88">
        <v>452</v>
      </c>
      <c r="P88">
        <v>442</v>
      </c>
      <c r="Q88">
        <v>416</v>
      </c>
      <c r="R88">
        <v>406</v>
      </c>
      <c r="S88">
        <v>418</v>
      </c>
      <c r="T88">
        <v>421</v>
      </c>
      <c r="U88">
        <v>431</v>
      </c>
      <c r="V88">
        <v>419</v>
      </c>
      <c r="W88">
        <v>422</v>
      </c>
      <c r="X88">
        <v>424</v>
      </c>
      <c r="Y88">
        <v>446</v>
      </c>
      <c r="AB88" t="s">
        <v>599</v>
      </c>
      <c r="AC88">
        <v>14</v>
      </c>
      <c r="AD88">
        <v>16</v>
      </c>
      <c r="AE88">
        <v>20</v>
      </c>
      <c r="AF88">
        <v>22</v>
      </c>
      <c r="AG88">
        <v>17</v>
      </c>
      <c r="AH88">
        <v>19</v>
      </c>
      <c r="AI88">
        <v>14</v>
      </c>
      <c r="AJ88">
        <v>13</v>
      </c>
      <c r="AK88">
        <v>14</v>
      </c>
      <c r="AL88">
        <v>15</v>
      </c>
      <c r="AM88">
        <v>18</v>
      </c>
      <c r="AN88">
        <v>14</v>
      </c>
      <c r="AO88">
        <v>14</v>
      </c>
      <c r="AP88">
        <v>16</v>
      </c>
      <c r="AQ88">
        <v>14</v>
      </c>
      <c r="AR88">
        <v>15</v>
      </c>
      <c r="AS88">
        <v>19</v>
      </c>
      <c r="AT88">
        <v>18</v>
      </c>
      <c r="AU88">
        <v>17</v>
      </c>
      <c r="AV88">
        <v>11</v>
      </c>
      <c r="AW88">
        <v>11</v>
      </c>
      <c r="AX88">
        <v>9</v>
      </c>
      <c r="AY88">
        <v>17</v>
      </c>
      <c r="AZ88">
        <v>11</v>
      </c>
      <c r="BB88" t="str">
        <f t="shared" si="4"/>
        <v>Greenwood town, ME</v>
      </c>
      <c r="BC88">
        <f t="shared" si="5"/>
        <v>10206</v>
      </c>
      <c r="BD88">
        <f t="shared" si="6"/>
        <v>368</v>
      </c>
      <c r="BE88">
        <f t="shared" si="7"/>
        <v>3.6</v>
      </c>
    </row>
    <row r="89" spans="1:57" x14ac:dyDescent="0.2">
      <c r="A89" t="s">
        <v>474</v>
      </c>
      <c r="B89">
        <v>75</v>
      </c>
      <c r="C89">
        <v>77</v>
      </c>
      <c r="D89">
        <v>77</v>
      </c>
      <c r="E89">
        <v>76</v>
      </c>
      <c r="F89">
        <v>75</v>
      </c>
      <c r="G89">
        <v>78</v>
      </c>
      <c r="H89">
        <v>77</v>
      </c>
      <c r="I89">
        <v>76</v>
      </c>
      <c r="J89">
        <v>77</v>
      </c>
      <c r="K89">
        <v>77</v>
      </c>
      <c r="L89">
        <v>78</v>
      </c>
      <c r="M89">
        <v>78</v>
      </c>
      <c r="N89">
        <v>78</v>
      </c>
      <c r="O89">
        <v>79</v>
      </c>
      <c r="P89">
        <v>78</v>
      </c>
      <c r="Q89">
        <v>77</v>
      </c>
      <c r="R89">
        <v>75</v>
      </c>
      <c r="S89">
        <v>77</v>
      </c>
      <c r="T89">
        <v>79</v>
      </c>
      <c r="U89">
        <v>79</v>
      </c>
      <c r="V89">
        <v>77</v>
      </c>
      <c r="W89">
        <v>79</v>
      </c>
      <c r="X89">
        <v>76</v>
      </c>
      <c r="Y89">
        <v>76</v>
      </c>
      <c r="AB89" t="s">
        <v>474</v>
      </c>
      <c r="AC89">
        <v>7</v>
      </c>
      <c r="AD89">
        <v>9</v>
      </c>
      <c r="AE89">
        <v>8</v>
      </c>
      <c r="AF89">
        <v>9</v>
      </c>
      <c r="AG89">
        <v>7</v>
      </c>
      <c r="AH89">
        <v>7</v>
      </c>
      <c r="AI89">
        <v>6</v>
      </c>
      <c r="AJ89">
        <v>5</v>
      </c>
      <c r="AK89">
        <v>6</v>
      </c>
      <c r="AL89">
        <v>6</v>
      </c>
      <c r="AM89">
        <v>8</v>
      </c>
      <c r="AN89">
        <v>8</v>
      </c>
      <c r="AO89">
        <v>10</v>
      </c>
      <c r="AP89">
        <v>10</v>
      </c>
      <c r="AQ89">
        <v>8</v>
      </c>
      <c r="AR89">
        <v>7</v>
      </c>
      <c r="AS89">
        <v>5</v>
      </c>
      <c r="AT89">
        <v>7</v>
      </c>
      <c r="AU89">
        <v>7</v>
      </c>
      <c r="AV89">
        <v>6</v>
      </c>
      <c r="AW89">
        <v>6</v>
      </c>
      <c r="AX89">
        <v>7</v>
      </c>
      <c r="AY89">
        <v>5</v>
      </c>
      <c r="AZ89">
        <v>5</v>
      </c>
      <c r="BB89" t="str">
        <f t="shared" si="4"/>
        <v>Hamlin town, ME</v>
      </c>
      <c r="BC89">
        <f t="shared" si="5"/>
        <v>1851</v>
      </c>
      <c r="BD89">
        <f t="shared" si="6"/>
        <v>169</v>
      </c>
      <c r="BE89">
        <f t="shared" si="7"/>
        <v>9.1</v>
      </c>
    </row>
    <row r="90" spans="1:57" x14ac:dyDescent="0.2">
      <c r="A90" t="s">
        <v>635</v>
      </c>
      <c r="B90">
        <v>41</v>
      </c>
      <c r="C90">
        <v>41</v>
      </c>
      <c r="D90">
        <v>43</v>
      </c>
      <c r="E90">
        <v>43</v>
      </c>
      <c r="F90">
        <v>41</v>
      </c>
      <c r="G90">
        <v>42</v>
      </c>
      <c r="H90">
        <v>41</v>
      </c>
      <c r="I90">
        <v>42</v>
      </c>
      <c r="J90">
        <v>40</v>
      </c>
      <c r="K90">
        <v>42</v>
      </c>
      <c r="L90">
        <v>41</v>
      </c>
      <c r="M90">
        <v>40</v>
      </c>
      <c r="N90">
        <v>42</v>
      </c>
      <c r="O90">
        <v>40</v>
      </c>
      <c r="P90">
        <v>39</v>
      </c>
      <c r="Q90">
        <v>40</v>
      </c>
      <c r="R90">
        <v>39</v>
      </c>
      <c r="S90">
        <v>40</v>
      </c>
      <c r="T90">
        <v>42</v>
      </c>
      <c r="U90">
        <v>43</v>
      </c>
      <c r="V90">
        <v>40</v>
      </c>
      <c r="W90">
        <v>40</v>
      </c>
      <c r="X90">
        <v>41</v>
      </c>
      <c r="Y90">
        <v>39</v>
      </c>
      <c r="AB90" t="s">
        <v>635</v>
      </c>
      <c r="AC90">
        <v>7</v>
      </c>
      <c r="AD90">
        <v>7</v>
      </c>
      <c r="AE90">
        <v>8</v>
      </c>
      <c r="AF90">
        <v>8</v>
      </c>
      <c r="AG90">
        <v>7</v>
      </c>
      <c r="AH90">
        <v>6</v>
      </c>
      <c r="AI90">
        <v>5</v>
      </c>
      <c r="AJ90">
        <v>5</v>
      </c>
      <c r="AK90">
        <v>5</v>
      </c>
      <c r="AL90">
        <v>7</v>
      </c>
      <c r="AM90">
        <v>6</v>
      </c>
      <c r="AN90">
        <v>5</v>
      </c>
      <c r="AO90">
        <v>7</v>
      </c>
      <c r="AP90">
        <v>4</v>
      </c>
      <c r="AQ90">
        <v>5</v>
      </c>
      <c r="AR90">
        <v>5</v>
      </c>
      <c r="AS90">
        <v>5</v>
      </c>
      <c r="AT90">
        <v>4</v>
      </c>
      <c r="AU90">
        <v>6</v>
      </c>
      <c r="AV90">
        <v>6</v>
      </c>
      <c r="AW90">
        <v>5</v>
      </c>
      <c r="AX90">
        <v>5</v>
      </c>
      <c r="AY90">
        <v>5</v>
      </c>
      <c r="AZ90">
        <v>4</v>
      </c>
      <c r="BB90" t="str">
        <f t="shared" si="4"/>
        <v>Hammond town, ME</v>
      </c>
      <c r="BC90">
        <f t="shared" si="5"/>
        <v>982</v>
      </c>
      <c r="BD90">
        <f t="shared" si="6"/>
        <v>137</v>
      </c>
      <c r="BE90">
        <f t="shared" si="7"/>
        <v>14</v>
      </c>
    </row>
    <row r="91" spans="1:57" x14ac:dyDescent="0.2">
      <c r="A91" t="s">
        <v>575</v>
      </c>
      <c r="B91">
        <v>120</v>
      </c>
      <c r="C91">
        <v>120</v>
      </c>
      <c r="D91">
        <v>116</v>
      </c>
      <c r="E91">
        <v>109</v>
      </c>
      <c r="F91">
        <v>105</v>
      </c>
      <c r="G91">
        <v>108</v>
      </c>
      <c r="H91">
        <v>113</v>
      </c>
      <c r="I91">
        <v>111</v>
      </c>
      <c r="J91">
        <v>106</v>
      </c>
      <c r="K91">
        <v>111</v>
      </c>
      <c r="L91">
        <v>112</v>
      </c>
      <c r="M91">
        <v>116</v>
      </c>
      <c r="N91">
        <v>123</v>
      </c>
      <c r="O91">
        <v>121</v>
      </c>
      <c r="P91">
        <v>118</v>
      </c>
      <c r="Q91">
        <v>112</v>
      </c>
      <c r="R91">
        <v>110</v>
      </c>
      <c r="S91">
        <v>111</v>
      </c>
      <c r="T91">
        <v>114</v>
      </c>
      <c r="U91">
        <v>113</v>
      </c>
      <c r="V91">
        <v>109</v>
      </c>
      <c r="W91">
        <v>111</v>
      </c>
      <c r="X91">
        <v>110</v>
      </c>
      <c r="Y91">
        <v>117</v>
      </c>
      <c r="AB91" t="s">
        <v>575</v>
      </c>
      <c r="AC91">
        <v>7</v>
      </c>
      <c r="AD91">
        <v>8</v>
      </c>
      <c r="AE91">
        <v>7</v>
      </c>
      <c r="AF91">
        <v>8</v>
      </c>
      <c r="AG91">
        <v>7</v>
      </c>
      <c r="AH91">
        <v>7</v>
      </c>
      <c r="AI91">
        <v>8</v>
      </c>
      <c r="AJ91">
        <v>7</v>
      </c>
      <c r="AK91">
        <v>6</v>
      </c>
      <c r="AL91">
        <v>9</v>
      </c>
      <c r="AM91">
        <v>12</v>
      </c>
      <c r="AN91">
        <v>8</v>
      </c>
      <c r="AO91">
        <v>7</v>
      </c>
      <c r="AP91">
        <v>7</v>
      </c>
      <c r="AQ91">
        <v>6</v>
      </c>
      <c r="AR91">
        <v>8</v>
      </c>
      <c r="AS91">
        <v>10</v>
      </c>
      <c r="AT91">
        <v>8</v>
      </c>
      <c r="AU91">
        <v>8</v>
      </c>
      <c r="AV91">
        <v>6</v>
      </c>
      <c r="AW91">
        <v>5</v>
      </c>
      <c r="AX91">
        <v>5</v>
      </c>
      <c r="AY91">
        <v>7</v>
      </c>
      <c r="AZ91">
        <v>5</v>
      </c>
      <c r="BB91" t="str">
        <f t="shared" si="4"/>
        <v>Hanover town, ME</v>
      </c>
      <c r="BC91">
        <f t="shared" si="5"/>
        <v>2716</v>
      </c>
      <c r="BD91">
        <f t="shared" si="6"/>
        <v>176</v>
      </c>
      <c r="BE91">
        <f t="shared" si="7"/>
        <v>6.5</v>
      </c>
    </row>
    <row r="92" spans="1:57" x14ac:dyDescent="0.2">
      <c r="A92" t="s">
        <v>595</v>
      </c>
      <c r="B92">
        <v>303</v>
      </c>
      <c r="C92">
        <v>302</v>
      </c>
      <c r="D92">
        <v>307</v>
      </c>
      <c r="E92">
        <v>320</v>
      </c>
      <c r="F92">
        <v>314</v>
      </c>
      <c r="G92">
        <v>311</v>
      </c>
      <c r="H92">
        <v>306</v>
      </c>
      <c r="I92">
        <v>312</v>
      </c>
      <c r="J92">
        <v>304</v>
      </c>
      <c r="K92">
        <v>305</v>
      </c>
      <c r="L92">
        <v>301</v>
      </c>
      <c r="M92">
        <v>306</v>
      </c>
      <c r="N92">
        <v>307</v>
      </c>
      <c r="O92">
        <v>308</v>
      </c>
      <c r="P92">
        <v>305</v>
      </c>
      <c r="Q92">
        <v>305</v>
      </c>
      <c r="R92">
        <v>311</v>
      </c>
      <c r="S92">
        <v>309</v>
      </c>
      <c r="T92">
        <v>313</v>
      </c>
      <c r="U92">
        <v>312</v>
      </c>
      <c r="V92">
        <v>306</v>
      </c>
      <c r="W92">
        <v>306</v>
      </c>
      <c r="X92">
        <v>304</v>
      </c>
      <c r="Y92">
        <v>300</v>
      </c>
      <c r="AB92" t="s">
        <v>595</v>
      </c>
      <c r="AC92">
        <v>27</v>
      </c>
      <c r="AD92">
        <v>26</v>
      </c>
      <c r="AE92">
        <v>27</v>
      </c>
      <c r="AF92">
        <v>38</v>
      </c>
      <c r="AG92">
        <v>30</v>
      </c>
      <c r="AH92">
        <v>22</v>
      </c>
      <c r="AI92">
        <v>18</v>
      </c>
      <c r="AJ92">
        <v>14</v>
      </c>
      <c r="AK92">
        <v>14</v>
      </c>
      <c r="AL92">
        <v>13</v>
      </c>
      <c r="AM92">
        <v>14</v>
      </c>
      <c r="AN92">
        <v>19</v>
      </c>
      <c r="AO92">
        <v>24</v>
      </c>
      <c r="AP92">
        <v>24</v>
      </c>
      <c r="AQ92">
        <v>24</v>
      </c>
      <c r="AR92">
        <v>25</v>
      </c>
      <c r="AS92">
        <v>29</v>
      </c>
      <c r="AT92">
        <v>23</v>
      </c>
      <c r="AU92">
        <v>25</v>
      </c>
      <c r="AV92">
        <v>14</v>
      </c>
      <c r="AW92">
        <v>14</v>
      </c>
      <c r="AX92">
        <v>15</v>
      </c>
      <c r="AY92">
        <v>16</v>
      </c>
      <c r="AZ92">
        <v>13</v>
      </c>
      <c r="BB92" t="str">
        <f t="shared" si="4"/>
        <v>Harmony town, ME</v>
      </c>
      <c r="BC92">
        <f t="shared" si="5"/>
        <v>7377</v>
      </c>
      <c r="BD92">
        <f t="shared" si="6"/>
        <v>508</v>
      </c>
      <c r="BE92">
        <f t="shared" si="7"/>
        <v>6.9</v>
      </c>
    </row>
    <row r="93" spans="1:57" x14ac:dyDescent="0.2">
      <c r="A93" t="s">
        <v>554</v>
      </c>
      <c r="B93">
        <v>40</v>
      </c>
      <c r="C93">
        <v>40</v>
      </c>
      <c r="D93">
        <v>40</v>
      </c>
      <c r="E93">
        <v>43</v>
      </c>
      <c r="F93">
        <v>41</v>
      </c>
      <c r="G93">
        <v>42</v>
      </c>
      <c r="H93">
        <v>42</v>
      </c>
      <c r="I93">
        <v>43</v>
      </c>
      <c r="J93">
        <v>41</v>
      </c>
      <c r="K93">
        <v>41</v>
      </c>
      <c r="L93">
        <v>40</v>
      </c>
      <c r="M93">
        <v>40</v>
      </c>
      <c r="N93">
        <v>39</v>
      </c>
      <c r="O93">
        <v>40</v>
      </c>
      <c r="P93">
        <v>39</v>
      </c>
      <c r="Q93">
        <v>40</v>
      </c>
      <c r="R93">
        <v>43</v>
      </c>
      <c r="S93">
        <v>42</v>
      </c>
      <c r="T93">
        <v>44</v>
      </c>
      <c r="U93">
        <v>47</v>
      </c>
      <c r="V93">
        <v>48</v>
      </c>
      <c r="W93">
        <v>48</v>
      </c>
      <c r="X93">
        <v>45</v>
      </c>
      <c r="Y93">
        <v>45</v>
      </c>
      <c r="AB93" t="s">
        <v>554</v>
      </c>
      <c r="AC93">
        <v>6</v>
      </c>
      <c r="AD93">
        <v>6</v>
      </c>
      <c r="AE93">
        <v>6</v>
      </c>
      <c r="AF93">
        <v>9</v>
      </c>
      <c r="AG93">
        <v>8</v>
      </c>
      <c r="AH93">
        <v>6</v>
      </c>
      <c r="AI93">
        <v>5</v>
      </c>
      <c r="AJ93">
        <v>5</v>
      </c>
      <c r="AK93">
        <v>6</v>
      </c>
      <c r="AL93">
        <v>6</v>
      </c>
      <c r="AM93">
        <v>5</v>
      </c>
      <c r="AN93">
        <v>5</v>
      </c>
      <c r="AO93">
        <v>5</v>
      </c>
      <c r="AP93">
        <v>5</v>
      </c>
      <c r="AQ93">
        <v>5</v>
      </c>
      <c r="AR93">
        <v>5</v>
      </c>
      <c r="AS93">
        <v>8</v>
      </c>
      <c r="AT93">
        <v>6</v>
      </c>
      <c r="AU93">
        <v>7</v>
      </c>
      <c r="AV93">
        <v>9</v>
      </c>
      <c r="AW93">
        <v>11</v>
      </c>
      <c r="AX93">
        <v>11</v>
      </c>
      <c r="AY93">
        <v>9</v>
      </c>
      <c r="AZ93">
        <v>10</v>
      </c>
      <c r="BB93" t="str">
        <f t="shared" si="4"/>
        <v>Haynesville town, ME</v>
      </c>
      <c r="BC93">
        <f t="shared" si="5"/>
        <v>1013</v>
      </c>
      <c r="BD93">
        <f t="shared" si="6"/>
        <v>164</v>
      </c>
      <c r="BE93">
        <f t="shared" si="7"/>
        <v>16.2</v>
      </c>
    </row>
    <row r="94" spans="1:57" x14ac:dyDescent="0.2">
      <c r="A94" t="s">
        <v>487</v>
      </c>
      <c r="B94">
        <v>9</v>
      </c>
      <c r="C94">
        <v>9</v>
      </c>
      <c r="D94">
        <v>10</v>
      </c>
      <c r="E94">
        <v>10</v>
      </c>
      <c r="F94">
        <v>10</v>
      </c>
      <c r="G94">
        <v>11</v>
      </c>
      <c r="H94">
        <v>10</v>
      </c>
      <c r="I94">
        <v>11</v>
      </c>
      <c r="J94">
        <v>10</v>
      </c>
      <c r="K94">
        <v>10</v>
      </c>
      <c r="L94">
        <v>11</v>
      </c>
      <c r="M94">
        <v>9</v>
      </c>
      <c r="N94">
        <v>9</v>
      </c>
      <c r="O94">
        <v>9</v>
      </c>
      <c r="P94">
        <v>10</v>
      </c>
      <c r="Q94">
        <v>10</v>
      </c>
      <c r="R94">
        <v>10</v>
      </c>
      <c r="S94">
        <v>11</v>
      </c>
      <c r="T94">
        <v>10</v>
      </c>
      <c r="U94">
        <v>10</v>
      </c>
      <c r="V94">
        <v>10</v>
      </c>
      <c r="W94">
        <v>10</v>
      </c>
      <c r="X94">
        <v>10</v>
      </c>
      <c r="Y94">
        <v>9</v>
      </c>
      <c r="AB94" t="s">
        <v>487</v>
      </c>
      <c r="AC94">
        <v>0</v>
      </c>
      <c r="AD94">
        <v>0</v>
      </c>
      <c r="AE94">
        <v>1</v>
      </c>
      <c r="AF94">
        <v>1</v>
      </c>
      <c r="AG94">
        <v>1</v>
      </c>
      <c r="AH94">
        <v>1</v>
      </c>
      <c r="AI94">
        <v>0</v>
      </c>
      <c r="AJ94">
        <v>1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1</v>
      </c>
      <c r="AR94">
        <v>1</v>
      </c>
      <c r="AS94">
        <v>1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B94" t="str">
        <f t="shared" si="4"/>
        <v>Hersey town, ME</v>
      </c>
      <c r="BC94">
        <f t="shared" si="5"/>
        <v>238</v>
      </c>
      <c r="BD94">
        <f t="shared" si="6"/>
        <v>10</v>
      </c>
      <c r="BE94">
        <f t="shared" si="7"/>
        <v>4.2</v>
      </c>
    </row>
    <row r="95" spans="1:57" x14ac:dyDescent="0.2">
      <c r="A95" t="s">
        <v>489</v>
      </c>
      <c r="B95">
        <v>19</v>
      </c>
      <c r="C95">
        <v>19</v>
      </c>
      <c r="D95">
        <v>19</v>
      </c>
      <c r="E95">
        <v>18</v>
      </c>
      <c r="F95">
        <v>19</v>
      </c>
      <c r="G95">
        <v>19</v>
      </c>
      <c r="H95">
        <v>19</v>
      </c>
      <c r="I95">
        <v>19</v>
      </c>
      <c r="J95">
        <v>19</v>
      </c>
      <c r="K95">
        <v>18</v>
      </c>
      <c r="L95">
        <v>18</v>
      </c>
      <c r="M95">
        <v>19</v>
      </c>
      <c r="N95">
        <v>18</v>
      </c>
      <c r="O95">
        <v>18</v>
      </c>
      <c r="P95">
        <v>17</v>
      </c>
      <c r="Q95">
        <v>19</v>
      </c>
      <c r="R95">
        <v>18</v>
      </c>
      <c r="S95">
        <v>18</v>
      </c>
      <c r="T95">
        <v>19</v>
      </c>
      <c r="U95">
        <v>19</v>
      </c>
      <c r="V95">
        <v>20</v>
      </c>
      <c r="W95">
        <v>20</v>
      </c>
      <c r="X95">
        <v>19</v>
      </c>
      <c r="Y95">
        <v>19</v>
      </c>
      <c r="AB95" t="s">
        <v>489</v>
      </c>
      <c r="AC95">
        <v>5</v>
      </c>
      <c r="AD95">
        <v>5</v>
      </c>
      <c r="AE95">
        <v>5</v>
      </c>
      <c r="AF95">
        <v>4</v>
      </c>
      <c r="AG95">
        <v>5</v>
      </c>
      <c r="AH95">
        <v>4</v>
      </c>
      <c r="AI95">
        <v>4</v>
      </c>
      <c r="AJ95">
        <v>4</v>
      </c>
      <c r="AK95">
        <v>5</v>
      </c>
      <c r="AL95">
        <v>4</v>
      </c>
      <c r="AM95">
        <v>4</v>
      </c>
      <c r="AN95">
        <v>4</v>
      </c>
      <c r="AO95">
        <v>4</v>
      </c>
      <c r="AP95">
        <v>4</v>
      </c>
      <c r="AQ95">
        <v>4</v>
      </c>
      <c r="AR95">
        <v>5</v>
      </c>
      <c r="AS95">
        <v>4</v>
      </c>
      <c r="AT95">
        <v>4</v>
      </c>
      <c r="AU95">
        <v>4</v>
      </c>
      <c r="AV95">
        <v>4</v>
      </c>
      <c r="AW95">
        <v>5</v>
      </c>
      <c r="AX95">
        <v>5</v>
      </c>
      <c r="AY95">
        <v>4</v>
      </c>
      <c r="AZ95">
        <v>4</v>
      </c>
      <c r="BB95" t="str">
        <f t="shared" si="4"/>
        <v>Highland plantation, ME</v>
      </c>
      <c r="BC95">
        <f t="shared" si="5"/>
        <v>449</v>
      </c>
      <c r="BD95">
        <f t="shared" si="6"/>
        <v>104</v>
      </c>
      <c r="BE95">
        <f t="shared" si="7"/>
        <v>23.2</v>
      </c>
    </row>
    <row r="96" spans="1:57" x14ac:dyDescent="0.2">
      <c r="A96" t="s">
        <v>503</v>
      </c>
      <c r="B96">
        <v>415</v>
      </c>
      <c r="C96">
        <v>427</v>
      </c>
      <c r="D96">
        <v>429</v>
      </c>
      <c r="E96">
        <v>427</v>
      </c>
      <c r="F96">
        <v>415</v>
      </c>
      <c r="G96">
        <v>422</v>
      </c>
      <c r="H96">
        <v>421</v>
      </c>
      <c r="I96">
        <v>426</v>
      </c>
      <c r="J96">
        <v>423</v>
      </c>
      <c r="K96">
        <v>430</v>
      </c>
      <c r="L96">
        <v>425</v>
      </c>
      <c r="M96">
        <v>441</v>
      </c>
      <c r="N96">
        <v>434</v>
      </c>
      <c r="O96">
        <v>438</v>
      </c>
      <c r="P96">
        <v>449</v>
      </c>
      <c r="Q96">
        <v>430</v>
      </c>
      <c r="R96">
        <v>414</v>
      </c>
      <c r="S96">
        <v>423</v>
      </c>
      <c r="T96">
        <v>426</v>
      </c>
      <c r="U96">
        <v>432</v>
      </c>
      <c r="V96">
        <v>433</v>
      </c>
      <c r="W96">
        <v>438</v>
      </c>
      <c r="X96">
        <v>429</v>
      </c>
      <c r="Y96">
        <v>438</v>
      </c>
      <c r="AB96" t="s">
        <v>503</v>
      </c>
      <c r="AC96">
        <v>19</v>
      </c>
      <c r="AD96">
        <v>21</v>
      </c>
      <c r="AE96">
        <v>20</v>
      </c>
      <c r="AF96">
        <v>19</v>
      </c>
      <c r="AG96">
        <v>17</v>
      </c>
      <c r="AH96">
        <v>18</v>
      </c>
      <c r="AI96">
        <v>17</v>
      </c>
      <c r="AJ96">
        <v>18</v>
      </c>
      <c r="AK96">
        <v>17</v>
      </c>
      <c r="AL96">
        <v>19</v>
      </c>
      <c r="AM96">
        <v>21</v>
      </c>
      <c r="AN96">
        <v>25</v>
      </c>
      <c r="AO96">
        <v>26</v>
      </c>
      <c r="AP96">
        <v>22</v>
      </c>
      <c r="AQ96">
        <v>20</v>
      </c>
      <c r="AR96">
        <v>18</v>
      </c>
      <c r="AS96">
        <v>19</v>
      </c>
      <c r="AT96">
        <v>20</v>
      </c>
      <c r="AU96">
        <v>20</v>
      </c>
      <c r="AV96">
        <v>17</v>
      </c>
      <c r="AW96">
        <v>18</v>
      </c>
      <c r="AX96">
        <v>20</v>
      </c>
      <c r="AY96">
        <v>14</v>
      </c>
      <c r="AZ96">
        <v>14</v>
      </c>
      <c r="BB96" t="str">
        <f t="shared" si="4"/>
        <v>Industry town, ME</v>
      </c>
      <c r="BC96">
        <f t="shared" si="5"/>
        <v>10285</v>
      </c>
      <c r="BD96">
        <f t="shared" si="6"/>
        <v>459</v>
      </c>
      <c r="BE96">
        <f t="shared" si="7"/>
        <v>4.5</v>
      </c>
    </row>
    <row r="97" spans="1:57" x14ac:dyDescent="0.2">
      <c r="A97" t="s">
        <v>642</v>
      </c>
      <c r="B97">
        <v>296</v>
      </c>
      <c r="C97">
        <v>299</v>
      </c>
      <c r="D97">
        <v>295</v>
      </c>
      <c r="E97">
        <v>293</v>
      </c>
      <c r="F97">
        <v>298</v>
      </c>
      <c r="G97">
        <v>314</v>
      </c>
      <c r="H97">
        <v>316</v>
      </c>
      <c r="I97">
        <v>314</v>
      </c>
      <c r="J97">
        <v>304</v>
      </c>
      <c r="K97">
        <v>299</v>
      </c>
      <c r="L97">
        <v>303</v>
      </c>
      <c r="M97">
        <v>311</v>
      </c>
      <c r="N97">
        <v>311</v>
      </c>
      <c r="O97">
        <v>308</v>
      </c>
      <c r="P97">
        <v>297</v>
      </c>
      <c r="Q97">
        <v>296</v>
      </c>
      <c r="R97">
        <v>303</v>
      </c>
      <c r="S97">
        <v>304</v>
      </c>
      <c r="T97">
        <v>310</v>
      </c>
      <c r="U97">
        <v>312</v>
      </c>
      <c r="V97">
        <v>301</v>
      </c>
      <c r="W97">
        <v>299</v>
      </c>
      <c r="X97">
        <v>298</v>
      </c>
      <c r="Y97">
        <v>298</v>
      </c>
      <c r="AB97" t="s">
        <v>642</v>
      </c>
      <c r="AC97">
        <v>24</v>
      </c>
      <c r="AD97">
        <v>28</v>
      </c>
      <c r="AE97">
        <v>21</v>
      </c>
      <c r="AF97">
        <v>24</v>
      </c>
      <c r="AG97">
        <v>23</v>
      </c>
      <c r="AH97">
        <v>27</v>
      </c>
      <c r="AI97">
        <v>24</v>
      </c>
      <c r="AJ97">
        <v>18</v>
      </c>
      <c r="AK97">
        <v>20</v>
      </c>
      <c r="AL97">
        <v>15</v>
      </c>
      <c r="AM97">
        <v>23</v>
      </c>
      <c r="AN97">
        <v>32</v>
      </c>
      <c r="AO97">
        <v>31</v>
      </c>
      <c r="AP97">
        <v>27</v>
      </c>
      <c r="AQ97">
        <v>22</v>
      </c>
      <c r="AR97">
        <v>20</v>
      </c>
      <c r="AS97">
        <v>24</v>
      </c>
      <c r="AT97">
        <v>18</v>
      </c>
      <c r="AU97">
        <v>17</v>
      </c>
      <c r="AV97">
        <v>15</v>
      </c>
      <c r="AW97">
        <v>16</v>
      </c>
      <c r="AX97">
        <v>16</v>
      </c>
      <c r="AY97">
        <v>16</v>
      </c>
      <c r="AZ97">
        <v>18</v>
      </c>
      <c r="BB97" t="str">
        <f t="shared" si="4"/>
        <v>Island Falls town, ME</v>
      </c>
      <c r="BC97">
        <f t="shared" si="5"/>
        <v>7279</v>
      </c>
      <c r="BD97">
        <f t="shared" si="6"/>
        <v>519</v>
      </c>
      <c r="BE97">
        <f t="shared" si="7"/>
        <v>7.1</v>
      </c>
    </row>
    <row r="98" spans="1:57" x14ac:dyDescent="0.2">
      <c r="A98" t="s">
        <v>512</v>
      </c>
      <c r="B98">
        <v>44</v>
      </c>
      <c r="C98">
        <v>44</v>
      </c>
      <c r="D98">
        <v>46</v>
      </c>
      <c r="E98">
        <v>47</v>
      </c>
      <c r="F98">
        <v>48</v>
      </c>
      <c r="G98">
        <v>51</v>
      </c>
      <c r="H98">
        <v>52</v>
      </c>
      <c r="I98">
        <v>56</v>
      </c>
      <c r="J98">
        <v>55</v>
      </c>
      <c r="K98">
        <v>52</v>
      </c>
      <c r="L98">
        <v>51</v>
      </c>
      <c r="M98">
        <v>49</v>
      </c>
      <c r="N98">
        <v>46</v>
      </c>
      <c r="O98">
        <v>46</v>
      </c>
      <c r="P98">
        <v>46</v>
      </c>
      <c r="Q98">
        <v>45</v>
      </c>
      <c r="R98">
        <v>50</v>
      </c>
      <c r="S98">
        <v>50</v>
      </c>
      <c r="T98">
        <v>52</v>
      </c>
      <c r="U98">
        <v>57</v>
      </c>
      <c r="V98">
        <v>56</v>
      </c>
      <c r="W98">
        <v>54</v>
      </c>
      <c r="X98">
        <v>50</v>
      </c>
      <c r="Y98">
        <v>50</v>
      </c>
      <c r="AB98" t="s">
        <v>512</v>
      </c>
      <c r="AC98">
        <v>1</v>
      </c>
      <c r="AD98">
        <v>1</v>
      </c>
      <c r="AE98">
        <v>2</v>
      </c>
      <c r="AF98">
        <v>2</v>
      </c>
      <c r="AG98">
        <v>2</v>
      </c>
      <c r="AH98">
        <v>2</v>
      </c>
      <c r="AI98">
        <v>1</v>
      </c>
      <c r="AJ98">
        <v>2</v>
      </c>
      <c r="AK98">
        <v>2</v>
      </c>
      <c r="AL98">
        <v>1</v>
      </c>
      <c r="AM98">
        <v>3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3</v>
      </c>
      <c r="AT98">
        <v>2</v>
      </c>
      <c r="AU98">
        <v>1</v>
      </c>
      <c r="AV98">
        <v>1</v>
      </c>
      <c r="AW98">
        <v>2</v>
      </c>
      <c r="AX98">
        <v>2</v>
      </c>
      <c r="AY98">
        <v>1</v>
      </c>
      <c r="AZ98">
        <v>1</v>
      </c>
      <c r="BB98" t="str">
        <f t="shared" si="4"/>
        <v>Isle au Haut town, ME</v>
      </c>
      <c r="BC98">
        <f t="shared" si="5"/>
        <v>1197</v>
      </c>
      <c r="BD98">
        <f t="shared" si="6"/>
        <v>37</v>
      </c>
      <c r="BE98">
        <f t="shared" si="7"/>
        <v>3.1</v>
      </c>
    </row>
    <row r="99" spans="1:57" x14ac:dyDescent="0.2">
      <c r="A99" t="s">
        <v>548</v>
      </c>
      <c r="B99">
        <v>303</v>
      </c>
      <c r="C99">
        <v>300</v>
      </c>
      <c r="D99">
        <v>308</v>
      </c>
      <c r="E99">
        <v>304</v>
      </c>
      <c r="F99">
        <v>307</v>
      </c>
      <c r="G99">
        <v>311</v>
      </c>
      <c r="H99">
        <v>315</v>
      </c>
      <c r="I99">
        <v>318</v>
      </c>
      <c r="J99">
        <v>315</v>
      </c>
      <c r="K99">
        <v>315</v>
      </c>
      <c r="L99">
        <v>308</v>
      </c>
      <c r="M99">
        <v>307</v>
      </c>
      <c r="N99">
        <v>307</v>
      </c>
      <c r="O99">
        <v>310</v>
      </c>
      <c r="P99">
        <v>306</v>
      </c>
      <c r="Q99">
        <v>302</v>
      </c>
      <c r="R99">
        <v>311</v>
      </c>
      <c r="S99">
        <v>315</v>
      </c>
      <c r="T99">
        <v>317</v>
      </c>
      <c r="U99">
        <v>326</v>
      </c>
      <c r="V99">
        <v>322</v>
      </c>
      <c r="W99">
        <v>320</v>
      </c>
      <c r="X99">
        <v>315</v>
      </c>
      <c r="Y99">
        <v>313</v>
      </c>
      <c r="AB99" t="s">
        <v>548</v>
      </c>
      <c r="AC99">
        <v>22</v>
      </c>
      <c r="AD99">
        <v>21</v>
      </c>
      <c r="AE99">
        <v>21</v>
      </c>
      <c r="AF99">
        <v>12</v>
      </c>
      <c r="AG99">
        <v>9</v>
      </c>
      <c r="AH99">
        <v>10</v>
      </c>
      <c r="AI99">
        <v>9</v>
      </c>
      <c r="AJ99">
        <v>8</v>
      </c>
      <c r="AK99">
        <v>11</v>
      </c>
      <c r="AL99">
        <v>12</v>
      </c>
      <c r="AM99">
        <v>10</v>
      </c>
      <c r="AN99">
        <v>8</v>
      </c>
      <c r="AO99">
        <v>14</v>
      </c>
      <c r="AP99">
        <v>16</v>
      </c>
      <c r="AQ99">
        <v>12</v>
      </c>
      <c r="AR99">
        <v>9</v>
      </c>
      <c r="AS99">
        <v>11</v>
      </c>
      <c r="AT99">
        <v>10</v>
      </c>
      <c r="AU99">
        <v>8</v>
      </c>
      <c r="AV99">
        <v>9</v>
      </c>
      <c r="AW99">
        <v>10</v>
      </c>
      <c r="AX99">
        <v>11</v>
      </c>
      <c r="AY99">
        <v>8</v>
      </c>
      <c r="AZ99">
        <v>8</v>
      </c>
      <c r="BB99" t="str">
        <f t="shared" si="4"/>
        <v>Islesboro town, ME</v>
      </c>
      <c r="BC99">
        <f t="shared" si="5"/>
        <v>7475</v>
      </c>
      <c r="BD99">
        <f t="shared" si="6"/>
        <v>279</v>
      </c>
      <c r="BE99">
        <f t="shared" si="7"/>
        <v>3.7</v>
      </c>
    </row>
    <row r="100" spans="1:57" x14ac:dyDescent="0.2">
      <c r="A100" t="s">
        <v>529</v>
      </c>
      <c r="B100">
        <v>441</v>
      </c>
      <c r="C100">
        <v>443</v>
      </c>
      <c r="D100">
        <v>447</v>
      </c>
      <c r="E100">
        <v>457</v>
      </c>
      <c r="F100">
        <v>467</v>
      </c>
      <c r="G100">
        <v>480</v>
      </c>
      <c r="H100">
        <v>487</v>
      </c>
      <c r="I100">
        <v>498</v>
      </c>
      <c r="J100">
        <v>474</v>
      </c>
      <c r="K100">
        <v>472</v>
      </c>
      <c r="L100">
        <v>454</v>
      </c>
      <c r="M100">
        <v>452</v>
      </c>
      <c r="N100">
        <v>447</v>
      </c>
      <c r="O100">
        <v>450</v>
      </c>
      <c r="P100">
        <v>441</v>
      </c>
      <c r="Q100">
        <v>455</v>
      </c>
      <c r="R100">
        <v>479</v>
      </c>
      <c r="S100">
        <v>481</v>
      </c>
      <c r="T100">
        <v>493</v>
      </c>
      <c r="U100">
        <v>504</v>
      </c>
      <c r="V100">
        <v>482</v>
      </c>
      <c r="W100">
        <v>474</v>
      </c>
      <c r="X100">
        <v>454</v>
      </c>
      <c r="Y100">
        <v>447</v>
      </c>
      <c r="AB100" t="s">
        <v>529</v>
      </c>
      <c r="AC100">
        <v>12</v>
      </c>
      <c r="AD100">
        <v>14</v>
      </c>
      <c r="AE100">
        <v>16</v>
      </c>
      <c r="AF100">
        <v>28</v>
      </c>
      <c r="AG100">
        <v>24</v>
      </c>
      <c r="AH100">
        <v>19</v>
      </c>
      <c r="AI100">
        <v>13</v>
      </c>
      <c r="AJ100">
        <v>14</v>
      </c>
      <c r="AK100">
        <v>12</v>
      </c>
      <c r="AL100">
        <v>12</v>
      </c>
      <c r="AM100">
        <v>13</v>
      </c>
      <c r="AN100">
        <v>14</v>
      </c>
      <c r="AO100">
        <v>14</v>
      </c>
      <c r="AP100">
        <v>14</v>
      </c>
      <c r="AQ100">
        <v>14</v>
      </c>
      <c r="AR100">
        <v>24</v>
      </c>
      <c r="AS100">
        <v>30</v>
      </c>
      <c r="AT100">
        <v>23</v>
      </c>
      <c r="AU100">
        <v>20</v>
      </c>
      <c r="AV100">
        <v>17</v>
      </c>
      <c r="AW100">
        <v>18</v>
      </c>
      <c r="AX100">
        <v>15</v>
      </c>
      <c r="AY100">
        <v>13</v>
      </c>
      <c r="AZ100">
        <v>10</v>
      </c>
      <c r="BB100" t="str">
        <f t="shared" si="4"/>
        <v>Jackman town, ME</v>
      </c>
      <c r="BC100">
        <f t="shared" si="5"/>
        <v>11179</v>
      </c>
      <c r="BD100">
        <f t="shared" si="6"/>
        <v>403</v>
      </c>
      <c r="BE100">
        <f t="shared" si="7"/>
        <v>3.6</v>
      </c>
    </row>
    <row r="101" spans="1:57" x14ac:dyDescent="0.2">
      <c r="A101" t="s">
        <v>537</v>
      </c>
      <c r="B101">
        <v>228</v>
      </c>
      <c r="C101">
        <v>226</v>
      </c>
      <c r="D101">
        <v>233</v>
      </c>
      <c r="E101">
        <v>235</v>
      </c>
      <c r="F101">
        <v>235</v>
      </c>
      <c r="G101">
        <v>237</v>
      </c>
      <c r="H101">
        <v>247</v>
      </c>
      <c r="I101">
        <v>245</v>
      </c>
      <c r="J101">
        <v>240</v>
      </c>
      <c r="K101">
        <v>240</v>
      </c>
      <c r="L101">
        <v>238</v>
      </c>
      <c r="M101">
        <v>237</v>
      </c>
      <c r="N101">
        <v>236</v>
      </c>
      <c r="O101">
        <v>239</v>
      </c>
      <c r="P101">
        <v>237</v>
      </c>
      <c r="Q101">
        <v>238</v>
      </c>
      <c r="R101">
        <v>242</v>
      </c>
      <c r="S101">
        <v>247</v>
      </c>
      <c r="T101">
        <v>250</v>
      </c>
      <c r="U101">
        <v>246</v>
      </c>
      <c r="V101">
        <v>240</v>
      </c>
      <c r="W101">
        <v>239</v>
      </c>
      <c r="X101">
        <v>235</v>
      </c>
      <c r="Y101">
        <v>231</v>
      </c>
      <c r="AB101" t="s">
        <v>537</v>
      </c>
      <c r="AC101">
        <v>15</v>
      </c>
      <c r="AD101">
        <v>14</v>
      </c>
      <c r="AE101">
        <v>18</v>
      </c>
      <c r="AF101">
        <v>16</v>
      </c>
      <c r="AG101">
        <v>13</v>
      </c>
      <c r="AH101">
        <v>13</v>
      </c>
      <c r="AI101">
        <v>14</v>
      </c>
      <c r="AJ101">
        <v>13</v>
      </c>
      <c r="AK101">
        <v>15</v>
      </c>
      <c r="AL101">
        <v>15</v>
      </c>
      <c r="AM101">
        <v>17</v>
      </c>
      <c r="AN101">
        <v>16</v>
      </c>
      <c r="AO101">
        <v>16</v>
      </c>
      <c r="AP101">
        <v>18</v>
      </c>
      <c r="AQ101">
        <v>16</v>
      </c>
      <c r="AR101">
        <v>12</v>
      </c>
      <c r="AS101">
        <v>14</v>
      </c>
      <c r="AT101">
        <v>17</v>
      </c>
      <c r="AU101">
        <v>15</v>
      </c>
      <c r="AV101">
        <v>11</v>
      </c>
      <c r="AW101">
        <v>10</v>
      </c>
      <c r="AX101">
        <v>11</v>
      </c>
      <c r="AY101">
        <v>9</v>
      </c>
      <c r="AZ101">
        <v>6</v>
      </c>
      <c r="BB101" t="str">
        <f t="shared" si="4"/>
        <v>Jackson town, ME</v>
      </c>
      <c r="BC101">
        <f t="shared" si="5"/>
        <v>5721</v>
      </c>
      <c r="BD101">
        <f t="shared" si="6"/>
        <v>334</v>
      </c>
      <c r="BE101">
        <f t="shared" si="7"/>
        <v>5.8</v>
      </c>
    </row>
    <row r="102" spans="1:57" x14ac:dyDescent="0.2">
      <c r="A102" t="s">
        <v>514</v>
      </c>
      <c r="B102">
        <v>271</v>
      </c>
      <c r="C102">
        <v>277</v>
      </c>
      <c r="D102">
        <v>276</v>
      </c>
      <c r="E102">
        <v>272</v>
      </c>
      <c r="F102">
        <v>276</v>
      </c>
      <c r="G102">
        <v>287</v>
      </c>
      <c r="H102">
        <v>292</v>
      </c>
      <c r="I102">
        <v>307</v>
      </c>
      <c r="J102">
        <v>294</v>
      </c>
      <c r="K102">
        <v>302</v>
      </c>
      <c r="L102">
        <v>306</v>
      </c>
      <c r="M102">
        <v>300</v>
      </c>
      <c r="N102">
        <v>280</v>
      </c>
      <c r="O102">
        <v>278</v>
      </c>
      <c r="P102">
        <v>280</v>
      </c>
      <c r="Q102">
        <v>275</v>
      </c>
      <c r="R102">
        <v>289</v>
      </c>
      <c r="S102">
        <v>289</v>
      </c>
      <c r="T102">
        <v>297</v>
      </c>
      <c r="U102">
        <v>308</v>
      </c>
      <c r="V102">
        <v>295</v>
      </c>
      <c r="W102">
        <v>299</v>
      </c>
      <c r="X102">
        <v>302</v>
      </c>
      <c r="Y102">
        <v>293</v>
      </c>
      <c r="AB102" t="s">
        <v>514</v>
      </c>
      <c r="AC102">
        <v>24</v>
      </c>
      <c r="AD102">
        <v>25</v>
      </c>
      <c r="AE102">
        <v>24</v>
      </c>
      <c r="AF102">
        <v>16</v>
      </c>
      <c r="AG102">
        <v>12</v>
      </c>
      <c r="AH102">
        <v>15</v>
      </c>
      <c r="AI102">
        <v>13</v>
      </c>
      <c r="AJ102">
        <v>12</v>
      </c>
      <c r="AK102">
        <v>14</v>
      </c>
      <c r="AL102">
        <v>18</v>
      </c>
      <c r="AM102">
        <v>17</v>
      </c>
      <c r="AN102">
        <v>18</v>
      </c>
      <c r="AO102">
        <v>26</v>
      </c>
      <c r="AP102">
        <v>20</v>
      </c>
      <c r="AQ102">
        <v>23</v>
      </c>
      <c r="AR102">
        <v>19</v>
      </c>
      <c r="AS102">
        <v>16</v>
      </c>
      <c r="AT102">
        <v>13</v>
      </c>
      <c r="AU102">
        <v>14</v>
      </c>
      <c r="AV102">
        <v>14</v>
      </c>
      <c r="AW102">
        <v>13</v>
      </c>
      <c r="AX102">
        <v>15</v>
      </c>
      <c r="AY102">
        <v>13</v>
      </c>
      <c r="AZ102">
        <v>11</v>
      </c>
      <c r="BB102" t="str">
        <f t="shared" si="4"/>
        <v>Jonesboro town, ME</v>
      </c>
      <c r="BC102">
        <f t="shared" si="5"/>
        <v>6945</v>
      </c>
      <c r="BD102">
        <f t="shared" si="6"/>
        <v>405</v>
      </c>
      <c r="BE102">
        <f t="shared" si="7"/>
        <v>5.8</v>
      </c>
    </row>
    <row r="103" spans="1:57" x14ac:dyDescent="0.2">
      <c r="A103" t="s">
        <v>453</v>
      </c>
      <c r="B103">
        <v>464</v>
      </c>
      <c r="C103">
        <v>480</v>
      </c>
      <c r="D103">
        <v>484</v>
      </c>
      <c r="E103">
        <v>486</v>
      </c>
      <c r="F103">
        <v>484</v>
      </c>
      <c r="G103">
        <v>485</v>
      </c>
      <c r="H103">
        <v>481</v>
      </c>
      <c r="I103">
        <v>479</v>
      </c>
      <c r="J103">
        <v>471</v>
      </c>
      <c r="K103">
        <v>477</v>
      </c>
      <c r="L103">
        <v>474</v>
      </c>
      <c r="M103">
        <v>481</v>
      </c>
      <c r="N103">
        <v>471</v>
      </c>
      <c r="O103">
        <v>482</v>
      </c>
      <c r="P103">
        <v>499</v>
      </c>
      <c r="Q103">
        <v>484</v>
      </c>
      <c r="R103">
        <v>476</v>
      </c>
      <c r="S103">
        <v>471</v>
      </c>
      <c r="T103">
        <v>478</v>
      </c>
      <c r="U103">
        <v>482</v>
      </c>
      <c r="V103">
        <v>477</v>
      </c>
      <c r="W103">
        <v>494</v>
      </c>
      <c r="X103">
        <v>486</v>
      </c>
      <c r="Y103">
        <v>488</v>
      </c>
      <c r="AB103" t="s">
        <v>453</v>
      </c>
      <c r="AC103">
        <v>24</v>
      </c>
      <c r="AD103">
        <v>29</v>
      </c>
      <c r="AE103">
        <v>29</v>
      </c>
      <c r="AF103">
        <v>34</v>
      </c>
      <c r="AG103">
        <v>43</v>
      </c>
      <c r="AH103">
        <v>38</v>
      </c>
      <c r="AI103">
        <v>31</v>
      </c>
      <c r="AJ103">
        <v>27</v>
      </c>
      <c r="AK103">
        <v>21</v>
      </c>
      <c r="AL103">
        <v>22</v>
      </c>
      <c r="AM103">
        <v>25</v>
      </c>
      <c r="AN103">
        <v>19</v>
      </c>
      <c r="AO103">
        <v>19</v>
      </c>
      <c r="AP103">
        <v>20</v>
      </c>
      <c r="AQ103">
        <v>22</v>
      </c>
      <c r="AR103">
        <v>26</v>
      </c>
      <c r="AS103">
        <v>37</v>
      </c>
      <c r="AT103">
        <v>25</v>
      </c>
      <c r="AU103">
        <v>27</v>
      </c>
      <c r="AV103">
        <v>22</v>
      </c>
      <c r="AW103">
        <v>18</v>
      </c>
      <c r="AX103">
        <v>31</v>
      </c>
      <c r="AY103">
        <v>26</v>
      </c>
      <c r="AZ103">
        <v>18</v>
      </c>
      <c r="BB103" t="str">
        <f t="shared" si="4"/>
        <v>Kingfield town, ME</v>
      </c>
      <c r="BC103">
        <f t="shared" si="5"/>
        <v>11534</v>
      </c>
      <c r="BD103">
        <f t="shared" si="6"/>
        <v>633</v>
      </c>
      <c r="BE103">
        <f t="shared" si="7"/>
        <v>5.5</v>
      </c>
    </row>
    <row r="104" spans="1:57" x14ac:dyDescent="0.2">
      <c r="A104" t="s">
        <v>551</v>
      </c>
      <c r="B104">
        <v>76</v>
      </c>
      <c r="C104">
        <v>77</v>
      </c>
      <c r="D104">
        <v>77</v>
      </c>
      <c r="E104">
        <v>79</v>
      </c>
      <c r="F104">
        <v>81</v>
      </c>
      <c r="G104">
        <v>83</v>
      </c>
      <c r="H104">
        <v>85</v>
      </c>
      <c r="I104">
        <v>84</v>
      </c>
      <c r="J104">
        <v>82</v>
      </c>
      <c r="K104">
        <v>81</v>
      </c>
      <c r="L104">
        <v>78</v>
      </c>
      <c r="M104">
        <v>78</v>
      </c>
      <c r="N104">
        <v>78</v>
      </c>
      <c r="O104">
        <v>78</v>
      </c>
      <c r="P104">
        <v>77</v>
      </c>
      <c r="Q104">
        <v>84</v>
      </c>
      <c r="R104">
        <v>92</v>
      </c>
      <c r="S104">
        <v>82</v>
      </c>
      <c r="T104">
        <v>86</v>
      </c>
      <c r="U104">
        <v>86</v>
      </c>
      <c r="V104">
        <v>83</v>
      </c>
      <c r="W104">
        <v>84</v>
      </c>
      <c r="X104">
        <v>80</v>
      </c>
      <c r="Y104">
        <v>77</v>
      </c>
      <c r="AB104" t="s">
        <v>551</v>
      </c>
      <c r="AC104">
        <v>7</v>
      </c>
      <c r="AD104">
        <v>8</v>
      </c>
      <c r="AE104">
        <v>8</v>
      </c>
      <c r="AF104">
        <v>13</v>
      </c>
      <c r="AG104">
        <v>12</v>
      </c>
      <c r="AH104">
        <v>10</v>
      </c>
      <c r="AI104">
        <v>9</v>
      </c>
      <c r="AJ104">
        <v>6</v>
      </c>
      <c r="AK104">
        <v>8</v>
      </c>
      <c r="AL104">
        <v>7</v>
      </c>
      <c r="AM104">
        <v>6</v>
      </c>
      <c r="AN104">
        <v>7</v>
      </c>
      <c r="AO104">
        <v>8</v>
      </c>
      <c r="AP104">
        <v>8</v>
      </c>
      <c r="AQ104">
        <v>7</v>
      </c>
      <c r="AR104">
        <v>15</v>
      </c>
      <c r="AS104">
        <v>19</v>
      </c>
      <c r="AT104">
        <v>9</v>
      </c>
      <c r="AU104">
        <v>10</v>
      </c>
      <c r="AV104">
        <v>7</v>
      </c>
      <c r="AW104">
        <v>8</v>
      </c>
      <c r="AX104">
        <v>9</v>
      </c>
      <c r="AY104">
        <v>8</v>
      </c>
      <c r="AZ104">
        <v>6</v>
      </c>
      <c r="BB104" t="str">
        <f t="shared" si="4"/>
        <v>Kingman unorganized, ME</v>
      </c>
      <c r="BC104">
        <f t="shared" si="5"/>
        <v>1948</v>
      </c>
      <c r="BD104">
        <f t="shared" si="6"/>
        <v>215</v>
      </c>
      <c r="BE104">
        <f t="shared" si="7"/>
        <v>11</v>
      </c>
    </row>
    <row r="105" spans="1:57" x14ac:dyDescent="0.2">
      <c r="A105" t="s">
        <v>634</v>
      </c>
      <c r="B105">
        <v>13</v>
      </c>
      <c r="C105">
        <v>13</v>
      </c>
      <c r="D105">
        <v>13</v>
      </c>
      <c r="E105">
        <v>13</v>
      </c>
      <c r="F105">
        <v>13</v>
      </c>
      <c r="G105">
        <v>13</v>
      </c>
      <c r="H105">
        <v>13</v>
      </c>
      <c r="I105">
        <v>13</v>
      </c>
      <c r="J105">
        <v>13</v>
      </c>
      <c r="K105">
        <v>13</v>
      </c>
      <c r="L105">
        <v>13</v>
      </c>
      <c r="M105">
        <v>13</v>
      </c>
      <c r="N105">
        <v>13</v>
      </c>
      <c r="O105">
        <v>13</v>
      </c>
      <c r="P105">
        <v>13</v>
      </c>
      <c r="Q105">
        <v>13</v>
      </c>
      <c r="R105">
        <v>13</v>
      </c>
      <c r="S105">
        <v>13</v>
      </c>
      <c r="T105">
        <v>13</v>
      </c>
      <c r="U105">
        <v>13</v>
      </c>
      <c r="V105">
        <v>13</v>
      </c>
      <c r="W105">
        <v>13</v>
      </c>
      <c r="X105">
        <v>13</v>
      </c>
      <c r="Y105">
        <v>13</v>
      </c>
      <c r="AB105" t="s">
        <v>634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B105" t="str">
        <f t="shared" si="4"/>
        <v>Kingsbury plantation, ME</v>
      </c>
      <c r="BC105">
        <f t="shared" si="5"/>
        <v>312</v>
      </c>
      <c r="BD105">
        <f t="shared" si="6"/>
        <v>0</v>
      </c>
      <c r="BE105">
        <f t="shared" si="7"/>
        <v>0</v>
      </c>
    </row>
    <row r="106" spans="1:57" x14ac:dyDescent="0.2">
      <c r="A106" t="s">
        <v>627</v>
      </c>
      <c r="B106">
        <v>459</v>
      </c>
      <c r="C106">
        <v>461</v>
      </c>
      <c r="D106">
        <v>464</v>
      </c>
      <c r="E106">
        <v>468</v>
      </c>
      <c r="F106">
        <v>480</v>
      </c>
      <c r="G106">
        <v>494</v>
      </c>
      <c r="H106">
        <v>509</v>
      </c>
      <c r="I106">
        <v>522</v>
      </c>
      <c r="J106">
        <v>505</v>
      </c>
      <c r="K106">
        <v>502</v>
      </c>
      <c r="L106">
        <v>484</v>
      </c>
      <c r="M106">
        <v>484</v>
      </c>
      <c r="N106">
        <v>478</v>
      </c>
      <c r="O106">
        <v>482</v>
      </c>
      <c r="P106">
        <v>482</v>
      </c>
      <c r="Q106">
        <v>480</v>
      </c>
      <c r="R106">
        <v>498</v>
      </c>
      <c r="S106">
        <v>501</v>
      </c>
      <c r="T106">
        <v>512</v>
      </c>
      <c r="U106">
        <v>528</v>
      </c>
      <c r="V106">
        <v>513</v>
      </c>
      <c r="W106">
        <v>511</v>
      </c>
      <c r="X106">
        <v>497</v>
      </c>
      <c r="Y106">
        <v>490</v>
      </c>
      <c r="AB106" t="s">
        <v>627</v>
      </c>
      <c r="AC106">
        <v>17</v>
      </c>
      <c r="AD106">
        <v>20</v>
      </c>
      <c r="AE106">
        <v>16</v>
      </c>
      <c r="AF106">
        <v>16</v>
      </c>
      <c r="AG106">
        <v>16</v>
      </c>
      <c r="AH106">
        <v>20</v>
      </c>
      <c r="AI106">
        <v>19</v>
      </c>
      <c r="AJ106">
        <v>18</v>
      </c>
      <c r="AK106">
        <v>20</v>
      </c>
      <c r="AL106">
        <v>18</v>
      </c>
      <c r="AM106">
        <v>16</v>
      </c>
      <c r="AN106">
        <v>18</v>
      </c>
      <c r="AO106">
        <v>22</v>
      </c>
      <c r="AP106">
        <v>23</v>
      </c>
      <c r="AQ106">
        <v>22</v>
      </c>
      <c r="AR106">
        <v>18</v>
      </c>
      <c r="AS106">
        <v>19</v>
      </c>
      <c r="AT106">
        <v>18</v>
      </c>
      <c r="AU106">
        <v>18</v>
      </c>
      <c r="AV106">
        <v>16</v>
      </c>
      <c r="AW106">
        <v>16</v>
      </c>
      <c r="AX106">
        <v>18</v>
      </c>
      <c r="AY106">
        <v>17</v>
      </c>
      <c r="AZ106">
        <v>14</v>
      </c>
      <c r="BB106" t="str">
        <f t="shared" si="4"/>
        <v>Knox town, ME</v>
      </c>
      <c r="BC106">
        <f t="shared" si="5"/>
        <v>11804</v>
      </c>
      <c r="BD106">
        <f t="shared" si="6"/>
        <v>435</v>
      </c>
      <c r="BE106">
        <f t="shared" si="7"/>
        <v>3.7</v>
      </c>
    </row>
    <row r="107" spans="1:57" x14ac:dyDescent="0.2">
      <c r="A107" t="s">
        <v>612</v>
      </c>
      <c r="B107">
        <v>314</v>
      </c>
      <c r="C107">
        <v>314</v>
      </c>
      <c r="D107">
        <v>316</v>
      </c>
      <c r="E107">
        <v>313</v>
      </c>
      <c r="F107">
        <v>308</v>
      </c>
      <c r="G107">
        <v>311</v>
      </c>
      <c r="H107">
        <v>316</v>
      </c>
      <c r="I107">
        <v>322</v>
      </c>
      <c r="J107">
        <v>318</v>
      </c>
      <c r="K107">
        <v>323</v>
      </c>
      <c r="L107">
        <v>314</v>
      </c>
      <c r="M107">
        <v>304</v>
      </c>
      <c r="N107">
        <v>302</v>
      </c>
      <c r="O107">
        <v>307</v>
      </c>
      <c r="P107">
        <v>310</v>
      </c>
      <c r="Q107">
        <v>312</v>
      </c>
      <c r="R107">
        <v>315</v>
      </c>
      <c r="S107">
        <v>309</v>
      </c>
      <c r="T107">
        <v>316</v>
      </c>
      <c r="U107">
        <v>324</v>
      </c>
      <c r="V107">
        <v>317</v>
      </c>
      <c r="W107">
        <v>318</v>
      </c>
      <c r="X107">
        <v>305</v>
      </c>
      <c r="Y107">
        <v>303</v>
      </c>
      <c r="AB107" t="s">
        <v>612</v>
      </c>
      <c r="AC107">
        <v>29</v>
      </c>
      <c r="AD107">
        <v>27</v>
      </c>
      <c r="AE107">
        <v>30</v>
      </c>
      <c r="AF107">
        <v>27</v>
      </c>
      <c r="AG107">
        <v>20</v>
      </c>
      <c r="AH107">
        <v>17</v>
      </c>
      <c r="AI107">
        <v>17</v>
      </c>
      <c r="AJ107">
        <v>18</v>
      </c>
      <c r="AK107">
        <v>17</v>
      </c>
      <c r="AL107">
        <v>18</v>
      </c>
      <c r="AM107">
        <v>18</v>
      </c>
      <c r="AN107">
        <v>11</v>
      </c>
      <c r="AO107">
        <v>14</v>
      </c>
      <c r="AP107">
        <v>16</v>
      </c>
      <c r="AQ107">
        <v>16</v>
      </c>
      <c r="AR107">
        <v>15</v>
      </c>
      <c r="AS107">
        <v>18</v>
      </c>
      <c r="AT107">
        <v>13</v>
      </c>
      <c r="AU107">
        <v>13</v>
      </c>
      <c r="AV107">
        <v>14</v>
      </c>
      <c r="AW107">
        <v>11</v>
      </c>
      <c r="AX107">
        <v>11</v>
      </c>
      <c r="AY107">
        <v>9</v>
      </c>
      <c r="AZ107">
        <v>6</v>
      </c>
      <c r="BB107" t="str">
        <f t="shared" si="4"/>
        <v>Lagrange town, ME</v>
      </c>
      <c r="BC107">
        <f t="shared" si="5"/>
        <v>7511</v>
      </c>
      <c r="BD107">
        <f t="shared" si="6"/>
        <v>405</v>
      </c>
      <c r="BE107">
        <f t="shared" si="7"/>
        <v>5.4</v>
      </c>
    </row>
    <row r="108" spans="1:57" x14ac:dyDescent="0.2">
      <c r="A108" t="s">
        <v>466</v>
      </c>
      <c r="B108">
        <v>37</v>
      </c>
      <c r="C108">
        <v>36</v>
      </c>
      <c r="D108">
        <v>37</v>
      </c>
      <c r="E108">
        <v>38</v>
      </c>
      <c r="F108">
        <v>38</v>
      </c>
      <c r="G108">
        <v>39</v>
      </c>
      <c r="H108">
        <v>38</v>
      </c>
      <c r="I108">
        <v>39</v>
      </c>
      <c r="J108">
        <v>38</v>
      </c>
      <c r="K108">
        <v>36</v>
      </c>
      <c r="L108">
        <v>38</v>
      </c>
      <c r="M108">
        <v>38</v>
      </c>
      <c r="N108">
        <v>38</v>
      </c>
      <c r="O108">
        <v>37</v>
      </c>
      <c r="P108">
        <v>38</v>
      </c>
      <c r="Q108">
        <v>37</v>
      </c>
      <c r="R108">
        <v>37</v>
      </c>
      <c r="S108">
        <v>39</v>
      </c>
      <c r="T108">
        <v>38</v>
      </c>
      <c r="U108">
        <v>40</v>
      </c>
      <c r="V108">
        <v>38</v>
      </c>
      <c r="W108">
        <v>38</v>
      </c>
      <c r="X108">
        <v>39</v>
      </c>
      <c r="Y108">
        <v>37</v>
      </c>
      <c r="AB108" t="s">
        <v>466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0</v>
      </c>
      <c r="AL108">
        <v>0</v>
      </c>
      <c r="AM108">
        <v>1</v>
      </c>
      <c r="AN108">
        <v>1</v>
      </c>
      <c r="AO108">
        <v>1</v>
      </c>
      <c r="AP108">
        <v>0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0</v>
      </c>
      <c r="AX108">
        <v>0</v>
      </c>
      <c r="AY108">
        <v>1</v>
      </c>
      <c r="AZ108">
        <v>0</v>
      </c>
      <c r="BB108" t="str">
        <f t="shared" si="4"/>
        <v>Lake View plantation, ME</v>
      </c>
      <c r="BC108">
        <f t="shared" si="5"/>
        <v>908</v>
      </c>
      <c r="BD108">
        <f t="shared" si="6"/>
        <v>18</v>
      </c>
      <c r="BE108">
        <f t="shared" si="7"/>
        <v>2</v>
      </c>
    </row>
    <row r="109" spans="1:57" x14ac:dyDescent="0.2">
      <c r="A109" t="s">
        <v>605</v>
      </c>
      <c r="B109">
        <v>20</v>
      </c>
      <c r="C109">
        <v>20</v>
      </c>
      <c r="D109">
        <v>20</v>
      </c>
      <c r="E109">
        <v>21</v>
      </c>
      <c r="F109">
        <v>20</v>
      </c>
      <c r="G109">
        <v>21</v>
      </c>
      <c r="H109">
        <v>23</v>
      </c>
      <c r="I109">
        <v>23</v>
      </c>
      <c r="J109">
        <v>23</v>
      </c>
      <c r="K109">
        <v>23</v>
      </c>
      <c r="L109">
        <v>22</v>
      </c>
      <c r="M109">
        <v>22</v>
      </c>
      <c r="N109">
        <v>20</v>
      </c>
      <c r="O109">
        <v>19</v>
      </c>
      <c r="P109">
        <v>19</v>
      </c>
      <c r="Q109">
        <v>19</v>
      </c>
      <c r="R109">
        <v>22</v>
      </c>
      <c r="S109">
        <v>21</v>
      </c>
      <c r="T109">
        <v>23</v>
      </c>
      <c r="U109">
        <v>24</v>
      </c>
      <c r="V109">
        <v>24</v>
      </c>
      <c r="W109">
        <v>23</v>
      </c>
      <c r="X109">
        <v>24</v>
      </c>
      <c r="Y109">
        <v>24</v>
      </c>
      <c r="AB109" t="s">
        <v>605</v>
      </c>
      <c r="AC109">
        <v>2</v>
      </c>
      <c r="AD109">
        <v>2</v>
      </c>
      <c r="AE109">
        <v>2</v>
      </c>
      <c r="AF109">
        <v>4</v>
      </c>
      <c r="AG109">
        <v>2</v>
      </c>
      <c r="AH109">
        <v>2</v>
      </c>
      <c r="AI109">
        <v>3</v>
      </c>
      <c r="AJ109">
        <v>2</v>
      </c>
      <c r="AK109">
        <v>3</v>
      </c>
      <c r="AL109">
        <v>3</v>
      </c>
      <c r="AM109">
        <v>3</v>
      </c>
      <c r="AN109">
        <v>3</v>
      </c>
      <c r="AO109">
        <v>3</v>
      </c>
      <c r="AP109">
        <v>2</v>
      </c>
      <c r="AQ109">
        <v>2</v>
      </c>
      <c r="AR109">
        <v>2</v>
      </c>
      <c r="AS109">
        <v>3</v>
      </c>
      <c r="AT109">
        <v>2</v>
      </c>
      <c r="AU109">
        <v>3</v>
      </c>
      <c r="AV109">
        <v>2</v>
      </c>
      <c r="AW109">
        <v>3</v>
      </c>
      <c r="AX109">
        <v>2</v>
      </c>
      <c r="AY109">
        <v>5</v>
      </c>
      <c r="AZ109">
        <v>5</v>
      </c>
      <c r="BB109" t="str">
        <f t="shared" si="4"/>
        <v>Lakeville town, ME</v>
      </c>
      <c r="BC109">
        <f t="shared" si="5"/>
        <v>520</v>
      </c>
      <c r="BD109">
        <f t="shared" si="6"/>
        <v>65</v>
      </c>
      <c r="BE109">
        <f t="shared" si="7"/>
        <v>12.5</v>
      </c>
    </row>
    <row r="110" spans="1:57" x14ac:dyDescent="0.2">
      <c r="A110" t="s">
        <v>480</v>
      </c>
      <c r="B110">
        <v>336</v>
      </c>
      <c r="C110">
        <v>338</v>
      </c>
      <c r="D110">
        <v>335</v>
      </c>
      <c r="E110">
        <v>334</v>
      </c>
      <c r="F110">
        <v>338</v>
      </c>
      <c r="G110">
        <v>343</v>
      </c>
      <c r="H110">
        <v>347</v>
      </c>
      <c r="I110">
        <v>341</v>
      </c>
      <c r="J110">
        <v>330</v>
      </c>
      <c r="K110">
        <v>331</v>
      </c>
      <c r="L110">
        <v>325</v>
      </c>
      <c r="M110">
        <v>321</v>
      </c>
      <c r="N110">
        <v>325</v>
      </c>
      <c r="O110">
        <v>324</v>
      </c>
      <c r="P110">
        <v>317</v>
      </c>
      <c r="Q110">
        <v>325</v>
      </c>
      <c r="R110">
        <v>330</v>
      </c>
      <c r="S110">
        <v>331</v>
      </c>
      <c r="T110">
        <v>343</v>
      </c>
      <c r="U110">
        <v>337</v>
      </c>
      <c r="V110">
        <v>324</v>
      </c>
      <c r="W110">
        <v>321</v>
      </c>
      <c r="X110">
        <v>318</v>
      </c>
      <c r="Y110">
        <v>311</v>
      </c>
      <c r="AB110" t="s">
        <v>480</v>
      </c>
      <c r="AC110">
        <v>36</v>
      </c>
      <c r="AD110">
        <v>40</v>
      </c>
      <c r="AE110">
        <v>38</v>
      </c>
      <c r="AF110">
        <v>46</v>
      </c>
      <c r="AG110">
        <v>47</v>
      </c>
      <c r="AH110">
        <v>36</v>
      </c>
      <c r="AI110">
        <v>39</v>
      </c>
      <c r="AJ110">
        <v>28</v>
      </c>
      <c r="AK110">
        <v>29</v>
      </c>
      <c r="AL110">
        <v>27</v>
      </c>
      <c r="AM110">
        <v>28</v>
      </c>
      <c r="AN110">
        <v>26</v>
      </c>
      <c r="AO110">
        <v>29</v>
      </c>
      <c r="AP110">
        <v>27</v>
      </c>
      <c r="AQ110">
        <v>22</v>
      </c>
      <c r="AR110">
        <v>30</v>
      </c>
      <c r="AS110">
        <v>35</v>
      </c>
      <c r="AT110">
        <v>29</v>
      </c>
      <c r="AU110">
        <v>32</v>
      </c>
      <c r="AV110">
        <v>25</v>
      </c>
      <c r="AW110">
        <v>22</v>
      </c>
      <c r="AX110">
        <v>18</v>
      </c>
      <c r="AY110">
        <v>20</v>
      </c>
      <c r="AZ110">
        <v>14</v>
      </c>
      <c r="BB110" t="str">
        <f t="shared" si="4"/>
        <v>Lee town, ME</v>
      </c>
      <c r="BC110">
        <f t="shared" si="5"/>
        <v>7925</v>
      </c>
      <c r="BD110">
        <f t="shared" si="6"/>
        <v>723</v>
      </c>
      <c r="BE110">
        <f t="shared" si="7"/>
        <v>9.1</v>
      </c>
    </row>
    <row r="111" spans="1:57" x14ac:dyDescent="0.2">
      <c r="A111" t="s">
        <v>445</v>
      </c>
      <c r="B111">
        <v>437</v>
      </c>
      <c r="C111">
        <v>434</v>
      </c>
      <c r="D111">
        <v>436</v>
      </c>
      <c r="E111">
        <v>435</v>
      </c>
      <c r="F111">
        <v>440</v>
      </c>
      <c r="G111">
        <v>445</v>
      </c>
      <c r="H111">
        <v>453</v>
      </c>
      <c r="I111">
        <v>450</v>
      </c>
      <c r="J111">
        <v>441</v>
      </c>
      <c r="K111">
        <v>442</v>
      </c>
      <c r="L111">
        <v>437</v>
      </c>
      <c r="M111">
        <v>442</v>
      </c>
      <c r="N111">
        <v>444</v>
      </c>
      <c r="O111">
        <v>441</v>
      </c>
      <c r="P111">
        <v>440</v>
      </c>
      <c r="Q111">
        <v>432</v>
      </c>
      <c r="R111">
        <v>439</v>
      </c>
      <c r="S111">
        <v>448</v>
      </c>
      <c r="T111">
        <v>452</v>
      </c>
      <c r="U111">
        <v>457</v>
      </c>
      <c r="V111">
        <v>447</v>
      </c>
      <c r="W111">
        <v>445</v>
      </c>
      <c r="X111">
        <v>443</v>
      </c>
      <c r="Y111">
        <v>442</v>
      </c>
      <c r="AB111" t="s">
        <v>445</v>
      </c>
      <c r="AC111">
        <v>45</v>
      </c>
      <c r="AD111">
        <v>42</v>
      </c>
      <c r="AE111">
        <v>36</v>
      </c>
      <c r="AF111">
        <v>26</v>
      </c>
      <c r="AG111">
        <v>24</v>
      </c>
      <c r="AH111">
        <v>26</v>
      </c>
      <c r="AI111">
        <v>25</v>
      </c>
      <c r="AJ111">
        <v>21</v>
      </c>
      <c r="AK111">
        <v>21</v>
      </c>
      <c r="AL111">
        <v>24</v>
      </c>
      <c r="AM111">
        <v>23</v>
      </c>
      <c r="AN111">
        <v>27</v>
      </c>
      <c r="AO111">
        <v>34</v>
      </c>
      <c r="AP111">
        <v>31</v>
      </c>
      <c r="AQ111">
        <v>30</v>
      </c>
      <c r="AR111">
        <v>19</v>
      </c>
      <c r="AS111">
        <v>20</v>
      </c>
      <c r="AT111">
        <v>21</v>
      </c>
      <c r="AU111">
        <v>22</v>
      </c>
      <c r="AV111">
        <v>22</v>
      </c>
      <c r="AW111">
        <v>18</v>
      </c>
      <c r="AX111">
        <v>20</v>
      </c>
      <c r="AY111">
        <v>18</v>
      </c>
      <c r="AZ111">
        <v>18</v>
      </c>
      <c r="BB111" t="str">
        <f t="shared" si="4"/>
        <v>Liberty town, ME</v>
      </c>
      <c r="BC111">
        <f t="shared" si="5"/>
        <v>10622</v>
      </c>
      <c r="BD111">
        <f t="shared" si="6"/>
        <v>613</v>
      </c>
      <c r="BE111">
        <f t="shared" si="7"/>
        <v>5.8</v>
      </c>
    </row>
    <row r="112" spans="1:57" x14ac:dyDescent="0.2">
      <c r="A112" t="s">
        <v>448</v>
      </c>
      <c r="B112">
        <v>24</v>
      </c>
      <c r="C112">
        <v>24</v>
      </c>
      <c r="D112">
        <v>24</v>
      </c>
      <c r="E112">
        <v>24</v>
      </c>
      <c r="F112">
        <v>22</v>
      </c>
      <c r="G112">
        <v>24</v>
      </c>
      <c r="H112">
        <v>24</v>
      </c>
      <c r="I112">
        <v>26</v>
      </c>
      <c r="J112">
        <v>23</v>
      </c>
      <c r="K112">
        <v>25</v>
      </c>
      <c r="L112">
        <v>24</v>
      </c>
      <c r="M112">
        <v>24</v>
      </c>
      <c r="N112">
        <v>25</v>
      </c>
      <c r="O112">
        <v>25</v>
      </c>
      <c r="P112">
        <v>24</v>
      </c>
      <c r="Q112">
        <v>24</v>
      </c>
      <c r="R112">
        <v>23</v>
      </c>
      <c r="S112">
        <v>25</v>
      </c>
      <c r="T112">
        <v>24</v>
      </c>
      <c r="U112">
        <v>26</v>
      </c>
      <c r="V112">
        <v>25</v>
      </c>
      <c r="W112">
        <v>26</v>
      </c>
      <c r="X112">
        <v>25</v>
      </c>
      <c r="Y112">
        <v>26</v>
      </c>
      <c r="AB112" t="s">
        <v>448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B112" t="str">
        <f t="shared" si="4"/>
        <v>Lincoln plantation, ME</v>
      </c>
      <c r="BC112">
        <f t="shared" si="5"/>
        <v>586</v>
      </c>
      <c r="BD112">
        <f t="shared" si="6"/>
        <v>0</v>
      </c>
      <c r="BE112">
        <f t="shared" si="7"/>
        <v>0</v>
      </c>
    </row>
    <row r="113" spans="1:57" x14ac:dyDescent="0.2">
      <c r="A113" t="s">
        <v>553</v>
      </c>
      <c r="B113">
        <v>435</v>
      </c>
      <c r="C113">
        <v>440</v>
      </c>
      <c r="D113">
        <v>445</v>
      </c>
      <c r="E113">
        <v>444</v>
      </c>
      <c r="F113">
        <v>444</v>
      </c>
      <c r="G113">
        <v>457</v>
      </c>
      <c r="H113">
        <v>463</v>
      </c>
      <c r="I113">
        <v>466</v>
      </c>
      <c r="J113">
        <v>443</v>
      </c>
      <c r="K113">
        <v>450</v>
      </c>
      <c r="L113">
        <v>446</v>
      </c>
      <c r="M113">
        <v>443</v>
      </c>
      <c r="N113">
        <v>444</v>
      </c>
      <c r="O113">
        <v>444</v>
      </c>
      <c r="P113">
        <v>437</v>
      </c>
      <c r="Q113">
        <v>439</v>
      </c>
      <c r="R113">
        <v>447</v>
      </c>
      <c r="S113">
        <v>455</v>
      </c>
      <c r="T113">
        <v>465</v>
      </c>
      <c r="U113">
        <v>472</v>
      </c>
      <c r="V113">
        <v>445</v>
      </c>
      <c r="W113">
        <v>445</v>
      </c>
      <c r="X113">
        <v>439</v>
      </c>
      <c r="Y113">
        <v>441</v>
      </c>
      <c r="AB113" t="s">
        <v>553</v>
      </c>
      <c r="AC113">
        <v>26</v>
      </c>
      <c r="AD113">
        <v>33</v>
      </c>
      <c r="AE113">
        <v>35</v>
      </c>
      <c r="AF113">
        <v>39</v>
      </c>
      <c r="AG113">
        <v>31</v>
      </c>
      <c r="AH113">
        <v>25</v>
      </c>
      <c r="AI113">
        <v>23</v>
      </c>
      <c r="AJ113">
        <v>18</v>
      </c>
      <c r="AK113">
        <v>15</v>
      </c>
      <c r="AL113">
        <v>22</v>
      </c>
      <c r="AM113">
        <v>23</v>
      </c>
      <c r="AN113">
        <v>23</v>
      </c>
      <c r="AO113">
        <v>24</v>
      </c>
      <c r="AP113">
        <v>23</v>
      </c>
      <c r="AQ113">
        <v>23</v>
      </c>
      <c r="AR113">
        <v>25</v>
      </c>
      <c r="AS113">
        <v>27</v>
      </c>
      <c r="AT113">
        <v>25</v>
      </c>
      <c r="AU113">
        <v>25</v>
      </c>
      <c r="AV113">
        <v>22</v>
      </c>
      <c r="AW113">
        <v>14</v>
      </c>
      <c r="AX113">
        <v>16</v>
      </c>
      <c r="AY113">
        <v>14</v>
      </c>
      <c r="AZ113">
        <v>18</v>
      </c>
      <c r="BB113" t="str">
        <f t="shared" si="4"/>
        <v>Linneus town, ME</v>
      </c>
      <c r="BC113">
        <f t="shared" si="5"/>
        <v>10749</v>
      </c>
      <c r="BD113">
        <f t="shared" si="6"/>
        <v>569</v>
      </c>
      <c r="BE113">
        <f t="shared" si="7"/>
        <v>5.3</v>
      </c>
    </row>
    <row r="114" spans="1:57" x14ac:dyDescent="0.2">
      <c r="A114" t="s">
        <v>510</v>
      </c>
      <c r="B114">
        <v>128</v>
      </c>
      <c r="C114">
        <v>130</v>
      </c>
      <c r="D114">
        <v>131</v>
      </c>
      <c r="E114">
        <v>131</v>
      </c>
      <c r="F114">
        <v>135</v>
      </c>
      <c r="G114">
        <v>142</v>
      </c>
      <c r="H114">
        <v>144</v>
      </c>
      <c r="I114">
        <v>148</v>
      </c>
      <c r="J114">
        <v>142</v>
      </c>
      <c r="K114">
        <v>143</v>
      </c>
      <c r="L114">
        <v>139</v>
      </c>
      <c r="M114">
        <v>137</v>
      </c>
      <c r="N114">
        <v>134</v>
      </c>
      <c r="O114">
        <v>135</v>
      </c>
      <c r="P114">
        <v>135</v>
      </c>
      <c r="Q114">
        <v>133</v>
      </c>
      <c r="R114">
        <v>142</v>
      </c>
      <c r="S114">
        <v>142</v>
      </c>
      <c r="T114">
        <v>146</v>
      </c>
      <c r="U114">
        <v>151</v>
      </c>
      <c r="V114">
        <v>146</v>
      </c>
      <c r="W114">
        <v>145</v>
      </c>
      <c r="X114">
        <v>142</v>
      </c>
      <c r="Y114">
        <v>140</v>
      </c>
      <c r="AB114" t="s">
        <v>510</v>
      </c>
      <c r="AC114">
        <v>4</v>
      </c>
      <c r="AD114">
        <v>5</v>
      </c>
      <c r="AE114">
        <v>5</v>
      </c>
      <c r="AF114">
        <v>4</v>
      </c>
      <c r="AG114">
        <v>5</v>
      </c>
      <c r="AH114">
        <v>8</v>
      </c>
      <c r="AI114">
        <v>8</v>
      </c>
      <c r="AJ114">
        <v>7</v>
      </c>
      <c r="AK114">
        <v>5</v>
      </c>
      <c r="AL114">
        <v>6</v>
      </c>
      <c r="AM114">
        <v>6</v>
      </c>
      <c r="AN114">
        <v>4</v>
      </c>
      <c r="AO114">
        <v>4</v>
      </c>
      <c r="AP114">
        <v>5</v>
      </c>
      <c r="AQ114">
        <v>4</v>
      </c>
      <c r="AR114">
        <v>5</v>
      </c>
      <c r="AS114">
        <v>9</v>
      </c>
      <c r="AT114">
        <v>6</v>
      </c>
      <c r="AU114">
        <v>6</v>
      </c>
      <c r="AV114">
        <v>5</v>
      </c>
      <c r="AW114">
        <v>5</v>
      </c>
      <c r="AX114">
        <v>5</v>
      </c>
      <c r="AY114">
        <v>4</v>
      </c>
      <c r="AZ114">
        <v>4</v>
      </c>
      <c r="BB114" t="str">
        <f t="shared" si="4"/>
        <v>Long Island town, ME</v>
      </c>
      <c r="BC114">
        <f t="shared" si="5"/>
        <v>3341</v>
      </c>
      <c r="BD114">
        <f t="shared" si="6"/>
        <v>129</v>
      </c>
      <c r="BE114">
        <f t="shared" si="7"/>
        <v>3.9</v>
      </c>
    </row>
    <row r="115" spans="1:57" x14ac:dyDescent="0.2">
      <c r="A115" t="s">
        <v>561</v>
      </c>
      <c r="B115">
        <v>145</v>
      </c>
      <c r="C115">
        <v>146</v>
      </c>
      <c r="D115">
        <v>148</v>
      </c>
      <c r="E115">
        <v>148</v>
      </c>
      <c r="F115">
        <v>145</v>
      </c>
      <c r="G115">
        <v>153</v>
      </c>
      <c r="H115">
        <v>157</v>
      </c>
      <c r="I115">
        <v>155</v>
      </c>
      <c r="J115">
        <v>149</v>
      </c>
      <c r="K115">
        <v>152</v>
      </c>
      <c r="L115">
        <v>149</v>
      </c>
      <c r="M115">
        <v>146</v>
      </c>
      <c r="N115">
        <v>145</v>
      </c>
      <c r="O115">
        <v>144</v>
      </c>
      <c r="P115">
        <v>144</v>
      </c>
      <c r="Q115">
        <v>145</v>
      </c>
      <c r="R115">
        <v>149</v>
      </c>
      <c r="S115">
        <v>152</v>
      </c>
      <c r="T115">
        <v>152</v>
      </c>
      <c r="U115">
        <v>153</v>
      </c>
      <c r="V115">
        <v>151</v>
      </c>
      <c r="W115">
        <v>150</v>
      </c>
      <c r="X115">
        <v>147</v>
      </c>
      <c r="Y115">
        <v>148</v>
      </c>
      <c r="AB115" t="s">
        <v>561</v>
      </c>
      <c r="AC115">
        <v>7</v>
      </c>
      <c r="AD115">
        <v>8</v>
      </c>
      <c r="AE115">
        <v>10</v>
      </c>
      <c r="AF115">
        <v>12</v>
      </c>
      <c r="AG115">
        <v>9</v>
      </c>
      <c r="AH115">
        <v>10</v>
      </c>
      <c r="AI115">
        <v>13</v>
      </c>
      <c r="AJ115">
        <v>8</v>
      </c>
      <c r="AK115">
        <v>8</v>
      </c>
      <c r="AL115">
        <v>9</v>
      </c>
      <c r="AM115">
        <v>9</v>
      </c>
      <c r="AN115">
        <v>7</v>
      </c>
      <c r="AO115">
        <v>7</v>
      </c>
      <c r="AP115">
        <v>6</v>
      </c>
      <c r="AQ115">
        <v>6</v>
      </c>
      <c r="AR115">
        <v>8</v>
      </c>
      <c r="AS115">
        <v>11</v>
      </c>
      <c r="AT115">
        <v>10</v>
      </c>
      <c r="AU115">
        <v>7</v>
      </c>
      <c r="AV115">
        <v>6</v>
      </c>
      <c r="AW115">
        <v>8</v>
      </c>
      <c r="AX115">
        <v>7</v>
      </c>
      <c r="AY115">
        <v>7</v>
      </c>
      <c r="AZ115">
        <v>8</v>
      </c>
      <c r="BB115" t="str">
        <f t="shared" si="4"/>
        <v>Lowell town, ME</v>
      </c>
      <c r="BC115">
        <f t="shared" si="5"/>
        <v>3573</v>
      </c>
      <c r="BD115">
        <f t="shared" si="6"/>
        <v>201</v>
      </c>
      <c r="BE115">
        <f t="shared" si="7"/>
        <v>5.6</v>
      </c>
    </row>
    <row r="116" spans="1:57" x14ac:dyDescent="0.2">
      <c r="A116" t="s">
        <v>552</v>
      </c>
      <c r="B116">
        <v>193</v>
      </c>
      <c r="C116">
        <v>191</v>
      </c>
      <c r="D116">
        <v>192</v>
      </c>
      <c r="E116">
        <v>188</v>
      </c>
      <c r="F116">
        <v>187</v>
      </c>
      <c r="G116">
        <v>194</v>
      </c>
      <c r="H116">
        <v>198</v>
      </c>
      <c r="I116">
        <v>197</v>
      </c>
      <c r="J116">
        <v>191</v>
      </c>
      <c r="K116">
        <v>194</v>
      </c>
      <c r="L116">
        <v>197</v>
      </c>
      <c r="M116">
        <v>197</v>
      </c>
      <c r="N116">
        <v>198</v>
      </c>
      <c r="O116">
        <v>197</v>
      </c>
      <c r="P116">
        <v>188</v>
      </c>
      <c r="Q116">
        <v>190</v>
      </c>
      <c r="R116">
        <v>190</v>
      </c>
      <c r="S116">
        <v>193</v>
      </c>
      <c r="T116">
        <v>197</v>
      </c>
      <c r="U116">
        <v>197</v>
      </c>
      <c r="V116">
        <v>191</v>
      </c>
      <c r="W116">
        <v>190</v>
      </c>
      <c r="X116">
        <v>190</v>
      </c>
      <c r="Y116">
        <v>188</v>
      </c>
      <c r="AB116" t="s">
        <v>552</v>
      </c>
      <c r="AC116">
        <v>16</v>
      </c>
      <c r="AD116">
        <v>16</v>
      </c>
      <c r="AE116">
        <v>16</v>
      </c>
      <c r="AF116">
        <v>13</v>
      </c>
      <c r="AG116">
        <v>10</v>
      </c>
      <c r="AH116">
        <v>10</v>
      </c>
      <c r="AI116">
        <v>9</v>
      </c>
      <c r="AJ116">
        <v>9</v>
      </c>
      <c r="AK116">
        <v>9</v>
      </c>
      <c r="AL116">
        <v>13</v>
      </c>
      <c r="AM116">
        <v>16</v>
      </c>
      <c r="AN116">
        <v>16</v>
      </c>
      <c r="AO116">
        <v>18</v>
      </c>
      <c r="AP116">
        <v>16</v>
      </c>
      <c r="AQ116">
        <v>10</v>
      </c>
      <c r="AR116">
        <v>11</v>
      </c>
      <c r="AS116">
        <v>11</v>
      </c>
      <c r="AT116">
        <v>8</v>
      </c>
      <c r="AU116">
        <v>8</v>
      </c>
      <c r="AV116">
        <v>7</v>
      </c>
      <c r="AW116">
        <v>8</v>
      </c>
      <c r="AX116">
        <v>7</v>
      </c>
      <c r="AY116">
        <v>8</v>
      </c>
      <c r="AZ116">
        <v>8</v>
      </c>
      <c r="BB116" t="str">
        <f t="shared" si="4"/>
        <v>Ludlow town, ME</v>
      </c>
      <c r="BC116">
        <f t="shared" si="5"/>
        <v>4628</v>
      </c>
      <c r="BD116">
        <f t="shared" si="6"/>
        <v>273</v>
      </c>
      <c r="BE116">
        <f t="shared" si="7"/>
        <v>5.9</v>
      </c>
    </row>
    <row r="117" spans="1:57" x14ac:dyDescent="0.2">
      <c r="A117" t="s">
        <v>427</v>
      </c>
      <c r="B117">
        <v>23</v>
      </c>
      <c r="C117">
        <v>23</v>
      </c>
      <c r="D117">
        <v>24</v>
      </c>
      <c r="E117">
        <v>25</v>
      </c>
      <c r="F117">
        <v>25</v>
      </c>
      <c r="G117">
        <v>25</v>
      </c>
      <c r="H117">
        <v>25</v>
      </c>
      <c r="I117">
        <v>27</v>
      </c>
      <c r="J117">
        <v>24</v>
      </c>
      <c r="K117">
        <v>24</v>
      </c>
      <c r="L117">
        <v>26</v>
      </c>
      <c r="M117">
        <v>23</v>
      </c>
      <c r="N117">
        <v>23</v>
      </c>
      <c r="O117">
        <v>24</v>
      </c>
      <c r="P117">
        <v>23</v>
      </c>
      <c r="Q117">
        <v>26</v>
      </c>
      <c r="R117">
        <v>29</v>
      </c>
      <c r="S117">
        <v>27</v>
      </c>
      <c r="T117">
        <v>27</v>
      </c>
      <c r="U117">
        <v>26</v>
      </c>
      <c r="V117">
        <v>26</v>
      </c>
      <c r="W117">
        <v>26</v>
      </c>
      <c r="X117">
        <v>24</v>
      </c>
      <c r="Y117">
        <v>24</v>
      </c>
      <c r="AB117" t="s">
        <v>427</v>
      </c>
      <c r="AC117">
        <v>4</v>
      </c>
      <c r="AD117">
        <v>4</v>
      </c>
      <c r="AE117">
        <v>5</v>
      </c>
      <c r="AF117">
        <v>6</v>
      </c>
      <c r="AG117">
        <v>6</v>
      </c>
      <c r="AH117">
        <v>4</v>
      </c>
      <c r="AI117">
        <v>4</v>
      </c>
      <c r="AJ117">
        <v>5</v>
      </c>
      <c r="AK117">
        <v>5</v>
      </c>
      <c r="AL117">
        <v>4</v>
      </c>
      <c r="AM117">
        <v>6</v>
      </c>
      <c r="AN117">
        <v>4</v>
      </c>
      <c r="AO117">
        <v>4</v>
      </c>
      <c r="AP117">
        <v>5</v>
      </c>
      <c r="AQ117">
        <v>5</v>
      </c>
      <c r="AR117">
        <v>7</v>
      </c>
      <c r="AS117">
        <v>9</v>
      </c>
      <c r="AT117">
        <v>6</v>
      </c>
      <c r="AU117">
        <v>6</v>
      </c>
      <c r="AV117">
        <v>4</v>
      </c>
      <c r="AW117">
        <v>5</v>
      </c>
      <c r="AX117">
        <v>5</v>
      </c>
      <c r="AY117">
        <v>4</v>
      </c>
      <c r="AZ117">
        <v>4</v>
      </c>
      <c r="BB117" t="str">
        <f t="shared" si="4"/>
        <v>Macwahoc plantation, ME</v>
      </c>
      <c r="BC117">
        <f t="shared" si="5"/>
        <v>599</v>
      </c>
      <c r="BD117">
        <f t="shared" si="6"/>
        <v>121</v>
      </c>
      <c r="BE117">
        <f t="shared" si="7"/>
        <v>20.2</v>
      </c>
    </row>
    <row r="118" spans="1:57" x14ac:dyDescent="0.2">
      <c r="A118" t="s">
        <v>431</v>
      </c>
      <c r="B118">
        <v>13</v>
      </c>
      <c r="C118">
        <v>13</v>
      </c>
      <c r="D118">
        <v>13</v>
      </c>
      <c r="E118">
        <v>12</v>
      </c>
      <c r="F118">
        <v>11</v>
      </c>
      <c r="G118">
        <v>12</v>
      </c>
      <c r="H118">
        <v>12</v>
      </c>
      <c r="I118">
        <v>12</v>
      </c>
      <c r="J118">
        <v>12</v>
      </c>
      <c r="K118">
        <v>12</v>
      </c>
      <c r="L118">
        <v>12</v>
      </c>
      <c r="M118">
        <v>13</v>
      </c>
      <c r="N118">
        <v>13</v>
      </c>
      <c r="O118">
        <v>13</v>
      </c>
      <c r="P118">
        <v>12</v>
      </c>
      <c r="Q118">
        <v>13</v>
      </c>
      <c r="R118">
        <v>12</v>
      </c>
      <c r="S118">
        <v>13</v>
      </c>
      <c r="T118">
        <v>13</v>
      </c>
      <c r="U118">
        <v>13</v>
      </c>
      <c r="V118">
        <v>14</v>
      </c>
      <c r="W118">
        <v>14</v>
      </c>
      <c r="X118">
        <v>13</v>
      </c>
      <c r="Y118">
        <v>14</v>
      </c>
      <c r="AB118" t="s">
        <v>431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2</v>
      </c>
      <c r="AX118">
        <v>2</v>
      </c>
      <c r="AY118">
        <v>1</v>
      </c>
      <c r="AZ118">
        <v>1</v>
      </c>
      <c r="BB118" t="str">
        <f t="shared" si="4"/>
        <v>Magalloway plantation, ME</v>
      </c>
      <c r="BC118">
        <f t="shared" si="5"/>
        <v>304</v>
      </c>
      <c r="BD118">
        <f t="shared" si="6"/>
        <v>11</v>
      </c>
      <c r="BE118">
        <f t="shared" si="7"/>
        <v>3.6</v>
      </c>
    </row>
    <row r="119" spans="1:57" x14ac:dyDescent="0.2">
      <c r="A119" t="s">
        <v>630</v>
      </c>
      <c r="B119">
        <v>249</v>
      </c>
      <c r="C119">
        <v>250</v>
      </c>
      <c r="D119">
        <v>255</v>
      </c>
      <c r="E119">
        <v>265</v>
      </c>
      <c r="F119">
        <v>279</v>
      </c>
      <c r="G119">
        <v>301</v>
      </c>
      <c r="H119">
        <v>318</v>
      </c>
      <c r="I119">
        <v>318</v>
      </c>
      <c r="J119">
        <v>299</v>
      </c>
      <c r="K119">
        <v>293</v>
      </c>
      <c r="L119">
        <v>272</v>
      </c>
      <c r="M119">
        <v>273</v>
      </c>
      <c r="N119">
        <v>256</v>
      </c>
      <c r="O119">
        <v>259</v>
      </c>
      <c r="P119">
        <v>257</v>
      </c>
      <c r="Q119">
        <v>271</v>
      </c>
      <c r="R119">
        <v>286</v>
      </c>
      <c r="S119">
        <v>309</v>
      </c>
      <c r="T119">
        <v>325</v>
      </c>
      <c r="U119">
        <v>324</v>
      </c>
      <c r="V119">
        <v>311</v>
      </c>
      <c r="W119">
        <v>303</v>
      </c>
      <c r="X119">
        <v>280</v>
      </c>
      <c r="Y119">
        <v>274</v>
      </c>
      <c r="AB119" t="s">
        <v>630</v>
      </c>
      <c r="AC119">
        <v>12</v>
      </c>
      <c r="AD119">
        <v>12</v>
      </c>
      <c r="AE119">
        <v>12</v>
      </c>
      <c r="AF119">
        <v>11</v>
      </c>
      <c r="AG119">
        <v>9</v>
      </c>
      <c r="AH119">
        <v>9</v>
      </c>
      <c r="AI119">
        <v>10</v>
      </c>
      <c r="AJ119">
        <v>8</v>
      </c>
      <c r="AK119">
        <v>9</v>
      </c>
      <c r="AL119">
        <v>10</v>
      </c>
      <c r="AM119">
        <v>10</v>
      </c>
      <c r="AN119">
        <v>16</v>
      </c>
      <c r="AO119">
        <v>15</v>
      </c>
      <c r="AP119">
        <v>14</v>
      </c>
      <c r="AQ119">
        <v>12</v>
      </c>
      <c r="AR119">
        <v>14</v>
      </c>
      <c r="AS119">
        <v>11</v>
      </c>
      <c r="AT119">
        <v>12</v>
      </c>
      <c r="AU119">
        <v>11</v>
      </c>
      <c r="AV119">
        <v>9</v>
      </c>
      <c r="AW119">
        <v>13</v>
      </c>
      <c r="AX119">
        <v>15</v>
      </c>
      <c r="AY119">
        <v>13</v>
      </c>
      <c r="AZ119">
        <v>13</v>
      </c>
      <c r="BB119" t="str">
        <f t="shared" si="4"/>
        <v>Mariaville town, ME</v>
      </c>
      <c r="BC119">
        <f t="shared" si="5"/>
        <v>6827</v>
      </c>
      <c r="BD119">
        <f t="shared" si="6"/>
        <v>280</v>
      </c>
      <c r="BE119">
        <f t="shared" si="7"/>
        <v>4.0999999999999996</v>
      </c>
    </row>
    <row r="120" spans="1:57" x14ac:dyDescent="0.2">
      <c r="A120" t="s">
        <v>527</v>
      </c>
      <c r="B120">
        <v>260</v>
      </c>
      <c r="C120">
        <v>270</v>
      </c>
      <c r="D120">
        <v>271</v>
      </c>
      <c r="E120">
        <v>277</v>
      </c>
      <c r="F120">
        <v>284</v>
      </c>
      <c r="G120">
        <v>288</v>
      </c>
      <c r="H120">
        <v>292</v>
      </c>
      <c r="I120">
        <v>300</v>
      </c>
      <c r="J120">
        <v>288</v>
      </c>
      <c r="K120">
        <v>293</v>
      </c>
      <c r="L120">
        <v>306</v>
      </c>
      <c r="M120">
        <v>298</v>
      </c>
      <c r="N120">
        <v>276</v>
      </c>
      <c r="O120">
        <v>273</v>
      </c>
      <c r="P120">
        <v>274</v>
      </c>
      <c r="Q120">
        <v>274</v>
      </c>
      <c r="R120">
        <v>291</v>
      </c>
      <c r="S120">
        <v>293</v>
      </c>
      <c r="T120">
        <v>296</v>
      </c>
      <c r="U120">
        <v>299</v>
      </c>
      <c r="V120">
        <v>290</v>
      </c>
      <c r="W120">
        <v>292</v>
      </c>
      <c r="X120">
        <v>306</v>
      </c>
      <c r="Y120">
        <v>296</v>
      </c>
      <c r="AB120" t="s">
        <v>527</v>
      </c>
      <c r="AC120">
        <v>7</v>
      </c>
      <c r="AD120">
        <v>13</v>
      </c>
      <c r="AE120">
        <v>12</v>
      </c>
      <c r="AF120">
        <v>12</v>
      </c>
      <c r="AG120">
        <v>12</v>
      </c>
      <c r="AH120">
        <v>12</v>
      </c>
      <c r="AI120">
        <v>10</v>
      </c>
      <c r="AJ120">
        <v>8</v>
      </c>
      <c r="AK120">
        <v>8</v>
      </c>
      <c r="AL120">
        <v>9</v>
      </c>
      <c r="AM120">
        <v>9</v>
      </c>
      <c r="AN120">
        <v>7</v>
      </c>
      <c r="AO120">
        <v>14</v>
      </c>
      <c r="AP120">
        <v>8</v>
      </c>
      <c r="AQ120">
        <v>11</v>
      </c>
      <c r="AR120">
        <v>10</v>
      </c>
      <c r="AS120">
        <v>13</v>
      </c>
      <c r="AT120">
        <v>11</v>
      </c>
      <c r="AU120">
        <v>11</v>
      </c>
      <c r="AV120">
        <v>11</v>
      </c>
      <c r="AW120">
        <v>10</v>
      </c>
      <c r="AX120">
        <v>9</v>
      </c>
      <c r="AY120">
        <v>9</v>
      </c>
      <c r="AZ120">
        <v>8</v>
      </c>
      <c r="BB120" t="str">
        <f t="shared" si="4"/>
        <v>Marshfield town, ME</v>
      </c>
      <c r="BC120">
        <f t="shared" si="5"/>
        <v>6887</v>
      </c>
      <c r="BD120">
        <f t="shared" si="6"/>
        <v>244</v>
      </c>
      <c r="BE120">
        <f t="shared" si="7"/>
        <v>3.5</v>
      </c>
    </row>
    <row r="121" spans="1:57" x14ac:dyDescent="0.2">
      <c r="A121" t="s">
        <v>458</v>
      </c>
      <c r="B121">
        <v>95</v>
      </c>
      <c r="C121">
        <v>96</v>
      </c>
      <c r="D121">
        <v>97</v>
      </c>
      <c r="E121">
        <v>105</v>
      </c>
      <c r="F121">
        <v>98</v>
      </c>
      <c r="G121">
        <v>99</v>
      </c>
      <c r="H121">
        <v>101</v>
      </c>
      <c r="I121">
        <v>101</v>
      </c>
      <c r="J121">
        <v>99</v>
      </c>
      <c r="K121">
        <v>99</v>
      </c>
      <c r="L121">
        <v>96</v>
      </c>
      <c r="M121">
        <v>102</v>
      </c>
      <c r="N121">
        <v>98</v>
      </c>
      <c r="O121">
        <v>102</v>
      </c>
      <c r="P121">
        <v>103</v>
      </c>
      <c r="Q121">
        <v>107</v>
      </c>
      <c r="R121">
        <v>105</v>
      </c>
      <c r="S121">
        <v>101</v>
      </c>
      <c r="T121">
        <v>104</v>
      </c>
      <c r="U121">
        <v>102</v>
      </c>
      <c r="V121">
        <v>99</v>
      </c>
      <c r="W121">
        <v>105</v>
      </c>
      <c r="X121">
        <v>100</v>
      </c>
      <c r="Y121">
        <v>100</v>
      </c>
      <c r="AB121" t="s">
        <v>458</v>
      </c>
      <c r="AC121">
        <v>7</v>
      </c>
      <c r="AD121">
        <v>7</v>
      </c>
      <c r="AE121">
        <v>7</v>
      </c>
      <c r="AF121">
        <v>17</v>
      </c>
      <c r="AG121">
        <v>9</v>
      </c>
      <c r="AH121">
        <v>8</v>
      </c>
      <c r="AI121">
        <v>8</v>
      </c>
      <c r="AJ121">
        <v>6</v>
      </c>
      <c r="AK121">
        <v>6</v>
      </c>
      <c r="AL121">
        <v>6</v>
      </c>
      <c r="AM121">
        <v>6</v>
      </c>
      <c r="AN121">
        <v>10</v>
      </c>
      <c r="AO121">
        <v>8</v>
      </c>
      <c r="AP121">
        <v>11</v>
      </c>
      <c r="AQ121">
        <v>12</v>
      </c>
      <c r="AR121">
        <v>17</v>
      </c>
      <c r="AS121">
        <v>14</v>
      </c>
      <c r="AT121">
        <v>9</v>
      </c>
      <c r="AU121">
        <v>10</v>
      </c>
      <c r="AV121">
        <v>7</v>
      </c>
      <c r="AW121">
        <v>6</v>
      </c>
      <c r="AX121">
        <v>11</v>
      </c>
      <c r="AY121">
        <v>7</v>
      </c>
      <c r="AZ121">
        <v>8</v>
      </c>
      <c r="BB121" t="str">
        <f t="shared" si="4"/>
        <v>Masardis town, ME</v>
      </c>
      <c r="BC121">
        <f t="shared" si="5"/>
        <v>2414</v>
      </c>
      <c r="BD121">
        <f t="shared" si="6"/>
        <v>217</v>
      </c>
      <c r="BE121">
        <f t="shared" si="7"/>
        <v>9</v>
      </c>
    </row>
    <row r="122" spans="1:57" x14ac:dyDescent="0.2">
      <c r="A122" t="s">
        <v>618</v>
      </c>
      <c r="B122">
        <v>34</v>
      </c>
      <c r="C122">
        <v>34</v>
      </c>
      <c r="D122">
        <v>36</v>
      </c>
      <c r="E122">
        <v>38</v>
      </c>
      <c r="F122">
        <v>37</v>
      </c>
      <c r="G122">
        <v>39</v>
      </c>
      <c r="H122">
        <v>39</v>
      </c>
      <c r="I122">
        <v>42</v>
      </c>
      <c r="J122">
        <v>40</v>
      </c>
      <c r="K122">
        <v>39</v>
      </c>
      <c r="L122">
        <v>38</v>
      </c>
      <c r="M122">
        <v>38</v>
      </c>
      <c r="N122">
        <v>35</v>
      </c>
      <c r="O122">
        <v>36</v>
      </c>
      <c r="P122">
        <v>36</v>
      </c>
      <c r="Q122">
        <v>36</v>
      </c>
      <c r="R122">
        <v>36</v>
      </c>
      <c r="S122">
        <v>40</v>
      </c>
      <c r="T122">
        <v>39</v>
      </c>
      <c r="U122">
        <v>42</v>
      </c>
      <c r="V122">
        <v>41</v>
      </c>
      <c r="W122">
        <v>40</v>
      </c>
      <c r="X122">
        <v>40</v>
      </c>
      <c r="Y122">
        <v>39</v>
      </c>
      <c r="AB122" t="s">
        <v>618</v>
      </c>
      <c r="AC122">
        <v>0</v>
      </c>
      <c r="AD122">
        <v>0</v>
      </c>
      <c r="AE122">
        <v>1</v>
      </c>
      <c r="AF122">
        <v>1</v>
      </c>
      <c r="AG122">
        <v>1</v>
      </c>
      <c r="AH122">
        <v>1</v>
      </c>
      <c r="AI122">
        <v>0</v>
      </c>
      <c r="AJ122">
        <v>1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1</v>
      </c>
      <c r="BB122" t="str">
        <f t="shared" si="4"/>
        <v>Matinicus Isle plantation, ME</v>
      </c>
      <c r="BC122">
        <f t="shared" si="5"/>
        <v>914</v>
      </c>
      <c r="BD122">
        <f t="shared" si="6"/>
        <v>8</v>
      </c>
      <c r="BE122">
        <f t="shared" si="7"/>
        <v>0.9</v>
      </c>
    </row>
    <row r="123" spans="1:57" x14ac:dyDescent="0.2">
      <c r="A123" t="s">
        <v>550</v>
      </c>
      <c r="B123">
        <v>236</v>
      </c>
      <c r="C123">
        <v>232</v>
      </c>
      <c r="D123">
        <v>235</v>
      </c>
      <c r="E123">
        <v>238</v>
      </c>
      <c r="F123">
        <v>243</v>
      </c>
      <c r="G123">
        <v>242</v>
      </c>
      <c r="H123">
        <v>254</v>
      </c>
      <c r="I123">
        <v>256</v>
      </c>
      <c r="J123">
        <v>244</v>
      </c>
      <c r="K123">
        <v>242</v>
      </c>
      <c r="L123">
        <v>236</v>
      </c>
      <c r="M123">
        <v>239</v>
      </c>
      <c r="N123">
        <v>235</v>
      </c>
      <c r="O123">
        <v>234</v>
      </c>
      <c r="P123">
        <v>239</v>
      </c>
      <c r="Q123">
        <v>236</v>
      </c>
      <c r="R123">
        <v>244</v>
      </c>
      <c r="S123">
        <v>245</v>
      </c>
      <c r="T123">
        <v>246</v>
      </c>
      <c r="U123">
        <v>252</v>
      </c>
      <c r="V123">
        <v>248</v>
      </c>
      <c r="W123">
        <v>246</v>
      </c>
      <c r="X123">
        <v>244</v>
      </c>
      <c r="Y123">
        <v>242</v>
      </c>
      <c r="AB123" t="s">
        <v>550</v>
      </c>
      <c r="AC123">
        <v>29</v>
      </c>
      <c r="AD123">
        <v>23</v>
      </c>
      <c r="AE123">
        <v>25</v>
      </c>
      <c r="AF123">
        <v>28</v>
      </c>
      <c r="AG123">
        <v>29</v>
      </c>
      <c r="AH123">
        <v>22</v>
      </c>
      <c r="AI123">
        <v>29</v>
      </c>
      <c r="AJ123">
        <v>24</v>
      </c>
      <c r="AK123">
        <v>20</v>
      </c>
      <c r="AL123">
        <v>19</v>
      </c>
      <c r="AM123">
        <v>18</v>
      </c>
      <c r="AN123">
        <v>21</v>
      </c>
      <c r="AO123">
        <v>20</v>
      </c>
      <c r="AP123">
        <v>19</v>
      </c>
      <c r="AQ123">
        <v>23</v>
      </c>
      <c r="AR123">
        <v>21</v>
      </c>
      <c r="AS123">
        <v>27</v>
      </c>
      <c r="AT123">
        <v>19</v>
      </c>
      <c r="AU123">
        <v>15</v>
      </c>
      <c r="AV123">
        <v>12</v>
      </c>
      <c r="AW123">
        <v>13</v>
      </c>
      <c r="AX123">
        <v>15</v>
      </c>
      <c r="AY123">
        <v>16</v>
      </c>
      <c r="AZ123">
        <v>15</v>
      </c>
      <c r="BB123" t="str">
        <f t="shared" si="4"/>
        <v>Mattawamkeag town, ME</v>
      </c>
      <c r="BC123">
        <f t="shared" si="5"/>
        <v>5808</v>
      </c>
      <c r="BD123">
        <f t="shared" si="6"/>
        <v>502</v>
      </c>
      <c r="BE123">
        <f t="shared" si="7"/>
        <v>8.6</v>
      </c>
    </row>
    <row r="124" spans="1:57" x14ac:dyDescent="0.2">
      <c r="A124" t="s">
        <v>470</v>
      </c>
      <c r="B124">
        <v>32</v>
      </c>
      <c r="C124">
        <v>32</v>
      </c>
      <c r="D124">
        <v>32</v>
      </c>
      <c r="E124">
        <v>33</v>
      </c>
      <c r="F124">
        <v>31</v>
      </c>
      <c r="G124">
        <v>31</v>
      </c>
      <c r="H124">
        <v>35</v>
      </c>
      <c r="I124">
        <v>36</v>
      </c>
      <c r="J124">
        <v>34</v>
      </c>
      <c r="K124">
        <v>34</v>
      </c>
      <c r="L124">
        <v>33</v>
      </c>
      <c r="M124">
        <v>32</v>
      </c>
      <c r="N124">
        <v>31</v>
      </c>
      <c r="O124">
        <v>32</v>
      </c>
      <c r="P124">
        <v>34</v>
      </c>
      <c r="Q124">
        <v>33</v>
      </c>
      <c r="R124">
        <v>34</v>
      </c>
      <c r="S124">
        <v>33</v>
      </c>
      <c r="T124">
        <v>36</v>
      </c>
      <c r="U124">
        <v>37</v>
      </c>
      <c r="V124">
        <v>34</v>
      </c>
      <c r="W124">
        <v>33</v>
      </c>
      <c r="X124">
        <v>33</v>
      </c>
      <c r="Y124">
        <v>33</v>
      </c>
      <c r="AB124" t="s">
        <v>470</v>
      </c>
      <c r="AC124">
        <v>5</v>
      </c>
      <c r="AD124">
        <v>5</v>
      </c>
      <c r="AE124">
        <v>5</v>
      </c>
      <c r="AF124">
        <v>6</v>
      </c>
      <c r="AG124">
        <v>5</v>
      </c>
      <c r="AH124">
        <v>4</v>
      </c>
      <c r="AI124">
        <v>6</v>
      </c>
      <c r="AJ124">
        <v>6</v>
      </c>
      <c r="AK124">
        <v>6</v>
      </c>
      <c r="AL124">
        <v>6</v>
      </c>
      <c r="AM124">
        <v>5</v>
      </c>
      <c r="AN124">
        <v>4</v>
      </c>
      <c r="AO124">
        <v>4</v>
      </c>
      <c r="AP124">
        <v>5</v>
      </c>
      <c r="AQ124">
        <v>6</v>
      </c>
      <c r="AR124">
        <v>5</v>
      </c>
      <c r="AS124">
        <v>6</v>
      </c>
      <c r="AT124">
        <v>4</v>
      </c>
      <c r="AU124">
        <v>6</v>
      </c>
      <c r="AV124">
        <v>6</v>
      </c>
      <c r="AW124">
        <v>5</v>
      </c>
      <c r="AX124">
        <v>5</v>
      </c>
      <c r="AY124">
        <v>5</v>
      </c>
      <c r="AZ124">
        <v>4</v>
      </c>
      <c r="BB124" t="str">
        <f t="shared" si="4"/>
        <v>Maxfield town, ME</v>
      </c>
      <c r="BC124">
        <f t="shared" si="5"/>
        <v>798</v>
      </c>
      <c r="BD124">
        <f t="shared" si="6"/>
        <v>124</v>
      </c>
      <c r="BE124">
        <f t="shared" si="7"/>
        <v>15.5</v>
      </c>
    </row>
    <row r="125" spans="1:57" x14ac:dyDescent="0.2">
      <c r="A125" t="s">
        <v>473</v>
      </c>
      <c r="B125">
        <v>66</v>
      </c>
      <c r="C125">
        <v>65</v>
      </c>
      <c r="D125">
        <v>65</v>
      </c>
      <c r="E125">
        <v>64</v>
      </c>
      <c r="F125">
        <v>65</v>
      </c>
      <c r="G125">
        <v>68</v>
      </c>
      <c r="H125">
        <v>69</v>
      </c>
      <c r="I125">
        <v>69</v>
      </c>
      <c r="J125">
        <v>71</v>
      </c>
      <c r="K125">
        <v>71</v>
      </c>
      <c r="L125">
        <v>69</v>
      </c>
      <c r="M125">
        <v>68</v>
      </c>
      <c r="N125">
        <v>64</v>
      </c>
      <c r="O125">
        <v>65</v>
      </c>
      <c r="P125">
        <v>65</v>
      </c>
      <c r="Q125">
        <v>65</v>
      </c>
      <c r="R125">
        <v>69</v>
      </c>
      <c r="S125">
        <v>67</v>
      </c>
      <c r="T125">
        <v>70</v>
      </c>
      <c r="U125">
        <v>69</v>
      </c>
      <c r="V125">
        <v>66</v>
      </c>
      <c r="W125">
        <v>66</v>
      </c>
      <c r="X125">
        <v>65</v>
      </c>
      <c r="Y125">
        <v>66</v>
      </c>
      <c r="AB125" t="s">
        <v>473</v>
      </c>
      <c r="AC125">
        <v>7</v>
      </c>
      <c r="AD125">
        <v>6</v>
      </c>
      <c r="AE125">
        <v>6</v>
      </c>
      <c r="AF125">
        <v>6</v>
      </c>
      <c r="AG125">
        <v>5</v>
      </c>
      <c r="AH125">
        <v>6</v>
      </c>
      <c r="AI125">
        <v>6</v>
      </c>
      <c r="AJ125">
        <v>6</v>
      </c>
      <c r="AK125">
        <v>11</v>
      </c>
      <c r="AL125">
        <v>10</v>
      </c>
      <c r="AM125">
        <v>8</v>
      </c>
      <c r="AN125">
        <v>8</v>
      </c>
      <c r="AO125">
        <v>5</v>
      </c>
      <c r="AP125">
        <v>6</v>
      </c>
      <c r="AQ125">
        <v>6</v>
      </c>
      <c r="AR125">
        <v>6</v>
      </c>
      <c r="AS125">
        <v>8</v>
      </c>
      <c r="AT125">
        <v>6</v>
      </c>
      <c r="AU125">
        <v>7</v>
      </c>
      <c r="AV125">
        <v>7</v>
      </c>
      <c r="AW125">
        <v>6</v>
      </c>
      <c r="AX125">
        <v>5</v>
      </c>
      <c r="AY125">
        <v>5</v>
      </c>
      <c r="AZ125">
        <v>6</v>
      </c>
      <c r="BB125" t="str">
        <f t="shared" si="4"/>
        <v>Meddybemps town, ME</v>
      </c>
      <c r="BC125">
        <f t="shared" si="5"/>
        <v>1607</v>
      </c>
      <c r="BD125">
        <f t="shared" si="6"/>
        <v>158</v>
      </c>
      <c r="BE125">
        <f t="shared" si="7"/>
        <v>9.8000000000000007</v>
      </c>
    </row>
    <row r="126" spans="1:57" x14ac:dyDescent="0.2">
      <c r="A126" t="s">
        <v>591</v>
      </c>
      <c r="B126">
        <v>141</v>
      </c>
      <c r="C126">
        <v>140</v>
      </c>
      <c r="D126">
        <v>141</v>
      </c>
      <c r="E126">
        <v>139</v>
      </c>
      <c r="F126">
        <v>141</v>
      </c>
      <c r="G126">
        <v>145</v>
      </c>
      <c r="H126">
        <v>147</v>
      </c>
      <c r="I126">
        <v>146</v>
      </c>
      <c r="J126">
        <v>147</v>
      </c>
      <c r="K126">
        <v>145</v>
      </c>
      <c r="L126">
        <v>144</v>
      </c>
      <c r="M126">
        <v>144</v>
      </c>
      <c r="N126">
        <v>143</v>
      </c>
      <c r="O126">
        <v>141</v>
      </c>
      <c r="P126">
        <v>140</v>
      </c>
      <c r="Q126">
        <v>142</v>
      </c>
      <c r="R126">
        <v>145</v>
      </c>
      <c r="S126">
        <v>147</v>
      </c>
      <c r="T126">
        <v>149</v>
      </c>
      <c r="U126">
        <v>150</v>
      </c>
      <c r="V126">
        <v>147</v>
      </c>
      <c r="W126">
        <v>148</v>
      </c>
      <c r="X126">
        <v>144</v>
      </c>
      <c r="Y126">
        <v>145</v>
      </c>
      <c r="AB126" t="s">
        <v>591</v>
      </c>
      <c r="AC126">
        <v>10</v>
      </c>
      <c r="AD126">
        <v>9</v>
      </c>
      <c r="AE126">
        <v>10</v>
      </c>
      <c r="AF126">
        <v>8</v>
      </c>
      <c r="AG126">
        <v>8</v>
      </c>
      <c r="AH126">
        <v>7</v>
      </c>
      <c r="AI126">
        <v>8</v>
      </c>
      <c r="AJ126">
        <v>7</v>
      </c>
      <c r="AK126">
        <v>11</v>
      </c>
      <c r="AL126">
        <v>10</v>
      </c>
      <c r="AM126">
        <v>10</v>
      </c>
      <c r="AN126">
        <v>10</v>
      </c>
      <c r="AO126">
        <v>11</v>
      </c>
      <c r="AP126">
        <v>8</v>
      </c>
      <c r="AQ126">
        <v>8</v>
      </c>
      <c r="AR126">
        <v>8</v>
      </c>
      <c r="AS126">
        <v>10</v>
      </c>
      <c r="AT126">
        <v>8</v>
      </c>
      <c r="AU126">
        <v>7</v>
      </c>
      <c r="AV126">
        <v>9</v>
      </c>
      <c r="AW126">
        <v>8</v>
      </c>
      <c r="AX126">
        <v>9</v>
      </c>
      <c r="AY126">
        <v>8</v>
      </c>
      <c r="AZ126">
        <v>8</v>
      </c>
      <c r="BB126" t="str">
        <f t="shared" si="4"/>
        <v>Medford town, ME</v>
      </c>
      <c r="BC126">
        <f t="shared" si="5"/>
        <v>3461</v>
      </c>
      <c r="BD126">
        <f t="shared" si="6"/>
        <v>210</v>
      </c>
      <c r="BE126">
        <f t="shared" si="7"/>
        <v>6.1</v>
      </c>
    </row>
    <row r="127" spans="1:57" x14ac:dyDescent="0.2">
      <c r="A127" t="s">
        <v>558</v>
      </c>
      <c r="B127">
        <v>310</v>
      </c>
      <c r="C127">
        <v>309</v>
      </c>
      <c r="D127">
        <v>311</v>
      </c>
      <c r="E127">
        <v>309</v>
      </c>
      <c r="F127">
        <v>319</v>
      </c>
      <c r="G127">
        <v>331</v>
      </c>
      <c r="H127">
        <v>338</v>
      </c>
      <c r="I127">
        <v>334</v>
      </c>
      <c r="J127">
        <v>324</v>
      </c>
      <c r="K127">
        <v>320</v>
      </c>
      <c r="L127">
        <v>315</v>
      </c>
      <c r="M127">
        <v>316</v>
      </c>
      <c r="N127">
        <v>316</v>
      </c>
      <c r="O127">
        <v>320</v>
      </c>
      <c r="P127">
        <v>316</v>
      </c>
      <c r="Q127">
        <v>312</v>
      </c>
      <c r="R127">
        <v>319</v>
      </c>
      <c r="S127">
        <v>324</v>
      </c>
      <c r="T127">
        <v>330</v>
      </c>
      <c r="U127">
        <v>333</v>
      </c>
      <c r="V127">
        <v>321</v>
      </c>
      <c r="W127">
        <v>316</v>
      </c>
      <c r="X127">
        <v>310</v>
      </c>
      <c r="Y127">
        <v>306</v>
      </c>
      <c r="AB127" t="s">
        <v>558</v>
      </c>
      <c r="AC127">
        <v>15</v>
      </c>
      <c r="AD127">
        <v>16</v>
      </c>
      <c r="AE127">
        <v>13</v>
      </c>
      <c r="AF127">
        <v>12</v>
      </c>
      <c r="AG127">
        <v>13</v>
      </c>
      <c r="AH127">
        <v>15</v>
      </c>
      <c r="AI127">
        <v>18</v>
      </c>
      <c r="AJ127">
        <v>13</v>
      </c>
      <c r="AK127">
        <v>14</v>
      </c>
      <c r="AL127">
        <v>12</v>
      </c>
      <c r="AM127">
        <v>13</v>
      </c>
      <c r="AN127">
        <v>15</v>
      </c>
      <c r="AO127">
        <v>16</v>
      </c>
      <c r="AP127">
        <v>19</v>
      </c>
      <c r="AQ127">
        <v>22</v>
      </c>
      <c r="AR127">
        <v>16</v>
      </c>
      <c r="AS127">
        <v>15</v>
      </c>
      <c r="AT127">
        <v>12</v>
      </c>
      <c r="AU127">
        <v>11</v>
      </c>
      <c r="AV127">
        <v>10</v>
      </c>
      <c r="AW127">
        <v>10</v>
      </c>
      <c r="AX127">
        <v>9</v>
      </c>
      <c r="AY127">
        <v>10</v>
      </c>
      <c r="AZ127">
        <v>8</v>
      </c>
      <c r="BB127" t="str">
        <f t="shared" si="4"/>
        <v>Mercer town, ME</v>
      </c>
      <c r="BC127">
        <f t="shared" si="5"/>
        <v>7659</v>
      </c>
      <c r="BD127">
        <f t="shared" si="6"/>
        <v>327</v>
      </c>
      <c r="BE127">
        <f t="shared" si="7"/>
        <v>4.3</v>
      </c>
    </row>
    <row r="128" spans="1:57" x14ac:dyDescent="0.2">
      <c r="A128" t="s">
        <v>472</v>
      </c>
      <c r="B128">
        <v>166</v>
      </c>
      <c r="C128">
        <v>168</v>
      </c>
      <c r="D128">
        <v>169</v>
      </c>
      <c r="E128">
        <v>169</v>
      </c>
      <c r="F128">
        <v>169</v>
      </c>
      <c r="G128">
        <v>177</v>
      </c>
      <c r="H128">
        <v>178</v>
      </c>
      <c r="I128">
        <v>179</v>
      </c>
      <c r="J128">
        <v>175</v>
      </c>
      <c r="K128">
        <v>174</v>
      </c>
      <c r="L128">
        <v>173</v>
      </c>
      <c r="M128">
        <v>171</v>
      </c>
      <c r="N128">
        <v>170</v>
      </c>
      <c r="O128">
        <v>172</v>
      </c>
      <c r="P128">
        <v>169</v>
      </c>
      <c r="Q128">
        <v>170</v>
      </c>
      <c r="R128">
        <v>173</v>
      </c>
      <c r="S128">
        <v>177</v>
      </c>
      <c r="T128">
        <v>179</v>
      </c>
      <c r="U128">
        <v>183</v>
      </c>
      <c r="V128">
        <v>180</v>
      </c>
      <c r="W128">
        <v>176</v>
      </c>
      <c r="X128">
        <v>175</v>
      </c>
      <c r="Y128">
        <v>174</v>
      </c>
      <c r="AB128" t="s">
        <v>472</v>
      </c>
      <c r="AC128">
        <v>6</v>
      </c>
      <c r="AD128">
        <v>7</v>
      </c>
      <c r="AE128">
        <v>7</v>
      </c>
      <c r="AF128">
        <v>8</v>
      </c>
      <c r="AG128">
        <v>6</v>
      </c>
      <c r="AH128">
        <v>6</v>
      </c>
      <c r="AI128">
        <v>6</v>
      </c>
      <c r="AJ128">
        <v>5</v>
      </c>
      <c r="AK128">
        <v>6</v>
      </c>
      <c r="AL128">
        <v>6</v>
      </c>
      <c r="AM128">
        <v>6</v>
      </c>
      <c r="AN128">
        <v>4</v>
      </c>
      <c r="AO128">
        <v>4</v>
      </c>
      <c r="AP128">
        <v>5</v>
      </c>
      <c r="AQ128">
        <v>5</v>
      </c>
      <c r="AR128">
        <v>7</v>
      </c>
      <c r="AS128">
        <v>8</v>
      </c>
      <c r="AT128">
        <v>7</v>
      </c>
      <c r="AU128">
        <v>7</v>
      </c>
      <c r="AV128">
        <v>7</v>
      </c>
      <c r="AW128">
        <v>8</v>
      </c>
      <c r="AX128">
        <v>7</v>
      </c>
      <c r="AY128">
        <v>5</v>
      </c>
      <c r="AZ128">
        <v>6</v>
      </c>
      <c r="BB128" t="str">
        <f t="shared" si="4"/>
        <v>Merrill town, ME</v>
      </c>
      <c r="BC128">
        <f t="shared" si="5"/>
        <v>4166</v>
      </c>
      <c r="BD128">
        <f t="shared" si="6"/>
        <v>149</v>
      </c>
      <c r="BE128">
        <f t="shared" si="7"/>
        <v>3.6</v>
      </c>
    </row>
    <row r="129" spans="1:57" x14ac:dyDescent="0.2">
      <c r="A129" t="s">
        <v>528</v>
      </c>
      <c r="B129">
        <v>65</v>
      </c>
      <c r="C129">
        <v>63</v>
      </c>
      <c r="D129">
        <v>62</v>
      </c>
      <c r="E129">
        <v>60</v>
      </c>
      <c r="F129">
        <v>59</v>
      </c>
      <c r="G129">
        <v>62</v>
      </c>
      <c r="H129">
        <v>67</v>
      </c>
      <c r="I129">
        <v>65</v>
      </c>
      <c r="J129">
        <v>63</v>
      </c>
      <c r="K129">
        <v>61</v>
      </c>
      <c r="L129">
        <v>61</v>
      </c>
      <c r="M129">
        <v>62</v>
      </c>
      <c r="N129">
        <v>65</v>
      </c>
      <c r="O129">
        <v>64</v>
      </c>
      <c r="P129">
        <v>65</v>
      </c>
      <c r="Q129">
        <v>63</v>
      </c>
      <c r="R129">
        <v>62</v>
      </c>
      <c r="S129">
        <v>63</v>
      </c>
      <c r="T129">
        <v>68</v>
      </c>
      <c r="U129">
        <v>65</v>
      </c>
      <c r="V129">
        <v>66</v>
      </c>
      <c r="W129">
        <v>65</v>
      </c>
      <c r="X129">
        <v>63</v>
      </c>
      <c r="Y129">
        <v>65</v>
      </c>
      <c r="AB129" t="s">
        <v>528</v>
      </c>
      <c r="AC129">
        <v>6</v>
      </c>
      <c r="AD129">
        <v>5</v>
      </c>
      <c r="AE129">
        <v>5</v>
      </c>
      <c r="AF129">
        <v>8</v>
      </c>
      <c r="AG129">
        <v>8</v>
      </c>
      <c r="AH129">
        <v>8</v>
      </c>
      <c r="AI129">
        <v>10</v>
      </c>
      <c r="AJ129">
        <v>9</v>
      </c>
      <c r="AK129">
        <v>9</v>
      </c>
      <c r="AL129">
        <v>6</v>
      </c>
      <c r="AM129">
        <v>8</v>
      </c>
      <c r="AN129">
        <v>5</v>
      </c>
      <c r="AO129">
        <v>5</v>
      </c>
      <c r="AP129">
        <v>5</v>
      </c>
      <c r="AQ129">
        <v>6</v>
      </c>
      <c r="AR129">
        <v>8</v>
      </c>
      <c r="AS129">
        <v>9</v>
      </c>
      <c r="AT129">
        <v>9</v>
      </c>
      <c r="AU129">
        <v>11</v>
      </c>
      <c r="AV129">
        <v>7</v>
      </c>
      <c r="AW129">
        <v>10</v>
      </c>
      <c r="AX129">
        <v>9</v>
      </c>
      <c r="AY129">
        <v>8</v>
      </c>
      <c r="AZ129">
        <v>6</v>
      </c>
      <c r="BB129" t="str">
        <f t="shared" si="4"/>
        <v>Milton unorganized, ME</v>
      </c>
      <c r="BC129">
        <f t="shared" si="5"/>
        <v>1524</v>
      </c>
      <c r="BD129">
        <f t="shared" si="6"/>
        <v>180</v>
      </c>
      <c r="BE129">
        <f t="shared" si="7"/>
        <v>11.8</v>
      </c>
    </row>
    <row r="130" spans="1:57" x14ac:dyDescent="0.2">
      <c r="A130" t="s">
        <v>644</v>
      </c>
      <c r="B130">
        <v>33</v>
      </c>
      <c r="C130">
        <v>33</v>
      </c>
      <c r="D130">
        <v>35</v>
      </c>
      <c r="E130">
        <v>36</v>
      </c>
      <c r="F130">
        <v>36</v>
      </c>
      <c r="G130">
        <v>37</v>
      </c>
      <c r="H130">
        <v>38</v>
      </c>
      <c r="I130">
        <v>39</v>
      </c>
      <c r="J130">
        <v>37</v>
      </c>
      <c r="K130">
        <v>36</v>
      </c>
      <c r="L130">
        <v>37</v>
      </c>
      <c r="M130">
        <v>36</v>
      </c>
      <c r="N130">
        <v>34</v>
      </c>
      <c r="O130">
        <v>35</v>
      </c>
      <c r="P130">
        <v>34</v>
      </c>
      <c r="Q130">
        <v>34</v>
      </c>
      <c r="R130">
        <v>35</v>
      </c>
      <c r="S130">
        <v>37</v>
      </c>
      <c r="T130">
        <v>37</v>
      </c>
      <c r="U130">
        <v>39</v>
      </c>
      <c r="V130">
        <v>38</v>
      </c>
      <c r="W130">
        <v>37</v>
      </c>
      <c r="X130">
        <v>37</v>
      </c>
      <c r="Y130">
        <v>36</v>
      </c>
      <c r="AB130" t="s">
        <v>644</v>
      </c>
      <c r="AC130">
        <v>1</v>
      </c>
      <c r="AD130">
        <v>1</v>
      </c>
      <c r="AE130">
        <v>2</v>
      </c>
      <c r="AF130">
        <v>2</v>
      </c>
      <c r="AG130">
        <v>2</v>
      </c>
      <c r="AH130">
        <v>2</v>
      </c>
      <c r="AI130">
        <v>1</v>
      </c>
      <c r="AJ130">
        <v>2</v>
      </c>
      <c r="AK130">
        <v>2</v>
      </c>
      <c r="AL130">
        <v>1</v>
      </c>
      <c r="AM130">
        <v>3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2</v>
      </c>
      <c r="AU130">
        <v>1</v>
      </c>
      <c r="AV130">
        <v>1</v>
      </c>
      <c r="AW130">
        <v>2</v>
      </c>
      <c r="AX130">
        <v>2</v>
      </c>
      <c r="AY130">
        <v>1</v>
      </c>
      <c r="AZ130">
        <v>1</v>
      </c>
      <c r="BB130" t="str">
        <f t="shared" si="4"/>
        <v>Monhegan plantation, ME</v>
      </c>
      <c r="BC130">
        <f t="shared" si="5"/>
        <v>866</v>
      </c>
      <c r="BD130">
        <f t="shared" si="6"/>
        <v>35</v>
      </c>
      <c r="BE130">
        <f t="shared" si="7"/>
        <v>4</v>
      </c>
    </row>
    <row r="131" spans="1:57" x14ac:dyDescent="0.2">
      <c r="A131" t="s">
        <v>440</v>
      </c>
      <c r="B131">
        <v>521</v>
      </c>
      <c r="C131">
        <v>518</v>
      </c>
      <c r="D131">
        <v>529</v>
      </c>
      <c r="E131">
        <v>535</v>
      </c>
      <c r="F131">
        <v>542</v>
      </c>
      <c r="G131">
        <v>549</v>
      </c>
      <c r="H131">
        <v>564</v>
      </c>
      <c r="I131">
        <v>562</v>
      </c>
      <c r="J131">
        <v>545</v>
      </c>
      <c r="K131">
        <v>548</v>
      </c>
      <c r="L131">
        <v>540</v>
      </c>
      <c r="M131">
        <v>546</v>
      </c>
      <c r="N131">
        <v>541</v>
      </c>
      <c r="O131">
        <v>541</v>
      </c>
      <c r="P131">
        <v>541</v>
      </c>
      <c r="Q131">
        <v>548</v>
      </c>
      <c r="R131">
        <v>552</v>
      </c>
      <c r="S131">
        <v>558</v>
      </c>
      <c r="T131">
        <v>562</v>
      </c>
      <c r="U131">
        <v>565</v>
      </c>
      <c r="V131">
        <v>555</v>
      </c>
      <c r="W131">
        <v>551</v>
      </c>
      <c r="X131">
        <v>546</v>
      </c>
      <c r="Y131">
        <v>545</v>
      </c>
      <c r="AB131" t="s">
        <v>440</v>
      </c>
      <c r="AC131">
        <v>22</v>
      </c>
      <c r="AD131">
        <v>23</v>
      </c>
      <c r="AE131">
        <v>25</v>
      </c>
      <c r="AF131">
        <v>20</v>
      </c>
      <c r="AG131">
        <v>20</v>
      </c>
      <c r="AH131">
        <v>21</v>
      </c>
      <c r="AI131">
        <v>20</v>
      </c>
      <c r="AJ131">
        <v>18</v>
      </c>
      <c r="AK131">
        <v>15</v>
      </c>
      <c r="AL131">
        <v>18</v>
      </c>
      <c r="AM131">
        <v>19</v>
      </c>
      <c r="AN131">
        <v>25</v>
      </c>
      <c r="AO131">
        <v>26</v>
      </c>
      <c r="AP131">
        <v>24</v>
      </c>
      <c r="AQ131">
        <v>24</v>
      </c>
      <c r="AR131">
        <v>23</v>
      </c>
      <c r="AS131">
        <v>19</v>
      </c>
      <c r="AT131">
        <v>18</v>
      </c>
      <c r="AU131">
        <v>14</v>
      </c>
      <c r="AV131">
        <v>14</v>
      </c>
      <c r="AW131">
        <v>14</v>
      </c>
      <c r="AX131">
        <v>15</v>
      </c>
      <c r="AY131">
        <v>14</v>
      </c>
      <c r="AZ131">
        <v>14</v>
      </c>
      <c r="BB131" t="str">
        <f t="shared" si="4"/>
        <v>Monroe town, ME</v>
      </c>
      <c r="BC131">
        <f t="shared" si="5"/>
        <v>13104</v>
      </c>
      <c r="BD131">
        <f t="shared" si="6"/>
        <v>465</v>
      </c>
      <c r="BE131">
        <f t="shared" si="7"/>
        <v>3.5</v>
      </c>
    </row>
    <row r="132" spans="1:57" x14ac:dyDescent="0.2">
      <c r="A132" t="s">
        <v>651</v>
      </c>
      <c r="B132">
        <v>265</v>
      </c>
      <c r="C132">
        <v>266</v>
      </c>
      <c r="D132">
        <v>267</v>
      </c>
      <c r="E132">
        <v>265</v>
      </c>
      <c r="F132">
        <v>264</v>
      </c>
      <c r="G132">
        <v>274</v>
      </c>
      <c r="H132">
        <v>274</v>
      </c>
      <c r="I132">
        <v>277</v>
      </c>
      <c r="J132">
        <v>270</v>
      </c>
      <c r="K132">
        <v>270</v>
      </c>
      <c r="L132">
        <v>267</v>
      </c>
      <c r="M132">
        <v>268</v>
      </c>
      <c r="N132">
        <v>266</v>
      </c>
      <c r="O132">
        <v>265</v>
      </c>
      <c r="P132">
        <v>264</v>
      </c>
      <c r="Q132">
        <v>266</v>
      </c>
      <c r="R132">
        <v>267</v>
      </c>
      <c r="S132">
        <v>276</v>
      </c>
      <c r="T132">
        <v>281</v>
      </c>
      <c r="U132">
        <v>277</v>
      </c>
      <c r="V132">
        <v>278</v>
      </c>
      <c r="W132">
        <v>278</v>
      </c>
      <c r="X132">
        <v>276</v>
      </c>
      <c r="Y132">
        <v>273</v>
      </c>
      <c r="AB132" t="s">
        <v>651</v>
      </c>
      <c r="AC132">
        <v>17</v>
      </c>
      <c r="AD132">
        <v>20</v>
      </c>
      <c r="AE132">
        <v>18</v>
      </c>
      <c r="AF132">
        <v>15</v>
      </c>
      <c r="AG132">
        <v>12</v>
      </c>
      <c r="AH132">
        <v>12</v>
      </c>
      <c r="AI132">
        <v>11</v>
      </c>
      <c r="AJ132">
        <v>13</v>
      </c>
      <c r="AK132">
        <v>12</v>
      </c>
      <c r="AL132">
        <v>12</v>
      </c>
      <c r="AM132">
        <v>14</v>
      </c>
      <c r="AN132">
        <v>15</v>
      </c>
      <c r="AO132">
        <v>15</v>
      </c>
      <c r="AP132">
        <v>13</v>
      </c>
      <c r="AQ132">
        <v>13</v>
      </c>
      <c r="AR132">
        <v>14</v>
      </c>
      <c r="AS132">
        <v>13</v>
      </c>
      <c r="AT132">
        <v>12</v>
      </c>
      <c r="AU132">
        <v>13</v>
      </c>
      <c r="AV132">
        <v>11</v>
      </c>
      <c r="AW132">
        <v>14</v>
      </c>
      <c r="AX132">
        <v>16</v>
      </c>
      <c r="AY132">
        <v>17</v>
      </c>
      <c r="AZ132">
        <v>13</v>
      </c>
      <c r="BB132" t="str">
        <f t="shared" si="4"/>
        <v>Monson town, ME</v>
      </c>
      <c r="BC132">
        <f t="shared" si="5"/>
        <v>6494</v>
      </c>
      <c r="BD132">
        <f t="shared" si="6"/>
        <v>335</v>
      </c>
      <c r="BE132">
        <f t="shared" si="7"/>
        <v>5.2</v>
      </c>
    </row>
    <row r="133" spans="1:57" x14ac:dyDescent="0.2">
      <c r="A133" t="s">
        <v>500</v>
      </c>
      <c r="B133">
        <v>295</v>
      </c>
      <c r="C133">
        <v>294</v>
      </c>
      <c r="D133">
        <v>298</v>
      </c>
      <c r="E133">
        <v>292</v>
      </c>
      <c r="F133">
        <v>294</v>
      </c>
      <c r="G133">
        <v>306</v>
      </c>
      <c r="H133">
        <v>309</v>
      </c>
      <c r="I133">
        <v>314</v>
      </c>
      <c r="J133">
        <v>306</v>
      </c>
      <c r="K133">
        <v>307</v>
      </c>
      <c r="L133">
        <v>307</v>
      </c>
      <c r="M133">
        <v>304</v>
      </c>
      <c r="N133">
        <v>303</v>
      </c>
      <c r="O133">
        <v>303</v>
      </c>
      <c r="P133">
        <v>293</v>
      </c>
      <c r="Q133">
        <v>293</v>
      </c>
      <c r="R133">
        <v>298</v>
      </c>
      <c r="S133">
        <v>308</v>
      </c>
      <c r="T133">
        <v>315</v>
      </c>
      <c r="U133">
        <v>317</v>
      </c>
      <c r="V133">
        <v>304</v>
      </c>
      <c r="W133">
        <v>303</v>
      </c>
      <c r="X133">
        <v>305</v>
      </c>
      <c r="Y133">
        <v>304</v>
      </c>
      <c r="AB133" t="s">
        <v>500</v>
      </c>
      <c r="AC133">
        <v>19</v>
      </c>
      <c r="AD133">
        <v>19</v>
      </c>
      <c r="AE133">
        <v>20</v>
      </c>
      <c r="AF133">
        <v>18</v>
      </c>
      <c r="AG133">
        <v>14</v>
      </c>
      <c r="AH133">
        <v>15</v>
      </c>
      <c r="AI133">
        <v>13</v>
      </c>
      <c r="AJ133">
        <v>14</v>
      </c>
      <c r="AK133">
        <v>17</v>
      </c>
      <c r="AL133">
        <v>19</v>
      </c>
      <c r="AM133">
        <v>22</v>
      </c>
      <c r="AN133">
        <v>21</v>
      </c>
      <c r="AO133">
        <v>19</v>
      </c>
      <c r="AP133">
        <v>18</v>
      </c>
      <c r="AQ133">
        <v>14</v>
      </c>
      <c r="AR133">
        <v>14</v>
      </c>
      <c r="AS133">
        <v>15</v>
      </c>
      <c r="AT133">
        <v>18</v>
      </c>
      <c r="AU133">
        <v>18</v>
      </c>
      <c r="AV133">
        <v>15</v>
      </c>
      <c r="AW133">
        <v>14</v>
      </c>
      <c r="AX133">
        <v>15</v>
      </c>
      <c r="AY133">
        <v>18</v>
      </c>
      <c r="AZ133">
        <v>19</v>
      </c>
      <c r="BB133" t="str">
        <f t="shared" si="4"/>
        <v>Monticello town, ME</v>
      </c>
      <c r="BC133">
        <f t="shared" si="5"/>
        <v>7272</v>
      </c>
      <c r="BD133">
        <f t="shared" si="6"/>
        <v>408</v>
      </c>
      <c r="BE133">
        <f t="shared" si="7"/>
        <v>5.6</v>
      </c>
    </row>
    <row r="134" spans="1:57" x14ac:dyDescent="0.2">
      <c r="A134" t="s">
        <v>484</v>
      </c>
      <c r="B134">
        <v>116</v>
      </c>
      <c r="C134">
        <v>116</v>
      </c>
      <c r="D134">
        <v>117</v>
      </c>
      <c r="E134">
        <v>113</v>
      </c>
      <c r="F134">
        <v>118</v>
      </c>
      <c r="G134">
        <v>121</v>
      </c>
      <c r="H134">
        <v>128</v>
      </c>
      <c r="I134">
        <v>133</v>
      </c>
      <c r="J134">
        <v>127</v>
      </c>
      <c r="K134">
        <v>126</v>
      </c>
      <c r="L134">
        <v>121</v>
      </c>
      <c r="M134">
        <v>120</v>
      </c>
      <c r="N134">
        <v>116</v>
      </c>
      <c r="O134">
        <v>116</v>
      </c>
      <c r="P134">
        <v>114</v>
      </c>
      <c r="Q134">
        <v>112</v>
      </c>
      <c r="R134">
        <v>118</v>
      </c>
      <c r="S134">
        <v>123</v>
      </c>
      <c r="T134">
        <v>124</v>
      </c>
      <c r="U134">
        <v>129</v>
      </c>
      <c r="V134">
        <v>123</v>
      </c>
      <c r="W134">
        <v>123</v>
      </c>
      <c r="X134">
        <v>116</v>
      </c>
      <c r="Y134">
        <v>116</v>
      </c>
      <c r="AB134" t="s">
        <v>484</v>
      </c>
      <c r="AC134">
        <v>7</v>
      </c>
      <c r="AD134">
        <v>7</v>
      </c>
      <c r="AE134">
        <v>8</v>
      </c>
      <c r="AF134">
        <v>4</v>
      </c>
      <c r="AG134">
        <v>5</v>
      </c>
      <c r="AH134">
        <v>4</v>
      </c>
      <c r="AI134">
        <v>8</v>
      </c>
      <c r="AJ134">
        <v>9</v>
      </c>
      <c r="AK134">
        <v>9</v>
      </c>
      <c r="AL134">
        <v>9</v>
      </c>
      <c r="AM134">
        <v>8</v>
      </c>
      <c r="AN134">
        <v>8</v>
      </c>
      <c r="AO134">
        <v>5</v>
      </c>
      <c r="AP134">
        <v>5</v>
      </c>
      <c r="AQ134">
        <v>4</v>
      </c>
      <c r="AR134">
        <v>3</v>
      </c>
      <c r="AS134">
        <v>4</v>
      </c>
      <c r="AT134">
        <v>6</v>
      </c>
      <c r="AU134">
        <v>4</v>
      </c>
      <c r="AV134">
        <v>4</v>
      </c>
      <c r="AW134">
        <v>5</v>
      </c>
      <c r="AX134">
        <v>5</v>
      </c>
      <c r="AY134">
        <v>4</v>
      </c>
      <c r="AZ134">
        <v>4</v>
      </c>
      <c r="BB134" t="str">
        <f t="shared" ref="BB134:BB197" si="8">A134</f>
        <v>Moose River town, ME</v>
      </c>
      <c r="BC134">
        <f t="shared" ref="BC134:BC197" si="9">SUM(B134:Y134)</f>
        <v>2886</v>
      </c>
      <c r="BD134">
        <f t="shared" ref="BD134:BD197" si="10">SUM(AC134:AZ134)</f>
        <v>139</v>
      </c>
      <c r="BE134">
        <f t="shared" ref="BE134:BE197" si="11">ROUND(TRUNC(BD134/BC134,4)*100,1)</f>
        <v>4.8</v>
      </c>
    </row>
    <row r="135" spans="1:57" x14ac:dyDescent="0.2">
      <c r="A135" t="s">
        <v>481</v>
      </c>
      <c r="B135">
        <v>26</v>
      </c>
      <c r="C135">
        <v>23</v>
      </c>
      <c r="D135">
        <v>27</v>
      </c>
      <c r="E135">
        <v>25</v>
      </c>
      <c r="F135">
        <v>25</v>
      </c>
      <c r="G135">
        <v>26</v>
      </c>
      <c r="H135">
        <v>27</v>
      </c>
      <c r="I135">
        <v>26</v>
      </c>
      <c r="J135">
        <v>25</v>
      </c>
      <c r="K135">
        <v>26</v>
      </c>
      <c r="L135">
        <v>26</v>
      </c>
      <c r="M135">
        <v>27</v>
      </c>
      <c r="N135">
        <v>26</v>
      </c>
      <c r="O135">
        <v>25</v>
      </c>
      <c r="P135">
        <v>28</v>
      </c>
      <c r="Q135">
        <v>25</v>
      </c>
      <c r="R135">
        <v>26</v>
      </c>
      <c r="S135">
        <v>26</v>
      </c>
      <c r="T135">
        <v>27</v>
      </c>
      <c r="U135">
        <v>26</v>
      </c>
      <c r="V135">
        <v>26</v>
      </c>
      <c r="W135">
        <v>28</v>
      </c>
      <c r="X135">
        <v>27</v>
      </c>
      <c r="Y135">
        <v>27</v>
      </c>
      <c r="AB135" t="s">
        <v>481</v>
      </c>
      <c r="AC135">
        <v>4</v>
      </c>
      <c r="AD135">
        <v>1</v>
      </c>
      <c r="AE135">
        <v>4</v>
      </c>
      <c r="AF135">
        <v>2</v>
      </c>
      <c r="AG135">
        <v>3</v>
      </c>
      <c r="AH135">
        <v>2</v>
      </c>
      <c r="AI135">
        <v>4</v>
      </c>
      <c r="AJ135">
        <v>2</v>
      </c>
      <c r="AK135">
        <v>3</v>
      </c>
      <c r="AL135">
        <v>3</v>
      </c>
      <c r="AM135">
        <v>3</v>
      </c>
      <c r="AN135">
        <v>3</v>
      </c>
      <c r="AO135">
        <v>3</v>
      </c>
      <c r="AP135">
        <v>2</v>
      </c>
      <c r="AQ135">
        <v>4</v>
      </c>
      <c r="AR135">
        <v>2</v>
      </c>
      <c r="AS135">
        <v>4</v>
      </c>
      <c r="AT135">
        <v>2</v>
      </c>
      <c r="AU135">
        <v>4</v>
      </c>
      <c r="AV135">
        <v>2</v>
      </c>
      <c r="AW135">
        <v>3</v>
      </c>
      <c r="AX135">
        <v>4</v>
      </c>
      <c r="AY135">
        <v>3</v>
      </c>
      <c r="AZ135">
        <v>3</v>
      </c>
      <c r="BB135" t="str">
        <f t="shared" si="8"/>
        <v>Moro plantation, ME</v>
      </c>
      <c r="BC135">
        <f t="shared" si="9"/>
        <v>626</v>
      </c>
      <c r="BD135">
        <f t="shared" si="10"/>
        <v>70</v>
      </c>
      <c r="BE135">
        <f t="shared" si="11"/>
        <v>11.2</v>
      </c>
    </row>
    <row r="136" spans="1:57" x14ac:dyDescent="0.2">
      <c r="A136" t="s">
        <v>649</v>
      </c>
      <c r="B136">
        <v>484</v>
      </c>
      <c r="C136">
        <v>482</v>
      </c>
      <c r="D136">
        <v>488</v>
      </c>
      <c r="E136">
        <v>494</v>
      </c>
      <c r="F136">
        <v>502</v>
      </c>
      <c r="G136">
        <v>507</v>
      </c>
      <c r="H136">
        <v>520</v>
      </c>
      <c r="I136">
        <v>520</v>
      </c>
      <c r="J136">
        <v>509</v>
      </c>
      <c r="K136">
        <v>507</v>
      </c>
      <c r="L136">
        <v>501</v>
      </c>
      <c r="M136">
        <v>498</v>
      </c>
      <c r="N136">
        <v>497</v>
      </c>
      <c r="O136">
        <v>500</v>
      </c>
      <c r="P136">
        <v>499</v>
      </c>
      <c r="Q136">
        <v>504</v>
      </c>
      <c r="R136">
        <v>512</v>
      </c>
      <c r="S136">
        <v>520</v>
      </c>
      <c r="T136">
        <v>524</v>
      </c>
      <c r="U136">
        <v>528</v>
      </c>
      <c r="V136">
        <v>520</v>
      </c>
      <c r="W136">
        <v>516</v>
      </c>
      <c r="X136">
        <v>510</v>
      </c>
      <c r="Y136">
        <v>508</v>
      </c>
      <c r="AB136" t="s">
        <v>649</v>
      </c>
      <c r="AC136">
        <v>22</v>
      </c>
      <c r="AD136">
        <v>23</v>
      </c>
      <c r="AE136">
        <v>21</v>
      </c>
      <c r="AF136">
        <v>18</v>
      </c>
      <c r="AG136">
        <v>17</v>
      </c>
      <c r="AH136">
        <v>17</v>
      </c>
      <c r="AI136">
        <v>15</v>
      </c>
      <c r="AJ136">
        <v>13</v>
      </c>
      <c r="AK136">
        <v>15</v>
      </c>
      <c r="AL136">
        <v>15</v>
      </c>
      <c r="AM136">
        <v>17</v>
      </c>
      <c r="AN136">
        <v>14</v>
      </c>
      <c r="AO136">
        <v>18</v>
      </c>
      <c r="AP136">
        <v>20</v>
      </c>
      <c r="AQ136">
        <v>20</v>
      </c>
      <c r="AR136">
        <v>17</v>
      </c>
      <c r="AS136">
        <v>16</v>
      </c>
      <c r="AT136">
        <v>18</v>
      </c>
      <c r="AU136">
        <v>15</v>
      </c>
      <c r="AV136">
        <v>14</v>
      </c>
      <c r="AW136">
        <v>16</v>
      </c>
      <c r="AX136">
        <v>16</v>
      </c>
      <c r="AY136">
        <v>16</v>
      </c>
      <c r="AZ136">
        <v>14</v>
      </c>
      <c r="BB136" t="str">
        <f t="shared" si="8"/>
        <v>Morrill town, ME</v>
      </c>
      <c r="BC136">
        <f t="shared" si="9"/>
        <v>12150</v>
      </c>
      <c r="BD136">
        <f t="shared" si="10"/>
        <v>407</v>
      </c>
      <c r="BE136">
        <f t="shared" si="11"/>
        <v>3.3</v>
      </c>
    </row>
    <row r="137" spans="1:57" x14ac:dyDescent="0.2">
      <c r="A137" t="s">
        <v>539</v>
      </c>
      <c r="B137">
        <v>202</v>
      </c>
      <c r="C137">
        <v>200</v>
      </c>
      <c r="D137">
        <v>209</v>
      </c>
      <c r="E137">
        <v>213</v>
      </c>
      <c r="F137">
        <v>208</v>
      </c>
      <c r="G137">
        <v>207</v>
      </c>
      <c r="H137">
        <v>213</v>
      </c>
      <c r="I137">
        <v>221</v>
      </c>
      <c r="J137">
        <v>212</v>
      </c>
      <c r="K137">
        <v>211</v>
      </c>
      <c r="L137">
        <v>203</v>
      </c>
      <c r="M137">
        <v>205</v>
      </c>
      <c r="N137">
        <v>210</v>
      </c>
      <c r="O137">
        <v>201</v>
      </c>
      <c r="P137">
        <v>199</v>
      </c>
      <c r="Q137">
        <v>200</v>
      </c>
      <c r="R137">
        <v>213</v>
      </c>
      <c r="S137">
        <v>207</v>
      </c>
      <c r="T137">
        <v>214</v>
      </c>
      <c r="U137">
        <v>219</v>
      </c>
      <c r="V137">
        <v>217</v>
      </c>
      <c r="W137">
        <v>219</v>
      </c>
      <c r="X137">
        <v>207</v>
      </c>
      <c r="Y137">
        <v>200</v>
      </c>
      <c r="AB137" t="s">
        <v>539</v>
      </c>
      <c r="AC137">
        <v>21</v>
      </c>
      <c r="AD137">
        <v>21</v>
      </c>
      <c r="AE137">
        <v>29</v>
      </c>
      <c r="AF137">
        <v>33</v>
      </c>
      <c r="AG137">
        <v>22</v>
      </c>
      <c r="AH137">
        <v>13</v>
      </c>
      <c r="AI137">
        <v>15</v>
      </c>
      <c r="AJ137">
        <v>15</v>
      </c>
      <c r="AK137">
        <v>15</v>
      </c>
      <c r="AL137">
        <v>16</v>
      </c>
      <c r="AM137">
        <v>17</v>
      </c>
      <c r="AN137">
        <v>21</v>
      </c>
      <c r="AO137">
        <v>27</v>
      </c>
      <c r="AP137">
        <v>18</v>
      </c>
      <c r="AQ137">
        <v>19</v>
      </c>
      <c r="AR137">
        <v>19</v>
      </c>
      <c r="AS137">
        <v>25</v>
      </c>
      <c r="AT137">
        <v>14</v>
      </c>
      <c r="AU137">
        <v>14</v>
      </c>
      <c r="AV137">
        <v>11</v>
      </c>
      <c r="AW137">
        <v>19</v>
      </c>
      <c r="AX137">
        <v>24</v>
      </c>
      <c r="AY137">
        <v>20</v>
      </c>
      <c r="AZ137">
        <v>16</v>
      </c>
      <c r="BB137" t="str">
        <f t="shared" si="8"/>
        <v>Moscow town, ME</v>
      </c>
      <c r="BC137">
        <f t="shared" si="9"/>
        <v>5010</v>
      </c>
      <c r="BD137">
        <f t="shared" si="10"/>
        <v>464</v>
      </c>
      <c r="BE137">
        <f t="shared" si="11"/>
        <v>9.3000000000000007</v>
      </c>
    </row>
    <row r="138" spans="1:57" x14ac:dyDescent="0.2">
      <c r="A138" t="s">
        <v>565</v>
      </c>
      <c r="B138">
        <v>54</v>
      </c>
      <c r="C138">
        <v>56</v>
      </c>
      <c r="D138">
        <v>56</v>
      </c>
      <c r="E138">
        <v>60</v>
      </c>
      <c r="F138">
        <v>59</v>
      </c>
      <c r="G138">
        <v>63</v>
      </c>
      <c r="H138">
        <v>63</v>
      </c>
      <c r="I138">
        <v>63</v>
      </c>
      <c r="J138">
        <v>64</v>
      </c>
      <c r="K138">
        <v>63</v>
      </c>
      <c r="L138">
        <v>62</v>
      </c>
      <c r="M138">
        <v>64</v>
      </c>
      <c r="N138">
        <v>58</v>
      </c>
      <c r="O138">
        <v>58</v>
      </c>
      <c r="P138">
        <v>56</v>
      </c>
      <c r="Q138">
        <v>57</v>
      </c>
      <c r="R138">
        <v>59</v>
      </c>
      <c r="S138">
        <v>59</v>
      </c>
      <c r="T138">
        <v>63</v>
      </c>
      <c r="U138">
        <v>64</v>
      </c>
      <c r="V138">
        <v>66</v>
      </c>
      <c r="W138">
        <v>66</v>
      </c>
      <c r="X138">
        <v>64</v>
      </c>
      <c r="Y138">
        <v>64</v>
      </c>
      <c r="AB138" t="s">
        <v>565</v>
      </c>
      <c r="AC138">
        <v>5</v>
      </c>
      <c r="AD138">
        <v>6</v>
      </c>
      <c r="AE138">
        <v>5</v>
      </c>
      <c r="AF138">
        <v>9</v>
      </c>
      <c r="AG138">
        <v>7</v>
      </c>
      <c r="AH138">
        <v>8</v>
      </c>
      <c r="AI138">
        <v>8</v>
      </c>
      <c r="AJ138">
        <v>7</v>
      </c>
      <c r="AK138">
        <v>9</v>
      </c>
      <c r="AL138">
        <v>9</v>
      </c>
      <c r="AM138">
        <v>8</v>
      </c>
      <c r="AN138">
        <v>10</v>
      </c>
      <c r="AO138">
        <v>5</v>
      </c>
      <c r="AP138">
        <v>5</v>
      </c>
      <c r="AQ138">
        <v>5</v>
      </c>
      <c r="AR138">
        <v>6</v>
      </c>
      <c r="AS138">
        <v>8</v>
      </c>
      <c r="AT138">
        <v>6</v>
      </c>
      <c r="AU138">
        <v>8</v>
      </c>
      <c r="AV138">
        <v>7</v>
      </c>
      <c r="AW138">
        <v>10</v>
      </c>
      <c r="AX138">
        <v>11</v>
      </c>
      <c r="AY138">
        <v>9</v>
      </c>
      <c r="AZ138">
        <v>9</v>
      </c>
      <c r="BB138" t="str">
        <f t="shared" si="8"/>
        <v>Mount Chase town, ME</v>
      </c>
      <c r="BC138">
        <f t="shared" si="9"/>
        <v>1461</v>
      </c>
      <c r="BD138">
        <f t="shared" si="10"/>
        <v>180</v>
      </c>
      <c r="BE138">
        <f t="shared" si="11"/>
        <v>12.3</v>
      </c>
    </row>
    <row r="139" spans="1:57" x14ac:dyDescent="0.2">
      <c r="A139" t="s">
        <v>516</v>
      </c>
      <c r="B139">
        <v>23</v>
      </c>
      <c r="C139">
        <v>24</v>
      </c>
      <c r="D139">
        <v>24</v>
      </c>
      <c r="E139">
        <v>22</v>
      </c>
      <c r="F139">
        <v>24</v>
      </c>
      <c r="G139">
        <v>24</v>
      </c>
      <c r="H139">
        <v>26</v>
      </c>
      <c r="I139">
        <v>27</v>
      </c>
      <c r="J139">
        <v>27</v>
      </c>
      <c r="K139">
        <v>27</v>
      </c>
      <c r="L139">
        <v>25</v>
      </c>
      <c r="M139">
        <v>25</v>
      </c>
      <c r="N139">
        <v>23</v>
      </c>
      <c r="O139">
        <v>23</v>
      </c>
      <c r="P139">
        <v>23</v>
      </c>
      <c r="Q139">
        <v>23</v>
      </c>
      <c r="R139">
        <v>25</v>
      </c>
      <c r="S139">
        <v>24</v>
      </c>
      <c r="T139">
        <v>27</v>
      </c>
      <c r="U139">
        <v>28</v>
      </c>
      <c r="V139">
        <v>28</v>
      </c>
      <c r="W139">
        <v>29</v>
      </c>
      <c r="X139">
        <v>25</v>
      </c>
      <c r="Y139">
        <v>25</v>
      </c>
      <c r="AB139" t="s">
        <v>516</v>
      </c>
      <c r="AC139">
        <v>5</v>
      </c>
      <c r="AD139">
        <v>5</v>
      </c>
      <c r="AE139">
        <v>5</v>
      </c>
      <c r="AF139">
        <v>4</v>
      </c>
      <c r="AG139">
        <v>5</v>
      </c>
      <c r="AH139">
        <v>4</v>
      </c>
      <c r="AI139">
        <v>5</v>
      </c>
      <c r="AJ139">
        <v>5</v>
      </c>
      <c r="AK139">
        <v>6</v>
      </c>
      <c r="AL139">
        <v>6</v>
      </c>
      <c r="AM139">
        <v>5</v>
      </c>
      <c r="AN139">
        <v>5</v>
      </c>
      <c r="AO139">
        <v>5</v>
      </c>
      <c r="AP139">
        <v>5</v>
      </c>
      <c r="AQ139">
        <v>5</v>
      </c>
      <c r="AR139">
        <v>5</v>
      </c>
      <c r="AS139">
        <v>5</v>
      </c>
      <c r="AT139">
        <v>4</v>
      </c>
      <c r="AU139">
        <v>6</v>
      </c>
      <c r="AV139">
        <v>5</v>
      </c>
      <c r="AW139">
        <v>6</v>
      </c>
      <c r="AX139">
        <v>7</v>
      </c>
      <c r="AY139">
        <v>5</v>
      </c>
      <c r="AZ139">
        <v>5</v>
      </c>
      <c r="BB139" t="str">
        <f t="shared" si="8"/>
        <v>Nashville plantation, ME</v>
      </c>
      <c r="BC139">
        <f t="shared" si="9"/>
        <v>601</v>
      </c>
      <c r="BD139">
        <f t="shared" si="10"/>
        <v>123</v>
      </c>
      <c r="BE139">
        <f t="shared" si="11"/>
        <v>20.5</v>
      </c>
    </row>
    <row r="140" spans="1:57" x14ac:dyDescent="0.2">
      <c r="A140" t="s">
        <v>538</v>
      </c>
      <c r="B140">
        <v>176</v>
      </c>
      <c r="C140">
        <v>177</v>
      </c>
      <c r="D140">
        <v>180</v>
      </c>
      <c r="E140">
        <v>185</v>
      </c>
      <c r="F140">
        <v>186</v>
      </c>
      <c r="G140">
        <v>180</v>
      </c>
      <c r="H140">
        <v>182</v>
      </c>
      <c r="I140">
        <v>185</v>
      </c>
      <c r="J140">
        <v>180</v>
      </c>
      <c r="K140">
        <v>181</v>
      </c>
      <c r="L140">
        <v>181</v>
      </c>
      <c r="M140">
        <v>177</v>
      </c>
      <c r="N140">
        <v>178</v>
      </c>
      <c r="O140">
        <v>183</v>
      </c>
      <c r="P140">
        <v>182</v>
      </c>
      <c r="Q140">
        <v>186</v>
      </c>
      <c r="R140">
        <v>192</v>
      </c>
      <c r="S140">
        <v>187</v>
      </c>
      <c r="T140">
        <v>188</v>
      </c>
      <c r="U140">
        <v>188</v>
      </c>
      <c r="V140">
        <v>185</v>
      </c>
      <c r="W140">
        <v>189</v>
      </c>
      <c r="X140">
        <v>184</v>
      </c>
      <c r="Y140">
        <v>181</v>
      </c>
      <c r="AB140" t="s">
        <v>538</v>
      </c>
      <c r="AC140">
        <v>9</v>
      </c>
      <c r="AD140">
        <v>9</v>
      </c>
      <c r="AE140">
        <v>11</v>
      </c>
      <c r="AF140">
        <v>17</v>
      </c>
      <c r="AG140">
        <v>16</v>
      </c>
      <c r="AH140">
        <v>8</v>
      </c>
      <c r="AI140">
        <v>6</v>
      </c>
      <c r="AJ140">
        <v>6</v>
      </c>
      <c r="AK140">
        <v>6</v>
      </c>
      <c r="AL140">
        <v>6</v>
      </c>
      <c r="AM140">
        <v>8</v>
      </c>
      <c r="AN140">
        <v>5</v>
      </c>
      <c r="AO140">
        <v>8</v>
      </c>
      <c r="AP140">
        <v>10</v>
      </c>
      <c r="AQ140">
        <v>10</v>
      </c>
      <c r="AR140">
        <v>17</v>
      </c>
      <c r="AS140">
        <v>21</v>
      </c>
      <c r="AT140">
        <v>13</v>
      </c>
      <c r="AU140">
        <v>11</v>
      </c>
      <c r="AV140">
        <v>9</v>
      </c>
      <c r="AW140">
        <v>8</v>
      </c>
      <c r="AX140">
        <v>11</v>
      </c>
      <c r="AY140">
        <v>8</v>
      </c>
      <c r="AZ140">
        <v>5</v>
      </c>
      <c r="BB140" t="str">
        <f t="shared" si="8"/>
        <v>New Canada town, ME</v>
      </c>
      <c r="BC140">
        <f t="shared" si="9"/>
        <v>4393</v>
      </c>
      <c r="BD140">
        <f t="shared" si="10"/>
        <v>238</v>
      </c>
      <c r="BE140">
        <f t="shared" si="11"/>
        <v>5.4</v>
      </c>
    </row>
    <row r="141" spans="1:57" x14ac:dyDescent="0.2">
      <c r="A141" t="s">
        <v>623</v>
      </c>
      <c r="B141">
        <v>258</v>
      </c>
      <c r="C141">
        <v>256</v>
      </c>
      <c r="D141">
        <v>257</v>
      </c>
      <c r="E141">
        <v>258</v>
      </c>
      <c r="F141">
        <v>261</v>
      </c>
      <c r="G141">
        <v>267</v>
      </c>
      <c r="H141">
        <v>275</v>
      </c>
      <c r="I141">
        <v>277</v>
      </c>
      <c r="J141">
        <v>268</v>
      </c>
      <c r="K141">
        <v>266</v>
      </c>
      <c r="L141">
        <v>264</v>
      </c>
      <c r="M141">
        <v>265</v>
      </c>
      <c r="N141">
        <v>263</v>
      </c>
      <c r="O141">
        <v>260</v>
      </c>
      <c r="P141">
        <v>257</v>
      </c>
      <c r="Q141">
        <v>257</v>
      </c>
      <c r="R141">
        <v>259</v>
      </c>
      <c r="S141">
        <v>267</v>
      </c>
      <c r="T141">
        <v>269</v>
      </c>
      <c r="U141">
        <v>275</v>
      </c>
      <c r="V141">
        <v>265</v>
      </c>
      <c r="W141">
        <v>262</v>
      </c>
      <c r="X141">
        <v>266</v>
      </c>
      <c r="Y141">
        <v>261</v>
      </c>
      <c r="AB141" t="s">
        <v>623</v>
      </c>
      <c r="AC141">
        <v>16</v>
      </c>
      <c r="AD141">
        <v>15</v>
      </c>
      <c r="AE141">
        <v>14</v>
      </c>
      <c r="AF141">
        <v>17</v>
      </c>
      <c r="AG141">
        <v>15</v>
      </c>
      <c r="AH141">
        <v>12</v>
      </c>
      <c r="AI141">
        <v>15</v>
      </c>
      <c r="AJ141">
        <v>13</v>
      </c>
      <c r="AK141">
        <v>14</v>
      </c>
      <c r="AL141">
        <v>12</v>
      </c>
      <c r="AM141">
        <v>12</v>
      </c>
      <c r="AN141">
        <v>16</v>
      </c>
      <c r="AO141">
        <v>14</v>
      </c>
      <c r="AP141">
        <v>11</v>
      </c>
      <c r="AQ141">
        <v>12</v>
      </c>
      <c r="AR141">
        <v>12</v>
      </c>
      <c r="AS141">
        <v>11</v>
      </c>
      <c r="AT141">
        <v>12</v>
      </c>
      <c r="AU141">
        <v>8</v>
      </c>
      <c r="AV141">
        <v>9</v>
      </c>
      <c r="AW141">
        <v>10</v>
      </c>
      <c r="AX141">
        <v>9</v>
      </c>
      <c r="AY141">
        <v>13</v>
      </c>
      <c r="AZ141">
        <v>10</v>
      </c>
      <c r="BB141" t="str">
        <f t="shared" si="8"/>
        <v>New Limerick town, ME</v>
      </c>
      <c r="BC141">
        <f t="shared" si="9"/>
        <v>6333</v>
      </c>
      <c r="BD141">
        <f t="shared" si="10"/>
        <v>302</v>
      </c>
      <c r="BE141">
        <f t="shared" si="11"/>
        <v>4.8</v>
      </c>
    </row>
    <row r="142" spans="1:57" x14ac:dyDescent="0.2">
      <c r="A142" t="s">
        <v>532</v>
      </c>
      <c r="B142">
        <v>306</v>
      </c>
      <c r="C142">
        <v>308</v>
      </c>
      <c r="D142">
        <v>317</v>
      </c>
      <c r="E142">
        <v>317</v>
      </c>
      <c r="F142">
        <v>313</v>
      </c>
      <c r="G142">
        <v>312</v>
      </c>
      <c r="H142">
        <v>310</v>
      </c>
      <c r="I142">
        <v>306</v>
      </c>
      <c r="J142">
        <v>306</v>
      </c>
      <c r="K142">
        <v>309</v>
      </c>
      <c r="L142">
        <v>309</v>
      </c>
      <c r="M142">
        <v>324</v>
      </c>
      <c r="N142">
        <v>320</v>
      </c>
      <c r="O142">
        <v>318</v>
      </c>
      <c r="P142">
        <v>323</v>
      </c>
      <c r="Q142">
        <v>314</v>
      </c>
      <c r="R142">
        <v>304</v>
      </c>
      <c r="S142">
        <v>302</v>
      </c>
      <c r="T142">
        <v>302</v>
      </c>
      <c r="U142">
        <v>308</v>
      </c>
      <c r="V142">
        <v>309</v>
      </c>
      <c r="W142">
        <v>310</v>
      </c>
      <c r="X142">
        <v>316</v>
      </c>
      <c r="Y142">
        <v>321</v>
      </c>
      <c r="AB142" t="s">
        <v>532</v>
      </c>
      <c r="AC142">
        <v>26</v>
      </c>
      <c r="AD142">
        <v>22</v>
      </c>
      <c r="AE142">
        <v>27</v>
      </c>
      <c r="AF142">
        <v>27</v>
      </c>
      <c r="AG142">
        <v>30</v>
      </c>
      <c r="AH142">
        <v>26</v>
      </c>
      <c r="AI142">
        <v>24</v>
      </c>
      <c r="AJ142">
        <v>18</v>
      </c>
      <c r="AK142">
        <v>18</v>
      </c>
      <c r="AL142">
        <v>19</v>
      </c>
      <c r="AM142">
        <v>22</v>
      </c>
      <c r="AN142">
        <v>29</v>
      </c>
      <c r="AO142">
        <v>31</v>
      </c>
      <c r="AP142">
        <v>23</v>
      </c>
      <c r="AQ142">
        <v>19</v>
      </c>
      <c r="AR142">
        <v>21</v>
      </c>
      <c r="AS142">
        <v>24</v>
      </c>
      <c r="AT142">
        <v>18</v>
      </c>
      <c r="AU142">
        <v>14</v>
      </c>
      <c r="AV142">
        <v>14</v>
      </c>
      <c r="AW142">
        <v>16</v>
      </c>
      <c r="AX142">
        <v>15</v>
      </c>
      <c r="AY142">
        <v>21</v>
      </c>
      <c r="AZ142">
        <v>21</v>
      </c>
      <c r="BB142" t="str">
        <f t="shared" si="8"/>
        <v>New Portland town, ME</v>
      </c>
      <c r="BC142">
        <f t="shared" si="9"/>
        <v>7484</v>
      </c>
      <c r="BD142">
        <f t="shared" si="10"/>
        <v>525</v>
      </c>
      <c r="BE142">
        <f t="shared" si="11"/>
        <v>7</v>
      </c>
    </row>
    <row r="143" spans="1:57" x14ac:dyDescent="0.2">
      <c r="A143" t="s">
        <v>438</v>
      </c>
      <c r="B143">
        <v>309</v>
      </c>
      <c r="C143">
        <v>307</v>
      </c>
      <c r="D143">
        <v>314</v>
      </c>
      <c r="E143">
        <v>299</v>
      </c>
      <c r="F143">
        <v>301</v>
      </c>
      <c r="G143">
        <v>307</v>
      </c>
      <c r="H143">
        <v>313</v>
      </c>
      <c r="I143">
        <v>314</v>
      </c>
      <c r="J143">
        <v>312</v>
      </c>
      <c r="K143">
        <v>310</v>
      </c>
      <c r="L143">
        <v>311</v>
      </c>
      <c r="M143">
        <v>313</v>
      </c>
      <c r="N143">
        <v>312</v>
      </c>
      <c r="O143">
        <v>310</v>
      </c>
      <c r="P143">
        <v>306</v>
      </c>
      <c r="Q143">
        <v>302</v>
      </c>
      <c r="R143">
        <v>301</v>
      </c>
      <c r="S143">
        <v>304</v>
      </c>
      <c r="T143">
        <v>310</v>
      </c>
      <c r="U143">
        <v>312</v>
      </c>
      <c r="V143">
        <v>308</v>
      </c>
      <c r="W143">
        <v>311</v>
      </c>
      <c r="X143">
        <v>307</v>
      </c>
      <c r="Y143">
        <v>310</v>
      </c>
      <c r="AB143" t="s">
        <v>438</v>
      </c>
      <c r="AC143">
        <v>24</v>
      </c>
      <c r="AD143">
        <v>22</v>
      </c>
      <c r="AE143">
        <v>25</v>
      </c>
      <c r="AF143">
        <v>16</v>
      </c>
      <c r="AG143">
        <v>13</v>
      </c>
      <c r="AH143">
        <v>15</v>
      </c>
      <c r="AI143">
        <v>15</v>
      </c>
      <c r="AJ143">
        <v>13</v>
      </c>
      <c r="AK143">
        <v>18</v>
      </c>
      <c r="AL143">
        <v>15</v>
      </c>
      <c r="AM143">
        <v>18</v>
      </c>
      <c r="AN143">
        <v>21</v>
      </c>
      <c r="AO143">
        <v>23</v>
      </c>
      <c r="AP143">
        <v>17</v>
      </c>
      <c r="AQ143">
        <v>12</v>
      </c>
      <c r="AR143">
        <v>12</v>
      </c>
      <c r="AS143">
        <v>11</v>
      </c>
      <c r="AT143">
        <v>10</v>
      </c>
      <c r="AU143">
        <v>10</v>
      </c>
      <c r="AV143">
        <v>10</v>
      </c>
      <c r="AW143">
        <v>11</v>
      </c>
      <c r="AX143">
        <v>13</v>
      </c>
      <c r="AY143">
        <v>12</v>
      </c>
      <c r="AZ143">
        <v>14</v>
      </c>
      <c r="BB143" t="str">
        <f t="shared" si="8"/>
        <v>New Sweden town, ME</v>
      </c>
      <c r="BC143">
        <f t="shared" si="9"/>
        <v>7403</v>
      </c>
      <c r="BD143">
        <f t="shared" si="10"/>
        <v>370</v>
      </c>
      <c r="BE143">
        <f t="shared" si="11"/>
        <v>5</v>
      </c>
    </row>
    <row r="144" spans="1:57" x14ac:dyDescent="0.2">
      <c r="A144" t="s">
        <v>571</v>
      </c>
      <c r="B144">
        <v>325</v>
      </c>
      <c r="C144">
        <v>334</v>
      </c>
      <c r="D144">
        <v>333</v>
      </c>
      <c r="E144">
        <v>331</v>
      </c>
      <c r="F144">
        <v>326</v>
      </c>
      <c r="G144">
        <v>333</v>
      </c>
      <c r="H144">
        <v>333</v>
      </c>
      <c r="I144">
        <v>339</v>
      </c>
      <c r="J144">
        <v>335</v>
      </c>
      <c r="K144">
        <v>340</v>
      </c>
      <c r="L144">
        <v>331</v>
      </c>
      <c r="M144">
        <v>338</v>
      </c>
      <c r="N144">
        <v>336</v>
      </c>
      <c r="O144">
        <v>339</v>
      </c>
      <c r="P144">
        <v>349</v>
      </c>
      <c r="Q144">
        <v>335</v>
      </c>
      <c r="R144">
        <v>327</v>
      </c>
      <c r="S144">
        <v>332</v>
      </c>
      <c r="T144">
        <v>341</v>
      </c>
      <c r="U144">
        <v>351</v>
      </c>
      <c r="V144">
        <v>343</v>
      </c>
      <c r="W144">
        <v>345</v>
      </c>
      <c r="X144">
        <v>339</v>
      </c>
      <c r="Y144">
        <v>340</v>
      </c>
      <c r="AB144" t="s">
        <v>571</v>
      </c>
      <c r="AC144">
        <v>17</v>
      </c>
      <c r="AD144">
        <v>20</v>
      </c>
      <c r="AE144">
        <v>18</v>
      </c>
      <c r="AF144">
        <v>17</v>
      </c>
      <c r="AG144">
        <v>19</v>
      </c>
      <c r="AH144">
        <v>19</v>
      </c>
      <c r="AI144">
        <v>15</v>
      </c>
      <c r="AJ144">
        <v>13</v>
      </c>
      <c r="AK144">
        <v>15</v>
      </c>
      <c r="AL144">
        <v>16</v>
      </c>
      <c r="AM144">
        <v>17</v>
      </c>
      <c r="AN144">
        <v>16</v>
      </c>
      <c r="AO144">
        <v>22</v>
      </c>
      <c r="AP144">
        <v>19</v>
      </c>
      <c r="AQ144">
        <v>17</v>
      </c>
      <c r="AR144">
        <v>16</v>
      </c>
      <c r="AS144">
        <v>18</v>
      </c>
      <c r="AT144">
        <v>19</v>
      </c>
      <c r="AU144">
        <v>21</v>
      </c>
      <c r="AV144">
        <v>20</v>
      </c>
      <c r="AW144">
        <v>18</v>
      </c>
      <c r="AX144">
        <v>16</v>
      </c>
      <c r="AY144">
        <v>17</v>
      </c>
      <c r="AZ144">
        <v>13</v>
      </c>
      <c r="BB144" t="str">
        <f t="shared" si="8"/>
        <v>New Vineyard town, ME</v>
      </c>
      <c r="BC144">
        <f t="shared" si="9"/>
        <v>8075</v>
      </c>
      <c r="BD144">
        <f t="shared" si="10"/>
        <v>418</v>
      </c>
      <c r="BE144">
        <f t="shared" si="11"/>
        <v>5.2</v>
      </c>
    </row>
    <row r="145" spans="1:57" x14ac:dyDescent="0.2">
      <c r="A145" t="s">
        <v>449</v>
      </c>
      <c r="B145">
        <v>191</v>
      </c>
      <c r="C145">
        <v>188</v>
      </c>
      <c r="D145">
        <v>187</v>
      </c>
      <c r="E145">
        <v>176</v>
      </c>
      <c r="F145">
        <v>175</v>
      </c>
      <c r="G145">
        <v>178</v>
      </c>
      <c r="H145">
        <v>179</v>
      </c>
      <c r="I145">
        <v>179</v>
      </c>
      <c r="J145">
        <v>176</v>
      </c>
      <c r="K145">
        <v>175</v>
      </c>
      <c r="L145">
        <v>175</v>
      </c>
      <c r="M145">
        <v>186</v>
      </c>
      <c r="N145">
        <v>196</v>
      </c>
      <c r="O145">
        <v>194</v>
      </c>
      <c r="P145">
        <v>190</v>
      </c>
      <c r="Q145">
        <v>178</v>
      </c>
      <c r="R145">
        <v>173</v>
      </c>
      <c r="S145">
        <v>178</v>
      </c>
      <c r="T145">
        <v>180</v>
      </c>
      <c r="U145">
        <v>185</v>
      </c>
      <c r="V145">
        <v>181</v>
      </c>
      <c r="W145">
        <v>181</v>
      </c>
      <c r="X145">
        <v>181</v>
      </c>
      <c r="Y145">
        <v>190</v>
      </c>
      <c r="AB145" t="s">
        <v>449</v>
      </c>
      <c r="AC145">
        <v>9</v>
      </c>
      <c r="AD145">
        <v>8</v>
      </c>
      <c r="AE145">
        <v>8</v>
      </c>
      <c r="AF145">
        <v>10</v>
      </c>
      <c r="AG145">
        <v>13</v>
      </c>
      <c r="AH145">
        <v>9</v>
      </c>
      <c r="AI145">
        <v>8</v>
      </c>
      <c r="AJ145">
        <v>8</v>
      </c>
      <c r="AK145">
        <v>9</v>
      </c>
      <c r="AL145">
        <v>7</v>
      </c>
      <c r="AM145">
        <v>8</v>
      </c>
      <c r="AN145">
        <v>7</v>
      </c>
      <c r="AO145">
        <v>8</v>
      </c>
      <c r="AP145">
        <v>8</v>
      </c>
      <c r="AQ145">
        <v>8</v>
      </c>
      <c r="AR145">
        <v>7</v>
      </c>
      <c r="AS145">
        <v>9</v>
      </c>
      <c r="AT145">
        <v>8</v>
      </c>
      <c r="AU145">
        <v>8</v>
      </c>
      <c r="AV145">
        <v>7</v>
      </c>
      <c r="AW145">
        <v>8</v>
      </c>
      <c r="AX145">
        <v>7</v>
      </c>
      <c r="AY145">
        <v>8</v>
      </c>
      <c r="AZ145">
        <v>6</v>
      </c>
      <c r="BB145" t="str">
        <f t="shared" si="8"/>
        <v>Newry town, ME</v>
      </c>
      <c r="BC145">
        <f t="shared" si="9"/>
        <v>4372</v>
      </c>
      <c r="BD145">
        <f t="shared" si="10"/>
        <v>196</v>
      </c>
      <c r="BE145">
        <f t="shared" si="11"/>
        <v>4.5</v>
      </c>
    </row>
    <row r="146" spans="1:57" x14ac:dyDescent="0.2">
      <c r="A146" t="s">
        <v>546</v>
      </c>
      <c r="B146">
        <v>39</v>
      </c>
      <c r="C146">
        <v>40</v>
      </c>
      <c r="D146">
        <v>38</v>
      </c>
      <c r="E146">
        <v>38</v>
      </c>
      <c r="F146">
        <v>36</v>
      </c>
      <c r="G146">
        <v>37</v>
      </c>
      <c r="H146">
        <v>37</v>
      </c>
      <c r="I146">
        <v>37</v>
      </c>
      <c r="J146">
        <v>36</v>
      </c>
      <c r="K146">
        <v>36</v>
      </c>
      <c r="L146">
        <v>39</v>
      </c>
      <c r="M146">
        <v>38</v>
      </c>
      <c r="N146">
        <v>41</v>
      </c>
      <c r="O146">
        <v>39</v>
      </c>
      <c r="P146">
        <v>41</v>
      </c>
      <c r="Q146">
        <v>40</v>
      </c>
      <c r="R146">
        <v>37</v>
      </c>
      <c r="S146">
        <v>39</v>
      </c>
      <c r="T146">
        <v>38</v>
      </c>
      <c r="U146">
        <v>38</v>
      </c>
      <c r="V146">
        <v>38</v>
      </c>
      <c r="W146">
        <v>39</v>
      </c>
      <c r="X146">
        <v>38</v>
      </c>
      <c r="Y146">
        <v>39</v>
      </c>
      <c r="AB146" t="s">
        <v>546</v>
      </c>
      <c r="AC146">
        <v>2</v>
      </c>
      <c r="AD146">
        <v>2</v>
      </c>
      <c r="AE146">
        <v>0</v>
      </c>
      <c r="AF146">
        <v>0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3</v>
      </c>
      <c r="AN146">
        <v>1</v>
      </c>
      <c r="AO146">
        <v>3</v>
      </c>
      <c r="AP146">
        <v>1</v>
      </c>
      <c r="AQ146">
        <v>1</v>
      </c>
      <c r="AR146">
        <v>1</v>
      </c>
      <c r="AS146">
        <v>1</v>
      </c>
      <c r="AT146">
        <v>2</v>
      </c>
      <c r="AU146">
        <v>1</v>
      </c>
      <c r="AV146">
        <v>1</v>
      </c>
      <c r="AW146">
        <v>2</v>
      </c>
      <c r="AX146">
        <v>2</v>
      </c>
      <c r="AY146">
        <v>1</v>
      </c>
      <c r="AZ146">
        <v>1</v>
      </c>
      <c r="BB146" t="str">
        <f t="shared" si="8"/>
        <v>North Franklin unorganized, ME</v>
      </c>
      <c r="BC146">
        <f t="shared" si="9"/>
        <v>918</v>
      </c>
      <c r="BD146">
        <f t="shared" si="10"/>
        <v>26</v>
      </c>
      <c r="BE146">
        <f t="shared" si="11"/>
        <v>2.8</v>
      </c>
    </row>
    <row r="147" spans="1:57" x14ac:dyDescent="0.2">
      <c r="A147" t="s">
        <v>545</v>
      </c>
      <c r="B147">
        <v>208</v>
      </c>
      <c r="C147">
        <v>207</v>
      </c>
      <c r="D147">
        <v>212</v>
      </c>
      <c r="E147">
        <v>214</v>
      </c>
      <c r="F147">
        <v>222</v>
      </c>
      <c r="G147">
        <v>230</v>
      </c>
      <c r="H147">
        <v>230</v>
      </c>
      <c r="I147">
        <v>237</v>
      </c>
      <c r="J147">
        <v>230</v>
      </c>
      <c r="K147">
        <v>227</v>
      </c>
      <c r="L147">
        <v>217</v>
      </c>
      <c r="M147">
        <v>219</v>
      </c>
      <c r="N147">
        <v>214</v>
      </c>
      <c r="O147">
        <v>214</v>
      </c>
      <c r="P147">
        <v>212</v>
      </c>
      <c r="Q147">
        <v>215</v>
      </c>
      <c r="R147">
        <v>219</v>
      </c>
      <c r="S147">
        <v>230</v>
      </c>
      <c r="T147">
        <v>235</v>
      </c>
      <c r="U147">
        <v>242</v>
      </c>
      <c r="V147">
        <v>234</v>
      </c>
      <c r="W147">
        <v>228</v>
      </c>
      <c r="X147">
        <v>226</v>
      </c>
      <c r="Y147">
        <v>222</v>
      </c>
      <c r="AB147" t="s">
        <v>545</v>
      </c>
      <c r="AC147">
        <v>9</v>
      </c>
      <c r="AD147">
        <v>8</v>
      </c>
      <c r="AE147">
        <v>7</v>
      </c>
      <c r="AF147">
        <v>7</v>
      </c>
      <c r="AG147">
        <v>7</v>
      </c>
      <c r="AH147">
        <v>7</v>
      </c>
      <c r="AI147">
        <v>6</v>
      </c>
      <c r="AJ147">
        <v>6</v>
      </c>
      <c r="AK147">
        <v>8</v>
      </c>
      <c r="AL147">
        <v>7</v>
      </c>
      <c r="AM147">
        <v>6</v>
      </c>
      <c r="AN147">
        <v>5</v>
      </c>
      <c r="AO147">
        <v>7</v>
      </c>
      <c r="AP147">
        <v>7</v>
      </c>
      <c r="AQ147">
        <v>5</v>
      </c>
      <c r="AR147">
        <v>6</v>
      </c>
      <c r="AS147">
        <v>6</v>
      </c>
      <c r="AT147">
        <v>7</v>
      </c>
      <c r="AU147">
        <v>7</v>
      </c>
      <c r="AV147">
        <v>6</v>
      </c>
      <c r="AW147">
        <v>6</v>
      </c>
      <c r="AX147">
        <v>5</v>
      </c>
      <c r="AY147">
        <v>7</v>
      </c>
      <c r="AZ147">
        <v>4</v>
      </c>
      <c r="BB147" t="str">
        <f t="shared" si="8"/>
        <v>North Haven town, ME</v>
      </c>
      <c r="BC147">
        <f t="shared" si="9"/>
        <v>5344</v>
      </c>
      <c r="BD147">
        <f t="shared" si="10"/>
        <v>156</v>
      </c>
      <c r="BE147">
        <f t="shared" si="11"/>
        <v>2.9</v>
      </c>
    </row>
    <row r="148" spans="1:57" x14ac:dyDescent="0.2">
      <c r="A148" t="s">
        <v>572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2</v>
      </c>
      <c r="R148">
        <v>3</v>
      </c>
      <c r="S148">
        <v>1</v>
      </c>
      <c r="T148">
        <v>1</v>
      </c>
      <c r="U148">
        <v>1</v>
      </c>
      <c r="V148">
        <v>2</v>
      </c>
      <c r="W148">
        <v>2</v>
      </c>
      <c r="X148">
        <v>1</v>
      </c>
      <c r="Y148">
        <v>1</v>
      </c>
      <c r="AB148" t="s">
        <v>572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2</v>
      </c>
      <c r="AS148">
        <v>3</v>
      </c>
      <c r="AT148">
        <v>1</v>
      </c>
      <c r="AU148">
        <v>1</v>
      </c>
      <c r="AV148">
        <v>1</v>
      </c>
      <c r="AW148">
        <v>2</v>
      </c>
      <c r="AX148">
        <v>2</v>
      </c>
      <c r="AY148">
        <v>1</v>
      </c>
      <c r="AZ148">
        <v>1</v>
      </c>
      <c r="BB148" t="str">
        <f t="shared" si="8"/>
        <v>North Oxford unorganized, ME</v>
      </c>
      <c r="BC148">
        <f t="shared" si="9"/>
        <v>14</v>
      </c>
      <c r="BD148">
        <f t="shared" si="10"/>
        <v>14</v>
      </c>
      <c r="BE148">
        <f t="shared" si="11"/>
        <v>100</v>
      </c>
    </row>
    <row r="149" spans="1:57" x14ac:dyDescent="0.2">
      <c r="A149" t="s">
        <v>522</v>
      </c>
      <c r="B149">
        <v>184</v>
      </c>
      <c r="C149">
        <v>185</v>
      </c>
      <c r="D149">
        <v>185</v>
      </c>
      <c r="E149">
        <v>185</v>
      </c>
      <c r="F149">
        <v>186</v>
      </c>
      <c r="G149">
        <v>193</v>
      </c>
      <c r="H149">
        <v>202</v>
      </c>
      <c r="I149">
        <v>212</v>
      </c>
      <c r="J149">
        <v>207</v>
      </c>
      <c r="K149">
        <v>205</v>
      </c>
      <c r="L149">
        <v>196</v>
      </c>
      <c r="M149">
        <v>194</v>
      </c>
      <c r="N149">
        <v>189</v>
      </c>
      <c r="O149">
        <v>186</v>
      </c>
      <c r="P149">
        <v>188</v>
      </c>
      <c r="Q149">
        <v>189</v>
      </c>
      <c r="R149">
        <v>196</v>
      </c>
      <c r="S149">
        <v>201</v>
      </c>
      <c r="T149">
        <v>205</v>
      </c>
      <c r="U149">
        <v>217</v>
      </c>
      <c r="V149">
        <v>210</v>
      </c>
      <c r="W149">
        <v>207</v>
      </c>
      <c r="X149">
        <v>199</v>
      </c>
      <c r="Y149">
        <v>195</v>
      </c>
      <c r="AB149" t="s">
        <v>522</v>
      </c>
      <c r="AC149">
        <v>11</v>
      </c>
      <c r="AD149">
        <v>11</v>
      </c>
      <c r="AE149">
        <v>11</v>
      </c>
      <c r="AF149">
        <v>12</v>
      </c>
      <c r="AG149">
        <v>9</v>
      </c>
      <c r="AH149">
        <v>9</v>
      </c>
      <c r="AI149">
        <v>11</v>
      </c>
      <c r="AJ149">
        <v>12</v>
      </c>
      <c r="AK149">
        <v>15</v>
      </c>
      <c r="AL149">
        <v>15</v>
      </c>
      <c r="AM149">
        <v>13</v>
      </c>
      <c r="AN149">
        <v>12</v>
      </c>
      <c r="AO149">
        <v>11</v>
      </c>
      <c r="AP149">
        <v>7</v>
      </c>
      <c r="AQ149">
        <v>8</v>
      </c>
      <c r="AR149">
        <v>11</v>
      </c>
      <c r="AS149">
        <v>13</v>
      </c>
      <c r="AT149">
        <v>12</v>
      </c>
      <c r="AU149">
        <v>10</v>
      </c>
      <c r="AV149">
        <v>10</v>
      </c>
      <c r="AW149">
        <v>10</v>
      </c>
      <c r="AX149">
        <v>11</v>
      </c>
      <c r="AY149">
        <v>9</v>
      </c>
      <c r="AZ149">
        <v>6</v>
      </c>
      <c r="BB149" t="str">
        <f t="shared" si="8"/>
        <v>North Penobscot unorganized, ME</v>
      </c>
      <c r="BC149">
        <f t="shared" si="9"/>
        <v>4716</v>
      </c>
      <c r="BD149">
        <f t="shared" si="10"/>
        <v>259</v>
      </c>
      <c r="BE149">
        <f t="shared" si="11"/>
        <v>5.5</v>
      </c>
    </row>
    <row r="150" spans="1:57" x14ac:dyDescent="0.2">
      <c r="A150" t="s">
        <v>463</v>
      </c>
      <c r="B150">
        <v>174</v>
      </c>
      <c r="C150">
        <v>172</v>
      </c>
      <c r="D150">
        <v>170</v>
      </c>
      <c r="E150">
        <v>178</v>
      </c>
      <c r="F150">
        <v>183</v>
      </c>
      <c r="G150">
        <v>179</v>
      </c>
      <c r="H150">
        <v>189</v>
      </c>
      <c r="I150">
        <v>186</v>
      </c>
      <c r="J150">
        <v>177</v>
      </c>
      <c r="K150">
        <v>183</v>
      </c>
      <c r="L150">
        <v>174</v>
      </c>
      <c r="M150">
        <v>177</v>
      </c>
      <c r="N150">
        <v>177</v>
      </c>
      <c r="O150">
        <v>175</v>
      </c>
      <c r="P150">
        <v>173</v>
      </c>
      <c r="Q150">
        <v>183</v>
      </c>
      <c r="R150">
        <v>187</v>
      </c>
      <c r="S150">
        <v>183</v>
      </c>
      <c r="T150">
        <v>186</v>
      </c>
      <c r="U150">
        <v>183</v>
      </c>
      <c r="V150">
        <v>174</v>
      </c>
      <c r="W150">
        <v>180</v>
      </c>
      <c r="X150">
        <v>172</v>
      </c>
      <c r="Y150">
        <v>172</v>
      </c>
      <c r="AB150" t="s">
        <v>463</v>
      </c>
      <c r="AC150">
        <v>17</v>
      </c>
      <c r="AD150">
        <v>14</v>
      </c>
      <c r="AE150">
        <v>12</v>
      </c>
      <c r="AF150">
        <v>21</v>
      </c>
      <c r="AG150">
        <v>23</v>
      </c>
      <c r="AH150">
        <v>12</v>
      </c>
      <c r="AI150">
        <v>18</v>
      </c>
      <c r="AJ150">
        <v>11</v>
      </c>
      <c r="AK150">
        <v>12</v>
      </c>
      <c r="AL150">
        <v>16</v>
      </c>
      <c r="AM150">
        <v>10</v>
      </c>
      <c r="AN150">
        <v>15</v>
      </c>
      <c r="AO150">
        <v>19</v>
      </c>
      <c r="AP150">
        <v>17</v>
      </c>
      <c r="AQ150">
        <v>17</v>
      </c>
      <c r="AR150">
        <v>24</v>
      </c>
      <c r="AS150">
        <v>23</v>
      </c>
      <c r="AT150">
        <v>17</v>
      </c>
      <c r="AU150">
        <v>15</v>
      </c>
      <c r="AV150">
        <v>11</v>
      </c>
      <c r="AW150">
        <v>10</v>
      </c>
      <c r="AX150">
        <v>15</v>
      </c>
      <c r="AY150">
        <v>9</v>
      </c>
      <c r="AZ150">
        <v>10</v>
      </c>
      <c r="BB150" t="str">
        <f t="shared" si="8"/>
        <v>North Washington unorganized, ME</v>
      </c>
      <c r="BC150">
        <f t="shared" si="9"/>
        <v>4287</v>
      </c>
      <c r="BD150">
        <f t="shared" si="10"/>
        <v>368</v>
      </c>
      <c r="BE150">
        <f t="shared" si="11"/>
        <v>8.6</v>
      </c>
    </row>
    <row r="151" spans="1:57" x14ac:dyDescent="0.2">
      <c r="A151" t="s">
        <v>437</v>
      </c>
      <c r="B151">
        <v>122</v>
      </c>
      <c r="C151">
        <v>123</v>
      </c>
      <c r="D151">
        <v>122</v>
      </c>
      <c r="E151">
        <v>119</v>
      </c>
      <c r="F151">
        <v>121</v>
      </c>
      <c r="G151">
        <v>129</v>
      </c>
      <c r="H151">
        <v>131</v>
      </c>
      <c r="I151">
        <v>135</v>
      </c>
      <c r="J151">
        <v>133</v>
      </c>
      <c r="K151">
        <v>133</v>
      </c>
      <c r="L151">
        <v>126</v>
      </c>
      <c r="M151">
        <v>123</v>
      </c>
      <c r="N151">
        <v>123</v>
      </c>
      <c r="O151">
        <v>122</v>
      </c>
      <c r="P151">
        <v>123</v>
      </c>
      <c r="Q151">
        <v>125</v>
      </c>
      <c r="R151">
        <v>131</v>
      </c>
      <c r="S151">
        <v>131</v>
      </c>
      <c r="T151">
        <v>135</v>
      </c>
      <c r="U151">
        <v>144</v>
      </c>
      <c r="V151">
        <v>136</v>
      </c>
      <c r="W151">
        <v>139</v>
      </c>
      <c r="X151">
        <v>131</v>
      </c>
      <c r="Y151">
        <v>126</v>
      </c>
      <c r="AB151" t="s">
        <v>437</v>
      </c>
      <c r="AC151">
        <v>10</v>
      </c>
      <c r="AD151">
        <v>9</v>
      </c>
      <c r="AE151">
        <v>10</v>
      </c>
      <c r="AF151">
        <v>6</v>
      </c>
      <c r="AG151">
        <v>6</v>
      </c>
      <c r="AH151">
        <v>8</v>
      </c>
      <c r="AI151">
        <v>6</v>
      </c>
      <c r="AJ151">
        <v>5</v>
      </c>
      <c r="AK151">
        <v>8</v>
      </c>
      <c r="AL151">
        <v>9</v>
      </c>
      <c r="AM151">
        <v>8</v>
      </c>
      <c r="AN151">
        <v>5</v>
      </c>
      <c r="AO151">
        <v>7</v>
      </c>
      <c r="AP151">
        <v>6</v>
      </c>
      <c r="AQ151">
        <v>6</v>
      </c>
      <c r="AR151">
        <v>8</v>
      </c>
      <c r="AS151">
        <v>11</v>
      </c>
      <c r="AT151">
        <v>7</v>
      </c>
      <c r="AU151">
        <v>7</v>
      </c>
      <c r="AV151">
        <v>9</v>
      </c>
      <c r="AW151">
        <v>8</v>
      </c>
      <c r="AX151">
        <v>11</v>
      </c>
      <c r="AY151">
        <v>7</v>
      </c>
      <c r="AZ151">
        <v>4</v>
      </c>
      <c r="BB151" t="str">
        <f t="shared" si="8"/>
        <v>Northeast Piscataquis unorganized, ME</v>
      </c>
      <c r="BC151">
        <f t="shared" si="9"/>
        <v>3083</v>
      </c>
      <c r="BD151">
        <f t="shared" si="10"/>
        <v>181</v>
      </c>
      <c r="BE151">
        <f t="shared" si="11"/>
        <v>5.9</v>
      </c>
    </row>
    <row r="152" spans="1:57" x14ac:dyDescent="0.2">
      <c r="A152" t="s">
        <v>490</v>
      </c>
      <c r="B152">
        <v>191</v>
      </c>
      <c r="C152">
        <v>194</v>
      </c>
      <c r="D152">
        <v>196</v>
      </c>
      <c r="E152">
        <v>205</v>
      </c>
      <c r="F152">
        <v>208</v>
      </c>
      <c r="G152">
        <v>207</v>
      </c>
      <c r="H152">
        <v>207</v>
      </c>
      <c r="I152">
        <v>204</v>
      </c>
      <c r="J152">
        <v>204</v>
      </c>
      <c r="K152">
        <v>200</v>
      </c>
      <c r="L152">
        <v>198</v>
      </c>
      <c r="M152">
        <v>201</v>
      </c>
      <c r="N152">
        <v>199</v>
      </c>
      <c r="O152">
        <v>197</v>
      </c>
      <c r="P152">
        <v>192</v>
      </c>
      <c r="Q152">
        <v>198</v>
      </c>
      <c r="R152">
        <v>200</v>
      </c>
      <c r="S152">
        <v>202</v>
      </c>
      <c r="T152">
        <v>201</v>
      </c>
      <c r="U152">
        <v>203</v>
      </c>
      <c r="V152">
        <v>201</v>
      </c>
      <c r="W152">
        <v>197</v>
      </c>
      <c r="X152">
        <v>201</v>
      </c>
      <c r="Y152">
        <v>202</v>
      </c>
      <c r="AB152" t="s">
        <v>490</v>
      </c>
      <c r="AC152">
        <v>10</v>
      </c>
      <c r="AD152">
        <v>12</v>
      </c>
      <c r="AE152">
        <v>10</v>
      </c>
      <c r="AF152">
        <v>17</v>
      </c>
      <c r="AG152">
        <v>15</v>
      </c>
      <c r="AH152">
        <v>11</v>
      </c>
      <c r="AI152">
        <v>13</v>
      </c>
      <c r="AJ152">
        <v>9</v>
      </c>
      <c r="AK152">
        <v>11</v>
      </c>
      <c r="AL152">
        <v>9</v>
      </c>
      <c r="AM152">
        <v>9</v>
      </c>
      <c r="AN152">
        <v>11</v>
      </c>
      <c r="AO152">
        <v>10</v>
      </c>
      <c r="AP152">
        <v>8</v>
      </c>
      <c r="AQ152">
        <v>7</v>
      </c>
      <c r="AR152">
        <v>15</v>
      </c>
      <c r="AS152">
        <v>15</v>
      </c>
      <c r="AT152">
        <v>8</v>
      </c>
      <c r="AU152">
        <v>7</v>
      </c>
      <c r="AV152">
        <v>6</v>
      </c>
      <c r="AW152">
        <v>6</v>
      </c>
      <c r="AX152">
        <v>5</v>
      </c>
      <c r="AY152">
        <v>9</v>
      </c>
      <c r="AZ152">
        <v>10</v>
      </c>
      <c r="BB152" t="str">
        <f t="shared" si="8"/>
        <v>Northeast Somerset unorganized, ME</v>
      </c>
      <c r="BC152">
        <f t="shared" si="9"/>
        <v>4808</v>
      </c>
      <c r="BD152">
        <f t="shared" si="10"/>
        <v>243</v>
      </c>
      <c r="BE152">
        <f t="shared" si="11"/>
        <v>5.0999999999999996</v>
      </c>
    </row>
    <row r="153" spans="1:57" x14ac:dyDescent="0.2">
      <c r="A153" t="s">
        <v>584</v>
      </c>
      <c r="B153">
        <v>72</v>
      </c>
      <c r="C153">
        <v>73</v>
      </c>
      <c r="D153">
        <v>74</v>
      </c>
      <c r="E153">
        <v>74</v>
      </c>
      <c r="F153">
        <v>77</v>
      </c>
      <c r="G153">
        <v>77</v>
      </c>
      <c r="H153">
        <v>79</v>
      </c>
      <c r="I153">
        <v>83</v>
      </c>
      <c r="J153">
        <v>80</v>
      </c>
      <c r="K153">
        <v>81</v>
      </c>
      <c r="L153">
        <v>83</v>
      </c>
      <c r="M153">
        <v>85</v>
      </c>
      <c r="N153">
        <v>74</v>
      </c>
      <c r="O153">
        <v>75</v>
      </c>
      <c r="P153">
        <v>75</v>
      </c>
      <c r="Q153">
        <v>76</v>
      </c>
      <c r="R153">
        <v>79</v>
      </c>
      <c r="S153">
        <v>78</v>
      </c>
      <c r="T153">
        <v>81</v>
      </c>
      <c r="U153">
        <v>83</v>
      </c>
      <c r="V153">
        <v>83</v>
      </c>
      <c r="W153">
        <v>81</v>
      </c>
      <c r="X153">
        <v>83</v>
      </c>
      <c r="Y153">
        <v>81</v>
      </c>
      <c r="AB153" t="s">
        <v>584</v>
      </c>
      <c r="AC153">
        <v>5</v>
      </c>
      <c r="AD153">
        <v>5</v>
      </c>
      <c r="AE153">
        <v>5</v>
      </c>
      <c r="AF153">
        <v>4</v>
      </c>
      <c r="AG153">
        <v>5</v>
      </c>
      <c r="AH153">
        <v>4</v>
      </c>
      <c r="AI153">
        <v>5</v>
      </c>
      <c r="AJ153">
        <v>5</v>
      </c>
      <c r="AK153">
        <v>6</v>
      </c>
      <c r="AL153">
        <v>6</v>
      </c>
      <c r="AM153">
        <v>5</v>
      </c>
      <c r="AN153">
        <v>8</v>
      </c>
      <c r="AO153">
        <v>5</v>
      </c>
      <c r="AP153">
        <v>5</v>
      </c>
      <c r="AQ153">
        <v>5</v>
      </c>
      <c r="AR153">
        <v>5</v>
      </c>
      <c r="AS153">
        <v>5</v>
      </c>
      <c r="AT153">
        <v>4</v>
      </c>
      <c r="AU153">
        <v>6</v>
      </c>
      <c r="AV153">
        <v>6</v>
      </c>
      <c r="AW153">
        <v>8</v>
      </c>
      <c r="AX153">
        <v>5</v>
      </c>
      <c r="AY153">
        <v>5</v>
      </c>
      <c r="AZ153">
        <v>5</v>
      </c>
      <c r="BB153" t="str">
        <f t="shared" si="8"/>
        <v>Northfield town, ME</v>
      </c>
      <c r="BC153">
        <f t="shared" si="9"/>
        <v>1887</v>
      </c>
      <c r="BD153">
        <f t="shared" si="10"/>
        <v>127</v>
      </c>
      <c r="BE153">
        <f t="shared" si="11"/>
        <v>6.7</v>
      </c>
    </row>
    <row r="154" spans="1:57" x14ac:dyDescent="0.2">
      <c r="A154" t="s">
        <v>477</v>
      </c>
      <c r="B154">
        <v>2</v>
      </c>
      <c r="C154">
        <v>2</v>
      </c>
      <c r="D154">
        <v>2</v>
      </c>
      <c r="E154">
        <v>2</v>
      </c>
      <c r="F154">
        <v>2</v>
      </c>
      <c r="G154">
        <v>2</v>
      </c>
      <c r="H154">
        <v>2</v>
      </c>
      <c r="I154">
        <v>2</v>
      </c>
      <c r="J154">
        <v>2</v>
      </c>
      <c r="K154">
        <v>2</v>
      </c>
      <c r="L154">
        <v>2</v>
      </c>
      <c r="M154">
        <v>2</v>
      </c>
      <c r="N154">
        <v>2</v>
      </c>
      <c r="O154">
        <v>2</v>
      </c>
      <c r="P154">
        <v>2</v>
      </c>
      <c r="Q154">
        <v>3</v>
      </c>
      <c r="R154">
        <v>2</v>
      </c>
      <c r="S154">
        <v>2</v>
      </c>
      <c r="T154">
        <v>2</v>
      </c>
      <c r="U154">
        <v>3</v>
      </c>
      <c r="V154">
        <v>2</v>
      </c>
      <c r="W154">
        <v>2</v>
      </c>
      <c r="X154">
        <v>2</v>
      </c>
      <c r="Y154">
        <v>2</v>
      </c>
      <c r="AB154" t="s">
        <v>477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1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B154" t="str">
        <f t="shared" si="8"/>
        <v>Northwest Hancock unorganized, ME</v>
      </c>
      <c r="BC154">
        <f t="shared" si="9"/>
        <v>50</v>
      </c>
      <c r="BD154">
        <f t="shared" si="10"/>
        <v>1</v>
      </c>
      <c r="BE154">
        <f t="shared" si="11"/>
        <v>2</v>
      </c>
    </row>
    <row r="155" spans="1:57" x14ac:dyDescent="0.2">
      <c r="A155" t="s">
        <v>482</v>
      </c>
      <c r="B155">
        <v>82</v>
      </c>
      <c r="C155">
        <v>80</v>
      </c>
      <c r="D155">
        <v>82</v>
      </c>
      <c r="E155">
        <v>82</v>
      </c>
      <c r="F155">
        <v>81</v>
      </c>
      <c r="G155">
        <v>82</v>
      </c>
      <c r="H155">
        <v>81</v>
      </c>
      <c r="I155">
        <v>81</v>
      </c>
      <c r="J155">
        <v>79</v>
      </c>
      <c r="K155">
        <v>79</v>
      </c>
      <c r="L155">
        <v>81</v>
      </c>
      <c r="M155">
        <v>80</v>
      </c>
      <c r="N155">
        <v>77</v>
      </c>
      <c r="O155">
        <v>77</v>
      </c>
      <c r="P155">
        <v>78</v>
      </c>
      <c r="Q155">
        <v>79</v>
      </c>
      <c r="R155">
        <v>83</v>
      </c>
      <c r="S155">
        <v>83</v>
      </c>
      <c r="T155">
        <v>83</v>
      </c>
      <c r="U155">
        <v>80</v>
      </c>
      <c r="V155">
        <v>80</v>
      </c>
      <c r="W155">
        <v>79</v>
      </c>
      <c r="X155">
        <v>78</v>
      </c>
      <c r="Y155">
        <v>82</v>
      </c>
      <c r="AB155" t="s">
        <v>482</v>
      </c>
      <c r="AC155">
        <v>10</v>
      </c>
      <c r="AD155">
        <v>8</v>
      </c>
      <c r="AE155">
        <v>11</v>
      </c>
      <c r="AF155">
        <v>11</v>
      </c>
      <c r="AG155">
        <v>10</v>
      </c>
      <c r="AH155">
        <v>8</v>
      </c>
      <c r="AI155">
        <v>5</v>
      </c>
      <c r="AJ155">
        <v>6</v>
      </c>
      <c r="AK155">
        <v>6</v>
      </c>
      <c r="AL155">
        <v>6</v>
      </c>
      <c r="AM155">
        <v>9</v>
      </c>
      <c r="AN155">
        <v>8</v>
      </c>
      <c r="AO155">
        <v>5</v>
      </c>
      <c r="AP155">
        <v>5</v>
      </c>
      <c r="AQ155">
        <v>6</v>
      </c>
      <c r="AR155">
        <v>6</v>
      </c>
      <c r="AS155">
        <v>9</v>
      </c>
      <c r="AT155">
        <v>7</v>
      </c>
      <c r="AU155">
        <v>6</v>
      </c>
      <c r="AV155">
        <v>5</v>
      </c>
      <c r="AW155">
        <v>6</v>
      </c>
      <c r="AX155">
        <v>5</v>
      </c>
      <c r="AY155">
        <v>5</v>
      </c>
      <c r="AZ155">
        <v>9</v>
      </c>
      <c r="BB155" t="str">
        <f t="shared" si="8"/>
        <v>Northwest Piscataquis unorganized, ME</v>
      </c>
      <c r="BC155">
        <f t="shared" si="9"/>
        <v>1929</v>
      </c>
      <c r="BD155">
        <f t="shared" si="10"/>
        <v>172</v>
      </c>
      <c r="BE155">
        <f t="shared" si="11"/>
        <v>8.9</v>
      </c>
    </row>
    <row r="156" spans="1:57" x14ac:dyDescent="0.2">
      <c r="A156" t="s">
        <v>519</v>
      </c>
      <c r="B156">
        <v>0</v>
      </c>
      <c r="C156">
        <v>0</v>
      </c>
      <c r="D156">
        <v>0</v>
      </c>
      <c r="E156">
        <v>0</v>
      </c>
      <c r="F156">
        <v>1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3</v>
      </c>
      <c r="R156">
        <v>4</v>
      </c>
      <c r="S156">
        <v>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AB156" t="s">
        <v>519</v>
      </c>
      <c r="AC156">
        <v>0</v>
      </c>
      <c r="AD156">
        <v>0</v>
      </c>
      <c r="AE156">
        <v>0</v>
      </c>
      <c r="AF156">
        <v>0</v>
      </c>
      <c r="AG156">
        <v>1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3</v>
      </c>
      <c r="AS156">
        <v>4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B156" t="str">
        <f t="shared" si="8"/>
        <v>Northwest Somerset unorganized, ME</v>
      </c>
      <c r="BC156">
        <f t="shared" si="9"/>
        <v>10</v>
      </c>
      <c r="BD156">
        <f t="shared" si="10"/>
        <v>10</v>
      </c>
      <c r="BE156">
        <f t="shared" si="11"/>
        <v>100</v>
      </c>
    </row>
    <row r="157" spans="1:57" x14ac:dyDescent="0.2">
      <c r="A157" t="s">
        <v>638</v>
      </c>
      <c r="B157">
        <v>251</v>
      </c>
      <c r="C157">
        <v>249</v>
      </c>
      <c r="D157">
        <v>255</v>
      </c>
      <c r="E157">
        <v>259</v>
      </c>
      <c r="F157">
        <v>264</v>
      </c>
      <c r="G157">
        <v>264</v>
      </c>
      <c r="H157">
        <v>271</v>
      </c>
      <c r="I157">
        <v>271</v>
      </c>
      <c r="J157">
        <v>259</v>
      </c>
      <c r="K157">
        <v>260</v>
      </c>
      <c r="L157">
        <v>266</v>
      </c>
      <c r="M157">
        <v>265</v>
      </c>
      <c r="N157">
        <v>269</v>
      </c>
      <c r="O157">
        <v>262</v>
      </c>
      <c r="P157">
        <v>258</v>
      </c>
      <c r="Q157">
        <v>263</v>
      </c>
      <c r="R157">
        <v>274</v>
      </c>
      <c r="S157">
        <v>267</v>
      </c>
      <c r="T157">
        <v>272</v>
      </c>
      <c r="U157">
        <v>272</v>
      </c>
      <c r="V157">
        <v>260</v>
      </c>
      <c r="W157">
        <v>260</v>
      </c>
      <c r="X157">
        <v>258</v>
      </c>
      <c r="Y157">
        <v>258</v>
      </c>
      <c r="AB157" t="s">
        <v>638</v>
      </c>
      <c r="AC157">
        <v>15</v>
      </c>
      <c r="AD157">
        <v>14</v>
      </c>
      <c r="AE157">
        <v>18</v>
      </c>
      <c r="AF157">
        <v>24</v>
      </c>
      <c r="AG157">
        <v>25</v>
      </c>
      <c r="AH157">
        <v>16</v>
      </c>
      <c r="AI157">
        <v>20</v>
      </c>
      <c r="AJ157">
        <v>18</v>
      </c>
      <c r="AK157">
        <v>14</v>
      </c>
      <c r="AL157">
        <v>16</v>
      </c>
      <c r="AM157">
        <v>22</v>
      </c>
      <c r="AN157">
        <v>23</v>
      </c>
      <c r="AO157">
        <v>27</v>
      </c>
      <c r="AP157">
        <v>19</v>
      </c>
      <c r="AQ157">
        <v>20</v>
      </c>
      <c r="AR157">
        <v>24</v>
      </c>
      <c r="AS157">
        <v>33</v>
      </c>
      <c r="AT157">
        <v>19</v>
      </c>
      <c r="AU157">
        <v>20</v>
      </c>
      <c r="AV157">
        <v>16</v>
      </c>
      <c r="AW157">
        <v>14</v>
      </c>
      <c r="AX157">
        <v>16</v>
      </c>
      <c r="AY157">
        <v>13</v>
      </c>
      <c r="AZ157">
        <v>15</v>
      </c>
      <c r="BB157" t="str">
        <f t="shared" si="8"/>
        <v>Oakfield town, ME</v>
      </c>
      <c r="BC157">
        <f t="shared" si="9"/>
        <v>6307</v>
      </c>
      <c r="BD157">
        <f t="shared" si="10"/>
        <v>461</v>
      </c>
      <c r="BE157">
        <f t="shared" si="11"/>
        <v>7.3</v>
      </c>
    </row>
    <row r="158" spans="1:57" x14ac:dyDescent="0.2">
      <c r="A158" t="s">
        <v>653</v>
      </c>
      <c r="B158">
        <v>434</v>
      </c>
      <c r="C158">
        <v>437</v>
      </c>
      <c r="D158">
        <v>447</v>
      </c>
      <c r="E158">
        <v>445</v>
      </c>
      <c r="F158">
        <v>456</v>
      </c>
      <c r="G158">
        <v>477</v>
      </c>
      <c r="H158">
        <v>486</v>
      </c>
      <c r="I158">
        <v>492</v>
      </c>
      <c r="J158">
        <v>470</v>
      </c>
      <c r="K158">
        <v>464</v>
      </c>
      <c r="L158">
        <v>450</v>
      </c>
      <c r="M158">
        <v>446</v>
      </c>
      <c r="N158">
        <v>446</v>
      </c>
      <c r="O158">
        <v>443</v>
      </c>
      <c r="P158">
        <v>446</v>
      </c>
      <c r="Q158">
        <v>451</v>
      </c>
      <c r="R158">
        <v>469</v>
      </c>
      <c r="S158">
        <v>492</v>
      </c>
      <c r="T158">
        <v>507</v>
      </c>
      <c r="U158">
        <v>508</v>
      </c>
      <c r="V158">
        <v>485</v>
      </c>
      <c r="W158">
        <v>474</v>
      </c>
      <c r="X158">
        <v>463</v>
      </c>
      <c r="Y158">
        <v>459</v>
      </c>
      <c r="AB158" t="s">
        <v>653</v>
      </c>
      <c r="AC158">
        <v>42</v>
      </c>
      <c r="AD158">
        <v>40</v>
      </c>
      <c r="AE158">
        <v>42</v>
      </c>
      <c r="AF158">
        <v>24</v>
      </c>
      <c r="AG158">
        <v>20</v>
      </c>
      <c r="AH158">
        <v>18</v>
      </c>
      <c r="AI158">
        <v>15</v>
      </c>
      <c r="AJ158">
        <v>14</v>
      </c>
      <c r="AK158">
        <v>14</v>
      </c>
      <c r="AL158">
        <v>16</v>
      </c>
      <c r="AM158">
        <v>22</v>
      </c>
      <c r="AN158">
        <v>19</v>
      </c>
      <c r="AO158">
        <v>33</v>
      </c>
      <c r="AP158">
        <v>29</v>
      </c>
      <c r="AQ158">
        <v>26</v>
      </c>
      <c r="AR158">
        <v>20</v>
      </c>
      <c r="AS158">
        <v>23</v>
      </c>
      <c r="AT158">
        <v>21</v>
      </c>
      <c r="AU158">
        <v>21</v>
      </c>
      <c r="AV158">
        <v>19</v>
      </c>
      <c r="AW158">
        <v>16</v>
      </c>
      <c r="AX158">
        <v>16</v>
      </c>
      <c r="AY158">
        <v>20</v>
      </c>
      <c r="AZ158">
        <v>20</v>
      </c>
      <c r="BB158" t="str">
        <f t="shared" si="8"/>
        <v>Ogunquit town, ME</v>
      </c>
      <c r="BC158">
        <f t="shared" si="9"/>
        <v>11147</v>
      </c>
      <c r="BD158">
        <f t="shared" si="10"/>
        <v>550</v>
      </c>
      <c r="BE158">
        <f t="shared" si="11"/>
        <v>4.9000000000000004</v>
      </c>
    </row>
    <row r="159" spans="1:57" x14ac:dyDescent="0.2">
      <c r="A159" t="s">
        <v>576</v>
      </c>
      <c r="B159">
        <v>60</v>
      </c>
      <c r="C159">
        <v>60</v>
      </c>
      <c r="D159">
        <v>61</v>
      </c>
      <c r="E159">
        <v>60</v>
      </c>
      <c r="F159">
        <v>63</v>
      </c>
      <c r="G159">
        <v>63</v>
      </c>
      <c r="H159">
        <v>65</v>
      </c>
      <c r="I159">
        <v>65</v>
      </c>
      <c r="J159">
        <v>64</v>
      </c>
      <c r="K159">
        <v>64</v>
      </c>
      <c r="L159">
        <v>64</v>
      </c>
      <c r="M159">
        <v>63</v>
      </c>
      <c r="N159">
        <v>63</v>
      </c>
      <c r="O159">
        <v>63</v>
      </c>
      <c r="P159">
        <v>62</v>
      </c>
      <c r="Q159">
        <v>63</v>
      </c>
      <c r="R159">
        <v>67</v>
      </c>
      <c r="S159">
        <v>64</v>
      </c>
      <c r="T159">
        <v>65</v>
      </c>
      <c r="U159">
        <v>68</v>
      </c>
      <c r="V159">
        <v>65</v>
      </c>
      <c r="W159">
        <v>63</v>
      </c>
      <c r="X159">
        <v>64</v>
      </c>
      <c r="Y159">
        <v>62</v>
      </c>
      <c r="AB159" t="s">
        <v>576</v>
      </c>
      <c r="AC159">
        <v>6</v>
      </c>
      <c r="AD159">
        <v>6</v>
      </c>
      <c r="AE159">
        <v>7</v>
      </c>
      <c r="AF159">
        <v>8</v>
      </c>
      <c r="AG159">
        <v>9</v>
      </c>
      <c r="AH159">
        <v>6</v>
      </c>
      <c r="AI159">
        <v>6</v>
      </c>
      <c r="AJ159">
        <v>5</v>
      </c>
      <c r="AK159">
        <v>6</v>
      </c>
      <c r="AL159">
        <v>7</v>
      </c>
      <c r="AM159">
        <v>8</v>
      </c>
      <c r="AN159">
        <v>7</v>
      </c>
      <c r="AO159">
        <v>8</v>
      </c>
      <c r="AP159">
        <v>8</v>
      </c>
      <c r="AQ159">
        <v>8</v>
      </c>
      <c r="AR159">
        <v>9</v>
      </c>
      <c r="AS159">
        <v>10</v>
      </c>
      <c r="AT159">
        <v>8</v>
      </c>
      <c r="AU159">
        <v>7</v>
      </c>
      <c r="AV159">
        <v>7</v>
      </c>
      <c r="AW159">
        <v>6</v>
      </c>
      <c r="AX159">
        <v>5</v>
      </c>
      <c r="AY159">
        <v>7</v>
      </c>
      <c r="AZ159">
        <v>6</v>
      </c>
      <c r="BB159" t="str">
        <f t="shared" si="8"/>
        <v>Orient town, ME</v>
      </c>
      <c r="BC159">
        <f t="shared" si="9"/>
        <v>1521</v>
      </c>
      <c r="BD159">
        <f t="shared" si="10"/>
        <v>170</v>
      </c>
      <c r="BE159">
        <f t="shared" si="11"/>
        <v>11.2</v>
      </c>
    </row>
    <row r="160" spans="1:57" x14ac:dyDescent="0.2">
      <c r="A160" t="s">
        <v>628</v>
      </c>
      <c r="B160">
        <v>31</v>
      </c>
      <c r="C160">
        <v>31</v>
      </c>
      <c r="D160">
        <v>32</v>
      </c>
      <c r="E160">
        <v>33</v>
      </c>
      <c r="F160">
        <v>33</v>
      </c>
      <c r="G160">
        <v>33</v>
      </c>
      <c r="H160">
        <v>31</v>
      </c>
      <c r="I160">
        <v>31</v>
      </c>
      <c r="J160">
        <v>33</v>
      </c>
      <c r="K160">
        <v>32</v>
      </c>
      <c r="L160">
        <v>32</v>
      </c>
      <c r="M160">
        <v>32</v>
      </c>
      <c r="N160">
        <v>31</v>
      </c>
      <c r="O160">
        <v>33</v>
      </c>
      <c r="P160">
        <v>33</v>
      </c>
      <c r="Q160">
        <v>33</v>
      </c>
      <c r="R160">
        <v>34</v>
      </c>
      <c r="S160">
        <v>34</v>
      </c>
      <c r="T160">
        <v>33</v>
      </c>
      <c r="U160">
        <v>34</v>
      </c>
      <c r="V160">
        <v>34</v>
      </c>
      <c r="W160">
        <v>35</v>
      </c>
      <c r="X160">
        <v>35</v>
      </c>
      <c r="Y160">
        <v>35</v>
      </c>
      <c r="AB160" t="s">
        <v>628</v>
      </c>
      <c r="AC160">
        <v>2</v>
      </c>
      <c r="AD160">
        <v>2</v>
      </c>
      <c r="AE160">
        <v>2</v>
      </c>
      <c r="AF160">
        <v>2</v>
      </c>
      <c r="AG160">
        <v>2</v>
      </c>
      <c r="AH160">
        <v>2</v>
      </c>
      <c r="AI160">
        <v>1</v>
      </c>
      <c r="AJ160">
        <v>1</v>
      </c>
      <c r="AK160">
        <v>2</v>
      </c>
      <c r="AL160">
        <v>1</v>
      </c>
      <c r="AM160">
        <v>1</v>
      </c>
      <c r="AN160">
        <v>1</v>
      </c>
      <c r="AO160">
        <v>1</v>
      </c>
      <c r="AP160">
        <v>2</v>
      </c>
      <c r="AQ160">
        <v>2</v>
      </c>
      <c r="AR160">
        <v>2</v>
      </c>
      <c r="AS160">
        <v>4</v>
      </c>
      <c r="AT160">
        <v>3</v>
      </c>
      <c r="AU160">
        <v>3</v>
      </c>
      <c r="AV160">
        <v>2</v>
      </c>
      <c r="AW160">
        <v>3</v>
      </c>
      <c r="AX160">
        <v>4</v>
      </c>
      <c r="AY160">
        <v>3</v>
      </c>
      <c r="AZ160">
        <v>3</v>
      </c>
      <c r="BB160" t="str">
        <f t="shared" si="8"/>
        <v>Osborn town, ME</v>
      </c>
      <c r="BC160">
        <f t="shared" si="9"/>
        <v>788</v>
      </c>
      <c r="BD160">
        <f t="shared" si="10"/>
        <v>51</v>
      </c>
      <c r="BE160">
        <f t="shared" si="11"/>
        <v>6.5</v>
      </c>
    </row>
    <row r="161" spans="1:57" x14ac:dyDescent="0.2">
      <c r="A161" t="s">
        <v>425</v>
      </c>
      <c r="B161">
        <v>374</v>
      </c>
      <c r="C161">
        <v>376</v>
      </c>
      <c r="D161">
        <v>378</v>
      </c>
      <c r="E161">
        <v>379</v>
      </c>
      <c r="F161">
        <v>374</v>
      </c>
      <c r="G161">
        <v>376</v>
      </c>
      <c r="H161">
        <v>373</v>
      </c>
      <c r="I161">
        <v>371</v>
      </c>
      <c r="J161">
        <v>377</v>
      </c>
      <c r="K161">
        <v>382</v>
      </c>
      <c r="L161">
        <v>384</v>
      </c>
      <c r="M161">
        <v>378</v>
      </c>
      <c r="N161">
        <v>377</v>
      </c>
      <c r="O161">
        <v>380</v>
      </c>
      <c r="P161">
        <v>385</v>
      </c>
      <c r="Q161">
        <v>381</v>
      </c>
      <c r="R161">
        <v>375</v>
      </c>
      <c r="S161">
        <v>375</v>
      </c>
      <c r="T161">
        <v>378</v>
      </c>
      <c r="U161">
        <v>376</v>
      </c>
      <c r="V161">
        <v>381</v>
      </c>
      <c r="W161">
        <v>380</v>
      </c>
      <c r="X161">
        <v>382</v>
      </c>
      <c r="Y161">
        <v>381</v>
      </c>
      <c r="AB161" t="s">
        <v>425</v>
      </c>
      <c r="AC161">
        <v>21</v>
      </c>
      <c r="AD161">
        <v>19</v>
      </c>
      <c r="AE161">
        <v>20</v>
      </c>
      <c r="AF161">
        <v>16</v>
      </c>
      <c r="AG161">
        <v>14</v>
      </c>
      <c r="AH161">
        <v>13</v>
      </c>
      <c r="AI161">
        <v>11</v>
      </c>
      <c r="AJ161">
        <v>12</v>
      </c>
      <c r="AK161">
        <v>11</v>
      </c>
      <c r="AL161">
        <v>12</v>
      </c>
      <c r="AM161">
        <v>16</v>
      </c>
      <c r="AN161">
        <v>12</v>
      </c>
      <c r="AO161">
        <v>16</v>
      </c>
      <c r="AP161">
        <v>16</v>
      </c>
      <c r="AQ161">
        <v>17</v>
      </c>
      <c r="AR161">
        <v>12</v>
      </c>
      <c r="AS161">
        <v>10</v>
      </c>
      <c r="AT161">
        <v>10</v>
      </c>
      <c r="AU161">
        <v>10</v>
      </c>
      <c r="AV161">
        <v>9</v>
      </c>
      <c r="AW161">
        <v>10</v>
      </c>
      <c r="AX161">
        <v>9</v>
      </c>
      <c r="AY161">
        <v>12</v>
      </c>
      <c r="AZ161">
        <v>13</v>
      </c>
      <c r="BB161" t="str">
        <f t="shared" si="8"/>
        <v>Otis town, ME</v>
      </c>
      <c r="BC161">
        <f t="shared" si="9"/>
        <v>9073</v>
      </c>
      <c r="BD161">
        <f t="shared" si="10"/>
        <v>321</v>
      </c>
      <c r="BE161">
        <f t="shared" si="11"/>
        <v>3.5</v>
      </c>
    </row>
    <row r="162" spans="1:57" x14ac:dyDescent="0.2">
      <c r="A162" t="s">
        <v>486</v>
      </c>
      <c r="B162">
        <v>19</v>
      </c>
      <c r="C162">
        <v>19</v>
      </c>
      <c r="D162">
        <v>19</v>
      </c>
      <c r="E162">
        <v>17</v>
      </c>
      <c r="F162">
        <v>17</v>
      </c>
      <c r="G162">
        <v>19</v>
      </c>
      <c r="H162">
        <v>19</v>
      </c>
      <c r="I162">
        <v>19</v>
      </c>
      <c r="J162">
        <v>20</v>
      </c>
      <c r="K162">
        <v>19</v>
      </c>
      <c r="L162">
        <v>19</v>
      </c>
      <c r="M162">
        <v>19</v>
      </c>
      <c r="N162">
        <v>18</v>
      </c>
      <c r="O162">
        <v>18</v>
      </c>
      <c r="P162">
        <v>18</v>
      </c>
      <c r="Q162">
        <v>21</v>
      </c>
      <c r="R162">
        <v>21</v>
      </c>
      <c r="S162">
        <v>19</v>
      </c>
      <c r="T162">
        <v>19</v>
      </c>
      <c r="U162">
        <v>19</v>
      </c>
      <c r="V162">
        <v>20</v>
      </c>
      <c r="W162">
        <v>20</v>
      </c>
      <c r="X162">
        <v>19</v>
      </c>
      <c r="Y162">
        <v>19</v>
      </c>
      <c r="AB162" t="s">
        <v>486</v>
      </c>
      <c r="AC162">
        <v>5</v>
      </c>
      <c r="AD162">
        <v>5</v>
      </c>
      <c r="AE162">
        <v>5</v>
      </c>
      <c r="AF162">
        <v>3</v>
      </c>
      <c r="AG162">
        <v>3</v>
      </c>
      <c r="AH162">
        <v>4</v>
      </c>
      <c r="AI162">
        <v>4</v>
      </c>
      <c r="AJ162">
        <v>4</v>
      </c>
      <c r="AK162">
        <v>5</v>
      </c>
      <c r="AL162">
        <v>4</v>
      </c>
      <c r="AM162">
        <v>4</v>
      </c>
      <c r="AN162">
        <v>4</v>
      </c>
      <c r="AO162">
        <v>4</v>
      </c>
      <c r="AP162">
        <v>4</v>
      </c>
      <c r="AQ162">
        <v>4</v>
      </c>
      <c r="AR162">
        <v>7</v>
      </c>
      <c r="AS162">
        <v>6</v>
      </c>
      <c r="AT162">
        <v>4</v>
      </c>
      <c r="AU162">
        <v>4</v>
      </c>
      <c r="AV162">
        <v>4</v>
      </c>
      <c r="AW162">
        <v>5</v>
      </c>
      <c r="AX162">
        <v>5</v>
      </c>
      <c r="AY162">
        <v>4</v>
      </c>
      <c r="AZ162">
        <v>4</v>
      </c>
      <c r="BB162" t="str">
        <f t="shared" si="8"/>
        <v>Oxbow plantation, ME</v>
      </c>
      <c r="BC162">
        <f t="shared" si="9"/>
        <v>456</v>
      </c>
      <c r="BD162">
        <f t="shared" si="10"/>
        <v>105</v>
      </c>
      <c r="BE162">
        <f t="shared" si="11"/>
        <v>23</v>
      </c>
    </row>
    <row r="163" spans="1:57" x14ac:dyDescent="0.2">
      <c r="A163" t="s">
        <v>467</v>
      </c>
      <c r="B163">
        <v>366</v>
      </c>
      <c r="C163">
        <v>365</v>
      </c>
      <c r="D163">
        <v>365</v>
      </c>
      <c r="E163">
        <v>366</v>
      </c>
      <c r="F163">
        <v>369</v>
      </c>
      <c r="G163">
        <v>380</v>
      </c>
      <c r="H163">
        <v>387</v>
      </c>
      <c r="I163">
        <v>392</v>
      </c>
      <c r="J163">
        <v>381</v>
      </c>
      <c r="K163">
        <v>380</v>
      </c>
      <c r="L163">
        <v>376</v>
      </c>
      <c r="M163">
        <v>376</v>
      </c>
      <c r="N163">
        <v>372</v>
      </c>
      <c r="O163">
        <v>373</v>
      </c>
      <c r="P163">
        <v>366</v>
      </c>
      <c r="Q163">
        <v>366</v>
      </c>
      <c r="R163">
        <v>371</v>
      </c>
      <c r="S163">
        <v>383</v>
      </c>
      <c r="T163">
        <v>392</v>
      </c>
      <c r="U163">
        <v>392</v>
      </c>
      <c r="V163">
        <v>388</v>
      </c>
      <c r="W163">
        <v>383</v>
      </c>
      <c r="X163">
        <v>381</v>
      </c>
      <c r="Y163">
        <v>376</v>
      </c>
      <c r="AB163" t="s">
        <v>467</v>
      </c>
      <c r="AC163">
        <v>19</v>
      </c>
      <c r="AD163">
        <v>20</v>
      </c>
      <c r="AE163">
        <v>17</v>
      </c>
      <c r="AF163">
        <v>16</v>
      </c>
      <c r="AG163">
        <v>14</v>
      </c>
      <c r="AH163">
        <v>13</v>
      </c>
      <c r="AI163">
        <v>18</v>
      </c>
      <c r="AJ163">
        <v>21</v>
      </c>
      <c r="AK163">
        <v>18</v>
      </c>
      <c r="AL163">
        <v>18</v>
      </c>
      <c r="AM163">
        <v>21</v>
      </c>
      <c r="AN163">
        <v>19</v>
      </c>
      <c r="AO163">
        <v>19</v>
      </c>
      <c r="AP163">
        <v>18</v>
      </c>
      <c r="AQ163">
        <v>14</v>
      </c>
      <c r="AR163">
        <v>14</v>
      </c>
      <c r="AS163">
        <v>13</v>
      </c>
      <c r="AT163">
        <v>14</v>
      </c>
      <c r="AU163">
        <v>18</v>
      </c>
      <c r="AV163">
        <v>17</v>
      </c>
      <c r="AW163">
        <v>14</v>
      </c>
      <c r="AX163">
        <v>13</v>
      </c>
      <c r="AY163">
        <v>16</v>
      </c>
      <c r="AZ163">
        <v>11</v>
      </c>
      <c r="BB163" t="str">
        <f t="shared" si="8"/>
        <v>Parkman town, ME</v>
      </c>
      <c r="BC163">
        <f t="shared" si="9"/>
        <v>9046</v>
      </c>
      <c r="BD163">
        <f t="shared" si="10"/>
        <v>395</v>
      </c>
      <c r="BE163">
        <f t="shared" si="11"/>
        <v>4.4000000000000004</v>
      </c>
    </row>
    <row r="164" spans="1:57" x14ac:dyDescent="0.2">
      <c r="A164" t="s">
        <v>535</v>
      </c>
      <c r="B164">
        <v>175</v>
      </c>
      <c r="C164">
        <v>173</v>
      </c>
      <c r="D164">
        <v>180</v>
      </c>
      <c r="E164">
        <v>181</v>
      </c>
      <c r="F164">
        <v>181</v>
      </c>
      <c r="G164">
        <v>178</v>
      </c>
      <c r="H164">
        <v>178</v>
      </c>
      <c r="I164">
        <v>176</v>
      </c>
      <c r="J164">
        <v>181</v>
      </c>
      <c r="K164">
        <v>178</v>
      </c>
      <c r="L164">
        <v>176</v>
      </c>
      <c r="M164">
        <v>172</v>
      </c>
      <c r="N164">
        <v>168</v>
      </c>
      <c r="O164">
        <v>169</v>
      </c>
      <c r="P164">
        <v>171</v>
      </c>
      <c r="Q164">
        <v>177</v>
      </c>
      <c r="R164">
        <v>178</v>
      </c>
      <c r="S164">
        <v>169</v>
      </c>
      <c r="T164">
        <v>174</v>
      </c>
      <c r="U164">
        <v>173</v>
      </c>
      <c r="V164">
        <v>178</v>
      </c>
      <c r="W164">
        <v>179</v>
      </c>
      <c r="X164">
        <v>174</v>
      </c>
      <c r="Y164">
        <v>170</v>
      </c>
      <c r="AB164" t="s">
        <v>535</v>
      </c>
      <c r="AC164">
        <v>21</v>
      </c>
      <c r="AD164">
        <v>18</v>
      </c>
      <c r="AE164">
        <v>25</v>
      </c>
      <c r="AF164">
        <v>24</v>
      </c>
      <c r="AG164">
        <v>25</v>
      </c>
      <c r="AH164">
        <v>19</v>
      </c>
      <c r="AI164">
        <v>19</v>
      </c>
      <c r="AJ164">
        <v>17</v>
      </c>
      <c r="AK164">
        <v>20</v>
      </c>
      <c r="AL164">
        <v>16</v>
      </c>
      <c r="AM164">
        <v>16</v>
      </c>
      <c r="AN164">
        <v>12</v>
      </c>
      <c r="AO164">
        <v>12</v>
      </c>
      <c r="AP164">
        <v>11</v>
      </c>
      <c r="AQ164">
        <v>12</v>
      </c>
      <c r="AR164">
        <v>16</v>
      </c>
      <c r="AS164">
        <v>19</v>
      </c>
      <c r="AT164">
        <v>9</v>
      </c>
      <c r="AU164">
        <v>13</v>
      </c>
      <c r="AV164">
        <v>11</v>
      </c>
      <c r="AW164">
        <v>16</v>
      </c>
      <c r="AX164">
        <v>15</v>
      </c>
      <c r="AY164">
        <v>12</v>
      </c>
      <c r="AZ164">
        <v>9</v>
      </c>
      <c r="BB164" t="str">
        <f t="shared" si="8"/>
        <v>Passadumkeag town, ME</v>
      </c>
      <c r="BC164">
        <f t="shared" si="9"/>
        <v>4209</v>
      </c>
      <c r="BD164">
        <f t="shared" si="10"/>
        <v>387</v>
      </c>
      <c r="BE164">
        <f t="shared" si="11"/>
        <v>9.1999999999999993</v>
      </c>
    </row>
    <row r="165" spans="1:57" x14ac:dyDescent="0.2">
      <c r="A165" t="s">
        <v>585</v>
      </c>
      <c r="B165">
        <v>182</v>
      </c>
      <c r="C165">
        <v>183</v>
      </c>
      <c r="D165">
        <v>182</v>
      </c>
      <c r="E165">
        <v>181</v>
      </c>
      <c r="F165">
        <v>186</v>
      </c>
      <c r="G165">
        <v>194</v>
      </c>
      <c r="H165">
        <v>199</v>
      </c>
      <c r="I165">
        <v>203</v>
      </c>
      <c r="J165">
        <v>193</v>
      </c>
      <c r="K165">
        <v>194</v>
      </c>
      <c r="L165">
        <v>191</v>
      </c>
      <c r="M165">
        <v>186</v>
      </c>
      <c r="N165">
        <v>181</v>
      </c>
      <c r="O165">
        <v>183</v>
      </c>
      <c r="P165">
        <v>180</v>
      </c>
      <c r="Q165">
        <v>183</v>
      </c>
      <c r="R165">
        <v>190</v>
      </c>
      <c r="S165">
        <v>196</v>
      </c>
      <c r="T165">
        <v>199</v>
      </c>
      <c r="U165">
        <v>200</v>
      </c>
      <c r="V165">
        <v>192</v>
      </c>
      <c r="W165">
        <v>193</v>
      </c>
      <c r="X165">
        <v>191</v>
      </c>
      <c r="Y165">
        <v>185</v>
      </c>
      <c r="AB165" t="s">
        <v>585</v>
      </c>
      <c r="AC165">
        <v>6</v>
      </c>
      <c r="AD165">
        <v>7</v>
      </c>
      <c r="AE165">
        <v>6</v>
      </c>
      <c r="AF165">
        <v>6</v>
      </c>
      <c r="AG165">
        <v>7</v>
      </c>
      <c r="AH165">
        <v>8</v>
      </c>
      <c r="AI165">
        <v>8</v>
      </c>
      <c r="AJ165">
        <v>7</v>
      </c>
      <c r="AK165">
        <v>8</v>
      </c>
      <c r="AL165">
        <v>7</v>
      </c>
      <c r="AM165">
        <v>8</v>
      </c>
      <c r="AN165">
        <v>5</v>
      </c>
      <c r="AO165">
        <v>5</v>
      </c>
      <c r="AP165">
        <v>6</v>
      </c>
      <c r="AQ165">
        <v>5</v>
      </c>
      <c r="AR165">
        <v>6</v>
      </c>
      <c r="AS165">
        <v>8</v>
      </c>
      <c r="AT165">
        <v>10</v>
      </c>
      <c r="AU165">
        <v>8</v>
      </c>
      <c r="AV165">
        <v>7</v>
      </c>
      <c r="AW165">
        <v>8</v>
      </c>
      <c r="AX165">
        <v>7</v>
      </c>
      <c r="AY165">
        <v>8</v>
      </c>
      <c r="AZ165">
        <v>4</v>
      </c>
      <c r="BB165" t="str">
        <f t="shared" si="8"/>
        <v>Passamaquoddy Indian Township Reservation, ME</v>
      </c>
      <c r="BC165">
        <f t="shared" si="9"/>
        <v>4547</v>
      </c>
      <c r="BD165">
        <f t="shared" si="10"/>
        <v>165</v>
      </c>
      <c r="BE165">
        <f t="shared" si="11"/>
        <v>3.6</v>
      </c>
    </row>
    <row r="166" spans="1:57" x14ac:dyDescent="0.2">
      <c r="A166" t="s">
        <v>619</v>
      </c>
      <c r="B166">
        <v>200</v>
      </c>
      <c r="C166">
        <v>203</v>
      </c>
      <c r="D166">
        <v>200</v>
      </c>
      <c r="E166">
        <v>199</v>
      </c>
      <c r="F166">
        <v>204</v>
      </c>
      <c r="G166">
        <v>214</v>
      </c>
      <c r="H166">
        <v>222</v>
      </c>
      <c r="I166">
        <v>224</v>
      </c>
      <c r="J166">
        <v>218</v>
      </c>
      <c r="K166">
        <v>217</v>
      </c>
      <c r="L166">
        <v>215</v>
      </c>
      <c r="M166">
        <v>210</v>
      </c>
      <c r="N166">
        <v>203</v>
      </c>
      <c r="O166">
        <v>202</v>
      </c>
      <c r="P166">
        <v>199</v>
      </c>
      <c r="Q166">
        <v>201</v>
      </c>
      <c r="R166">
        <v>206</v>
      </c>
      <c r="S166">
        <v>213</v>
      </c>
      <c r="T166">
        <v>217</v>
      </c>
      <c r="U166">
        <v>219</v>
      </c>
      <c r="V166">
        <v>214</v>
      </c>
      <c r="W166">
        <v>216</v>
      </c>
      <c r="X166">
        <v>215</v>
      </c>
      <c r="Y166">
        <v>213</v>
      </c>
      <c r="AB166" t="s">
        <v>619</v>
      </c>
      <c r="AC166">
        <v>10</v>
      </c>
      <c r="AD166">
        <v>12</v>
      </c>
      <c r="AE166">
        <v>8</v>
      </c>
      <c r="AF166">
        <v>8</v>
      </c>
      <c r="AG166">
        <v>8</v>
      </c>
      <c r="AH166">
        <v>11</v>
      </c>
      <c r="AI166">
        <v>17</v>
      </c>
      <c r="AJ166">
        <v>14</v>
      </c>
      <c r="AK166">
        <v>18</v>
      </c>
      <c r="AL166">
        <v>16</v>
      </c>
      <c r="AM166">
        <v>16</v>
      </c>
      <c r="AN166">
        <v>12</v>
      </c>
      <c r="AO166">
        <v>11</v>
      </c>
      <c r="AP166">
        <v>10</v>
      </c>
      <c r="AQ166">
        <v>8</v>
      </c>
      <c r="AR166">
        <v>9</v>
      </c>
      <c r="AS166">
        <v>10</v>
      </c>
      <c r="AT166">
        <v>12</v>
      </c>
      <c r="AU166">
        <v>11</v>
      </c>
      <c r="AV166">
        <v>11</v>
      </c>
      <c r="AW166">
        <v>14</v>
      </c>
      <c r="AX166">
        <v>15</v>
      </c>
      <c r="AY166">
        <v>16</v>
      </c>
      <c r="AZ166">
        <v>14</v>
      </c>
      <c r="BB166" t="str">
        <f t="shared" si="8"/>
        <v>Passamaquoddy Pleasant Point Reservation, ME</v>
      </c>
      <c r="BC166">
        <f t="shared" si="9"/>
        <v>5044</v>
      </c>
      <c r="BD166">
        <f t="shared" si="10"/>
        <v>291</v>
      </c>
      <c r="BE166">
        <f t="shared" si="11"/>
        <v>5.8</v>
      </c>
    </row>
    <row r="167" spans="1:57" x14ac:dyDescent="0.2">
      <c r="A167" t="s">
        <v>586</v>
      </c>
      <c r="B167">
        <v>297</v>
      </c>
      <c r="C167">
        <v>293</v>
      </c>
      <c r="D167">
        <v>291</v>
      </c>
      <c r="E167">
        <v>285</v>
      </c>
      <c r="F167">
        <v>289</v>
      </c>
      <c r="G167">
        <v>294</v>
      </c>
      <c r="H167">
        <v>298</v>
      </c>
      <c r="I167">
        <v>301</v>
      </c>
      <c r="J167">
        <v>289</v>
      </c>
      <c r="K167">
        <v>292</v>
      </c>
      <c r="L167">
        <v>288</v>
      </c>
      <c r="M167">
        <v>287</v>
      </c>
      <c r="N167">
        <v>282</v>
      </c>
      <c r="O167">
        <v>280</v>
      </c>
      <c r="P167">
        <v>277</v>
      </c>
      <c r="Q167">
        <v>280</v>
      </c>
      <c r="R167">
        <v>283</v>
      </c>
      <c r="S167">
        <v>288</v>
      </c>
      <c r="T167">
        <v>297</v>
      </c>
      <c r="U167">
        <v>299</v>
      </c>
      <c r="V167">
        <v>290</v>
      </c>
      <c r="W167">
        <v>288</v>
      </c>
      <c r="X167">
        <v>288</v>
      </c>
      <c r="Y167">
        <v>280</v>
      </c>
      <c r="AB167" t="s">
        <v>586</v>
      </c>
      <c r="AC167">
        <v>40</v>
      </c>
      <c r="AD167">
        <v>35</v>
      </c>
      <c r="AE167">
        <v>30</v>
      </c>
      <c r="AF167">
        <v>27</v>
      </c>
      <c r="AG167">
        <v>24</v>
      </c>
      <c r="AH167">
        <v>20</v>
      </c>
      <c r="AI167">
        <v>19</v>
      </c>
      <c r="AJ167">
        <v>15</v>
      </c>
      <c r="AK167">
        <v>17</v>
      </c>
      <c r="AL167">
        <v>18</v>
      </c>
      <c r="AM167">
        <v>19</v>
      </c>
      <c r="AN167">
        <v>18</v>
      </c>
      <c r="AO167">
        <v>22</v>
      </c>
      <c r="AP167">
        <v>20</v>
      </c>
      <c r="AQ167">
        <v>18</v>
      </c>
      <c r="AR167">
        <v>19</v>
      </c>
      <c r="AS167">
        <v>16</v>
      </c>
      <c r="AT167">
        <v>15</v>
      </c>
      <c r="AU167">
        <v>17</v>
      </c>
      <c r="AV167">
        <v>16</v>
      </c>
      <c r="AW167">
        <v>19</v>
      </c>
      <c r="AX167">
        <v>16</v>
      </c>
      <c r="AY167">
        <v>17</v>
      </c>
      <c r="AZ167">
        <v>13</v>
      </c>
      <c r="BB167" t="str">
        <f t="shared" si="8"/>
        <v>Pembroke town, ME</v>
      </c>
      <c r="BC167">
        <f t="shared" si="9"/>
        <v>6936</v>
      </c>
      <c r="BD167">
        <f t="shared" si="10"/>
        <v>490</v>
      </c>
      <c r="BE167">
        <f t="shared" si="11"/>
        <v>7.1</v>
      </c>
    </row>
    <row r="168" spans="1:57" x14ac:dyDescent="0.2">
      <c r="A168" t="s">
        <v>423</v>
      </c>
      <c r="B168">
        <v>253</v>
      </c>
      <c r="C168">
        <v>254</v>
      </c>
      <c r="D168">
        <v>253</v>
      </c>
      <c r="E168">
        <v>254</v>
      </c>
      <c r="F168">
        <v>253</v>
      </c>
      <c r="G168">
        <v>251</v>
      </c>
      <c r="H168">
        <v>253</v>
      </c>
      <c r="I168">
        <v>251</v>
      </c>
      <c r="J168">
        <v>255</v>
      </c>
      <c r="K168">
        <v>259</v>
      </c>
      <c r="L168">
        <v>259</v>
      </c>
      <c r="M168">
        <v>261</v>
      </c>
      <c r="N168">
        <v>259</v>
      </c>
      <c r="O168">
        <v>261</v>
      </c>
      <c r="P168">
        <v>261</v>
      </c>
      <c r="Q168">
        <v>258</v>
      </c>
      <c r="R168">
        <v>258</v>
      </c>
      <c r="S168">
        <v>259</v>
      </c>
      <c r="T168">
        <v>259</v>
      </c>
      <c r="U168">
        <v>257</v>
      </c>
      <c r="V168">
        <v>263</v>
      </c>
      <c r="W168">
        <v>267</v>
      </c>
      <c r="X168">
        <v>261</v>
      </c>
      <c r="Y168">
        <v>256</v>
      </c>
      <c r="AB168" t="s">
        <v>423</v>
      </c>
      <c r="AC168">
        <v>15</v>
      </c>
      <c r="AD168">
        <v>15</v>
      </c>
      <c r="AE168">
        <v>14</v>
      </c>
      <c r="AF168">
        <v>11</v>
      </c>
      <c r="AG168">
        <v>14</v>
      </c>
      <c r="AH168">
        <v>9</v>
      </c>
      <c r="AI168">
        <v>11</v>
      </c>
      <c r="AJ168">
        <v>11</v>
      </c>
      <c r="AK168">
        <v>12</v>
      </c>
      <c r="AL168">
        <v>13</v>
      </c>
      <c r="AM168">
        <v>14</v>
      </c>
      <c r="AN168">
        <v>18</v>
      </c>
      <c r="AO168">
        <v>19</v>
      </c>
      <c r="AP168">
        <v>18</v>
      </c>
      <c r="AQ168">
        <v>16</v>
      </c>
      <c r="AR168">
        <v>8</v>
      </c>
      <c r="AS168">
        <v>14</v>
      </c>
      <c r="AT168">
        <v>14</v>
      </c>
      <c r="AU168">
        <v>13</v>
      </c>
      <c r="AV168">
        <v>14</v>
      </c>
      <c r="AW168">
        <v>18</v>
      </c>
      <c r="AX168">
        <v>20</v>
      </c>
      <c r="AY168">
        <v>18</v>
      </c>
      <c r="AZ168">
        <v>13</v>
      </c>
      <c r="BB168" t="str">
        <f t="shared" si="8"/>
        <v>Penobscot Indian Island Reservation, ME</v>
      </c>
      <c r="BC168">
        <f t="shared" si="9"/>
        <v>6175</v>
      </c>
      <c r="BD168">
        <f t="shared" si="10"/>
        <v>342</v>
      </c>
      <c r="BE168">
        <f t="shared" si="11"/>
        <v>5.5</v>
      </c>
    </row>
    <row r="169" spans="1:57" x14ac:dyDescent="0.2">
      <c r="A169" t="s">
        <v>577</v>
      </c>
      <c r="B169">
        <v>170</v>
      </c>
      <c r="C169">
        <v>171</v>
      </c>
      <c r="D169">
        <v>171</v>
      </c>
      <c r="E169">
        <v>169</v>
      </c>
      <c r="F169">
        <v>170</v>
      </c>
      <c r="G169">
        <v>171</v>
      </c>
      <c r="H169">
        <v>175</v>
      </c>
      <c r="I169">
        <v>177</v>
      </c>
      <c r="J169">
        <v>173</v>
      </c>
      <c r="K169">
        <v>173</v>
      </c>
      <c r="L169">
        <v>170</v>
      </c>
      <c r="M169">
        <v>170</v>
      </c>
      <c r="N169">
        <v>172</v>
      </c>
      <c r="O169">
        <v>173</v>
      </c>
      <c r="P169">
        <v>174</v>
      </c>
      <c r="Q169">
        <v>169</v>
      </c>
      <c r="R169">
        <v>171</v>
      </c>
      <c r="S169">
        <v>174</v>
      </c>
      <c r="T169">
        <v>181</v>
      </c>
      <c r="U169">
        <v>180</v>
      </c>
      <c r="V169">
        <v>174</v>
      </c>
      <c r="W169">
        <v>175</v>
      </c>
      <c r="X169">
        <v>173</v>
      </c>
      <c r="Y169">
        <v>170</v>
      </c>
      <c r="AB169" t="s">
        <v>577</v>
      </c>
      <c r="AC169">
        <v>14</v>
      </c>
      <c r="AD169">
        <v>14</v>
      </c>
      <c r="AE169">
        <v>13</v>
      </c>
      <c r="AF169">
        <v>15</v>
      </c>
      <c r="AG169">
        <v>13</v>
      </c>
      <c r="AH169">
        <v>9</v>
      </c>
      <c r="AI169">
        <v>9</v>
      </c>
      <c r="AJ169">
        <v>8</v>
      </c>
      <c r="AK169">
        <v>9</v>
      </c>
      <c r="AL169">
        <v>9</v>
      </c>
      <c r="AM169">
        <v>9</v>
      </c>
      <c r="AN169">
        <v>10</v>
      </c>
      <c r="AO169">
        <v>14</v>
      </c>
      <c r="AP169">
        <v>13</v>
      </c>
      <c r="AQ169">
        <v>13</v>
      </c>
      <c r="AR169">
        <v>10</v>
      </c>
      <c r="AS169">
        <v>10</v>
      </c>
      <c r="AT169">
        <v>11</v>
      </c>
      <c r="AU169">
        <v>14</v>
      </c>
      <c r="AV169">
        <v>10</v>
      </c>
      <c r="AW169">
        <v>10</v>
      </c>
      <c r="AX169">
        <v>9</v>
      </c>
      <c r="AY169">
        <v>10</v>
      </c>
      <c r="AZ169">
        <v>8</v>
      </c>
      <c r="BB169" t="str">
        <f t="shared" si="8"/>
        <v>Perham town, ME</v>
      </c>
      <c r="BC169">
        <f t="shared" si="9"/>
        <v>4146</v>
      </c>
      <c r="BD169">
        <f t="shared" si="10"/>
        <v>264</v>
      </c>
      <c r="BE169">
        <f t="shared" si="11"/>
        <v>6.4</v>
      </c>
    </row>
    <row r="170" spans="1:57" x14ac:dyDescent="0.2">
      <c r="A170" t="s">
        <v>592</v>
      </c>
      <c r="B170">
        <v>449</v>
      </c>
      <c r="C170">
        <v>442</v>
      </c>
      <c r="D170">
        <v>453</v>
      </c>
      <c r="E170">
        <v>438</v>
      </c>
      <c r="F170">
        <v>443</v>
      </c>
      <c r="G170">
        <v>450</v>
      </c>
      <c r="H170">
        <v>458</v>
      </c>
      <c r="I170">
        <v>461</v>
      </c>
      <c r="J170">
        <v>441</v>
      </c>
      <c r="K170">
        <v>450</v>
      </c>
      <c r="L170">
        <v>444</v>
      </c>
      <c r="M170">
        <v>446</v>
      </c>
      <c r="N170">
        <v>440</v>
      </c>
      <c r="O170">
        <v>430</v>
      </c>
      <c r="P170">
        <v>433</v>
      </c>
      <c r="Q170">
        <v>437</v>
      </c>
      <c r="R170">
        <v>442</v>
      </c>
      <c r="S170">
        <v>444</v>
      </c>
      <c r="T170">
        <v>458</v>
      </c>
      <c r="U170">
        <v>457</v>
      </c>
      <c r="V170">
        <v>438</v>
      </c>
      <c r="W170">
        <v>447</v>
      </c>
      <c r="X170">
        <v>442</v>
      </c>
      <c r="Y170">
        <v>431</v>
      </c>
      <c r="AB170" t="s">
        <v>592</v>
      </c>
      <c r="AC170">
        <v>59</v>
      </c>
      <c r="AD170">
        <v>51</v>
      </c>
      <c r="AE170">
        <v>57</v>
      </c>
      <c r="AF170">
        <v>45</v>
      </c>
      <c r="AG170">
        <v>41</v>
      </c>
      <c r="AH170">
        <v>36</v>
      </c>
      <c r="AI170">
        <v>38</v>
      </c>
      <c r="AJ170">
        <v>35</v>
      </c>
      <c r="AK170">
        <v>35</v>
      </c>
      <c r="AL170">
        <v>39</v>
      </c>
      <c r="AM170">
        <v>36</v>
      </c>
      <c r="AN170">
        <v>41</v>
      </c>
      <c r="AO170">
        <v>48</v>
      </c>
      <c r="AP170">
        <v>36</v>
      </c>
      <c r="AQ170">
        <v>42</v>
      </c>
      <c r="AR170">
        <v>43</v>
      </c>
      <c r="AS170">
        <v>39</v>
      </c>
      <c r="AT170">
        <v>33</v>
      </c>
      <c r="AU170">
        <v>38</v>
      </c>
      <c r="AV170">
        <v>37</v>
      </c>
      <c r="AW170">
        <v>34</v>
      </c>
      <c r="AX170">
        <v>38</v>
      </c>
      <c r="AY170">
        <v>33</v>
      </c>
      <c r="AZ170">
        <v>25</v>
      </c>
      <c r="BB170" t="str">
        <f t="shared" si="8"/>
        <v>Perry town, ME</v>
      </c>
      <c r="BC170">
        <f t="shared" si="9"/>
        <v>10674</v>
      </c>
      <c r="BD170">
        <f t="shared" si="10"/>
        <v>959</v>
      </c>
      <c r="BE170">
        <f t="shared" si="11"/>
        <v>9</v>
      </c>
    </row>
    <row r="171" spans="1:57" x14ac:dyDescent="0.2">
      <c r="A171" t="s">
        <v>515</v>
      </c>
      <c r="B171">
        <v>42</v>
      </c>
      <c r="C171">
        <v>43</v>
      </c>
      <c r="D171">
        <v>44</v>
      </c>
      <c r="E171">
        <v>42</v>
      </c>
      <c r="F171">
        <v>43</v>
      </c>
      <c r="G171">
        <v>43</v>
      </c>
      <c r="H171">
        <v>44</v>
      </c>
      <c r="I171">
        <v>45</v>
      </c>
      <c r="J171">
        <v>43</v>
      </c>
      <c r="K171">
        <v>43</v>
      </c>
      <c r="L171">
        <v>42</v>
      </c>
      <c r="M171">
        <v>44</v>
      </c>
      <c r="N171">
        <v>45</v>
      </c>
      <c r="O171">
        <v>44</v>
      </c>
      <c r="P171">
        <v>43</v>
      </c>
      <c r="Q171">
        <v>43</v>
      </c>
      <c r="R171">
        <v>45</v>
      </c>
      <c r="S171">
        <v>43</v>
      </c>
      <c r="T171">
        <v>44</v>
      </c>
      <c r="U171">
        <v>45</v>
      </c>
      <c r="V171">
        <v>42</v>
      </c>
      <c r="W171">
        <v>42</v>
      </c>
      <c r="X171">
        <v>42</v>
      </c>
      <c r="Y171">
        <v>41</v>
      </c>
      <c r="AB171" t="s">
        <v>515</v>
      </c>
      <c r="AC171">
        <v>6</v>
      </c>
      <c r="AD171">
        <v>7</v>
      </c>
      <c r="AE171">
        <v>7</v>
      </c>
      <c r="AF171">
        <v>4</v>
      </c>
      <c r="AG171">
        <v>5</v>
      </c>
      <c r="AH171">
        <v>4</v>
      </c>
      <c r="AI171">
        <v>5</v>
      </c>
      <c r="AJ171">
        <v>6</v>
      </c>
      <c r="AK171">
        <v>5</v>
      </c>
      <c r="AL171">
        <v>6</v>
      </c>
      <c r="AM171">
        <v>5</v>
      </c>
      <c r="AN171">
        <v>7</v>
      </c>
      <c r="AO171">
        <v>7</v>
      </c>
      <c r="AP171">
        <v>6</v>
      </c>
      <c r="AQ171">
        <v>7</v>
      </c>
      <c r="AR171">
        <v>6</v>
      </c>
      <c r="AS171">
        <v>8</v>
      </c>
      <c r="AT171">
        <v>4</v>
      </c>
      <c r="AU171">
        <v>6</v>
      </c>
      <c r="AV171">
        <v>5</v>
      </c>
      <c r="AW171">
        <v>5</v>
      </c>
      <c r="AX171">
        <v>5</v>
      </c>
      <c r="AY171">
        <v>5</v>
      </c>
      <c r="AZ171">
        <v>4</v>
      </c>
      <c r="BB171" t="str">
        <f t="shared" si="8"/>
        <v>Pleasant Ridge plantation, ME</v>
      </c>
      <c r="BC171">
        <f t="shared" si="9"/>
        <v>1037</v>
      </c>
      <c r="BD171">
        <f t="shared" si="10"/>
        <v>135</v>
      </c>
      <c r="BE171">
        <f t="shared" si="11"/>
        <v>13</v>
      </c>
    </row>
    <row r="172" spans="1:57" x14ac:dyDescent="0.2">
      <c r="A172" t="s">
        <v>446</v>
      </c>
      <c r="B172">
        <v>158</v>
      </c>
      <c r="C172">
        <v>160</v>
      </c>
      <c r="D172">
        <v>162</v>
      </c>
      <c r="E172">
        <v>166</v>
      </c>
      <c r="F172">
        <v>167</v>
      </c>
      <c r="G172">
        <v>161</v>
      </c>
      <c r="H172">
        <v>162</v>
      </c>
      <c r="I172">
        <v>164</v>
      </c>
      <c r="J172">
        <v>160</v>
      </c>
      <c r="K172">
        <v>161</v>
      </c>
      <c r="L172">
        <v>159</v>
      </c>
      <c r="M172">
        <v>171</v>
      </c>
      <c r="N172">
        <v>166</v>
      </c>
      <c r="O172">
        <v>167</v>
      </c>
      <c r="P172">
        <v>165</v>
      </c>
      <c r="Q172">
        <v>163</v>
      </c>
      <c r="R172">
        <v>163</v>
      </c>
      <c r="S172">
        <v>160</v>
      </c>
      <c r="T172">
        <v>161</v>
      </c>
      <c r="U172">
        <v>162</v>
      </c>
      <c r="V172">
        <v>163</v>
      </c>
      <c r="W172">
        <v>163</v>
      </c>
      <c r="X172">
        <v>164</v>
      </c>
      <c r="Y172">
        <v>168</v>
      </c>
      <c r="AB172" t="s">
        <v>446</v>
      </c>
      <c r="AC172">
        <v>15</v>
      </c>
      <c r="AD172">
        <v>15</v>
      </c>
      <c r="AE172">
        <v>16</v>
      </c>
      <c r="AF172">
        <v>21</v>
      </c>
      <c r="AG172">
        <v>19</v>
      </c>
      <c r="AH172">
        <v>11</v>
      </c>
      <c r="AI172">
        <v>9</v>
      </c>
      <c r="AJ172">
        <v>9</v>
      </c>
      <c r="AK172">
        <v>9</v>
      </c>
      <c r="AL172">
        <v>9</v>
      </c>
      <c r="AM172">
        <v>10</v>
      </c>
      <c r="AN172">
        <v>21</v>
      </c>
      <c r="AO172">
        <v>19</v>
      </c>
      <c r="AP172">
        <v>19</v>
      </c>
      <c r="AQ172">
        <v>16</v>
      </c>
      <c r="AR172">
        <v>17</v>
      </c>
      <c r="AS172">
        <v>15</v>
      </c>
      <c r="AT172">
        <v>10</v>
      </c>
      <c r="AU172">
        <v>7</v>
      </c>
      <c r="AV172">
        <v>7</v>
      </c>
      <c r="AW172">
        <v>8</v>
      </c>
      <c r="AX172">
        <v>9</v>
      </c>
      <c r="AY172">
        <v>12</v>
      </c>
      <c r="AZ172">
        <v>16</v>
      </c>
      <c r="BB172" t="str">
        <f t="shared" si="8"/>
        <v>Portage Lake town, ME</v>
      </c>
      <c r="BC172">
        <f t="shared" si="9"/>
        <v>3916</v>
      </c>
      <c r="BD172">
        <f t="shared" si="10"/>
        <v>319</v>
      </c>
      <c r="BE172">
        <f t="shared" si="11"/>
        <v>8.1</v>
      </c>
    </row>
    <row r="173" spans="1:57" x14ac:dyDescent="0.2">
      <c r="A173" t="s">
        <v>444</v>
      </c>
      <c r="B173">
        <v>68</v>
      </c>
      <c r="C173">
        <v>69</v>
      </c>
      <c r="D173">
        <v>70</v>
      </c>
      <c r="E173">
        <v>71</v>
      </c>
      <c r="F173">
        <v>74</v>
      </c>
      <c r="G173">
        <v>73</v>
      </c>
      <c r="H173">
        <v>74</v>
      </c>
      <c r="I173">
        <v>77</v>
      </c>
      <c r="J173">
        <v>74</v>
      </c>
      <c r="K173">
        <v>74</v>
      </c>
      <c r="L173">
        <v>69</v>
      </c>
      <c r="M173">
        <v>69</v>
      </c>
      <c r="N173">
        <v>67</v>
      </c>
      <c r="O173">
        <v>67</v>
      </c>
      <c r="P173">
        <v>67</v>
      </c>
      <c r="Q173">
        <v>66</v>
      </c>
      <c r="R173">
        <v>69</v>
      </c>
      <c r="S173">
        <v>73</v>
      </c>
      <c r="T173">
        <v>73</v>
      </c>
      <c r="U173">
        <v>76</v>
      </c>
      <c r="V173">
        <v>75</v>
      </c>
      <c r="W173">
        <v>77</v>
      </c>
      <c r="X173">
        <v>72</v>
      </c>
      <c r="Y173">
        <v>70</v>
      </c>
      <c r="AB173" t="s">
        <v>444</v>
      </c>
      <c r="AC173">
        <v>7</v>
      </c>
      <c r="AD173">
        <v>8</v>
      </c>
      <c r="AE173">
        <v>8</v>
      </c>
      <c r="AF173">
        <v>12</v>
      </c>
      <c r="AG173">
        <v>13</v>
      </c>
      <c r="AH173">
        <v>8</v>
      </c>
      <c r="AI173">
        <v>9</v>
      </c>
      <c r="AJ173">
        <v>7</v>
      </c>
      <c r="AK173">
        <v>8</v>
      </c>
      <c r="AL173">
        <v>7</v>
      </c>
      <c r="AM173">
        <v>6</v>
      </c>
      <c r="AN173">
        <v>7</v>
      </c>
      <c r="AO173">
        <v>5</v>
      </c>
      <c r="AP173">
        <v>5</v>
      </c>
      <c r="AQ173">
        <v>6</v>
      </c>
      <c r="AR173">
        <v>6</v>
      </c>
      <c r="AS173">
        <v>6</v>
      </c>
      <c r="AT173">
        <v>9</v>
      </c>
      <c r="AU173">
        <v>7</v>
      </c>
      <c r="AV173">
        <v>6</v>
      </c>
      <c r="AW173">
        <v>8</v>
      </c>
      <c r="AX173">
        <v>9</v>
      </c>
      <c r="AY173">
        <v>7</v>
      </c>
      <c r="AZ173">
        <v>6</v>
      </c>
      <c r="BB173" t="str">
        <f t="shared" si="8"/>
        <v>Prentiss unorganized, ME</v>
      </c>
      <c r="BC173">
        <f t="shared" si="9"/>
        <v>1714</v>
      </c>
      <c r="BD173">
        <f t="shared" si="10"/>
        <v>180</v>
      </c>
      <c r="BE173">
        <f t="shared" si="11"/>
        <v>10.5</v>
      </c>
    </row>
    <row r="174" spans="1:57" x14ac:dyDescent="0.2">
      <c r="A174" t="s">
        <v>502</v>
      </c>
      <c r="B174">
        <v>375</v>
      </c>
      <c r="C174">
        <v>377</v>
      </c>
      <c r="D174">
        <v>384</v>
      </c>
      <c r="E174">
        <v>383</v>
      </c>
      <c r="F174">
        <v>388</v>
      </c>
      <c r="G174">
        <v>399</v>
      </c>
      <c r="H174">
        <v>404</v>
      </c>
      <c r="I174">
        <v>404</v>
      </c>
      <c r="J174">
        <v>387</v>
      </c>
      <c r="K174">
        <v>387</v>
      </c>
      <c r="L174">
        <v>380</v>
      </c>
      <c r="M174">
        <v>386</v>
      </c>
      <c r="N174">
        <v>383</v>
      </c>
      <c r="O174">
        <v>383</v>
      </c>
      <c r="P174">
        <v>378</v>
      </c>
      <c r="Q174">
        <v>377</v>
      </c>
      <c r="R174">
        <v>391</v>
      </c>
      <c r="S174">
        <v>393</v>
      </c>
      <c r="T174">
        <v>401</v>
      </c>
      <c r="U174">
        <v>398</v>
      </c>
      <c r="V174">
        <v>382</v>
      </c>
      <c r="W174">
        <v>384</v>
      </c>
      <c r="X174">
        <v>372</v>
      </c>
      <c r="Y174">
        <v>368</v>
      </c>
      <c r="AB174" t="s">
        <v>502</v>
      </c>
      <c r="AC174">
        <v>40</v>
      </c>
      <c r="AD174">
        <v>41</v>
      </c>
      <c r="AE174">
        <v>45</v>
      </c>
      <c r="AF174">
        <v>45</v>
      </c>
      <c r="AG174">
        <v>44</v>
      </c>
      <c r="AH174">
        <v>44</v>
      </c>
      <c r="AI174">
        <v>43</v>
      </c>
      <c r="AJ174">
        <v>38</v>
      </c>
      <c r="AK174">
        <v>38</v>
      </c>
      <c r="AL174">
        <v>34</v>
      </c>
      <c r="AM174">
        <v>30</v>
      </c>
      <c r="AN174">
        <v>38</v>
      </c>
      <c r="AO174">
        <v>46</v>
      </c>
      <c r="AP174">
        <v>45</v>
      </c>
      <c r="AQ174">
        <v>41</v>
      </c>
      <c r="AR174">
        <v>38</v>
      </c>
      <c r="AS174">
        <v>45</v>
      </c>
      <c r="AT174">
        <v>39</v>
      </c>
      <c r="AU174">
        <v>38</v>
      </c>
      <c r="AV174">
        <v>36</v>
      </c>
      <c r="AW174">
        <v>34</v>
      </c>
      <c r="AX174">
        <v>31</v>
      </c>
      <c r="AY174">
        <v>22</v>
      </c>
      <c r="AZ174">
        <v>20</v>
      </c>
      <c r="BB174" t="str">
        <f t="shared" si="8"/>
        <v>Princeton town, ME</v>
      </c>
      <c r="BC174">
        <f t="shared" si="9"/>
        <v>9264</v>
      </c>
      <c r="BD174">
        <f t="shared" si="10"/>
        <v>915</v>
      </c>
      <c r="BE174">
        <f t="shared" si="11"/>
        <v>9.9</v>
      </c>
    </row>
    <row r="175" spans="1:57" x14ac:dyDescent="0.2">
      <c r="A175" t="s">
        <v>509</v>
      </c>
      <c r="B175">
        <v>372</v>
      </c>
      <c r="C175">
        <v>375</v>
      </c>
      <c r="D175">
        <v>381</v>
      </c>
      <c r="E175">
        <v>392</v>
      </c>
      <c r="F175">
        <v>417</v>
      </c>
      <c r="G175">
        <v>452</v>
      </c>
      <c r="H175">
        <v>476</v>
      </c>
      <c r="I175">
        <v>481</v>
      </c>
      <c r="J175">
        <v>448</v>
      </c>
      <c r="K175">
        <v>438</v>
      </c>
      <c r="L175">
        <v>408</v>
      </c>
      <c r="M175">
        <v>403</v>
      </c>
      <c r="N175">
        <v>375</v>
      </c>
      <c r="O175">
        <v>379</v>
      </c>
      <c r="P175">
        <v>385</v>
      </c>
      <c r="Q175">
        <v>402</v>
      </c>
      <c r="R175">
        <v>428</v>
      </c>
      <c r="S175">
        <v>458</v>
      </c>
      <c r="T175">
        <v>487</v>
      </c>
      <c r="U175">
        <v>491</v>
      </c>
      <c r="V175">
        <v>459</v>
      </c>
      <c r="W175">
        <v>443</v>
      </c>
      <c r="X175">
        <v>410</v>
      </c>
      <c r="Y175">
        <v>398</v>
      </c>
      <c r="AB175" t="s">
        <v>509</v>
      </c>
      <c r="AC175">
        <v>17</v>
      </c>
      <c r="AD175">
        <v>18</v>
      </c>
      <c r="AE175">
        <v>19</v>
      </c>
      <c r="AF175">
        <v>12</v>
      </c>
      <c r="AG175">
        <v>12</v>
      </c>
      <c r="AH175">
        <v>15</v>
      </c>
      <c r="AI175">
        <v>14</v>
      </c>
      <c r="AJ175">
        <v>14</v>
      </c>
      <c r="AK175">
        <v>9</v>
      </c>
      <c r="AL175">
        <v>10</v>
      </c>
      <c r="AM175">
        <v>16</v>
      </c>
      <c r="AN175">
        <v>19</v>
      </c>
      <c r="AO175">
        <v>14</v>
      </c>
      <c r="AP175">
        <v>12</v>
      </c>
      <c r="AQ175">
        <v>17</v>
      </c>
      <c r="AR175">
        <v>18</v>
      </c>
      <c r="AS175">
        <v>15</v>
      </c>
      <c r="AT175">
        <v>14</v>
      </c>
      <c r="AU175">
        <v>17</v>
      </c>
      <c r="AV175">
        <v>15</v>
      </c>
      <c r="AW175">
        <v>10</v>
      </c>
      <c r="AX175">
        <v>9</v>
      </c>
      <c r="AY175">
        <v>10</v>
      </c>
      <c r="AZ175">
        <v>6</v>
      </c>
      <c r="BB175" t="str">
        <f t="shared" si="8"/>
        <v>Prospect town, ME</v>
      </c>
      <c r="BC175">
        <f t="shared" si="9"/>
        <v>10158</v>
      </c>
      <c r="BD175">
        <f t="shared" si="10"/>
        <v>332</v>
      </c>
      <c r="BE175">
        <f t="shared" si="11"/>
        <v>3.3</v>
      </c>
    </row>
    <row r="176" spans="1:57" x14ac:dyDescent="0.2">
      <c r="A176" t="s">
        <v>569</v>
      </c>
      <c r="B176">
        <v>66</v>
      </c>
      <c r="C176">
        <v>67</v>
      </c>
      <c r="D176">
        <v>67</v>
      </c>
      <c r="E176">
        <v>66</v>
      </c>
      <c r="F176">
        <v>65</v>
      </c>
      <c r="G176">
        <v>67</v>
      </c>
      <c r="H176">
        <v>66</v>
      </c>
      <c r="I176">
        <v>67</v>
      </c>
      <c r="J176">
        <v>67</v>
      </c>
      <c r="K176">
        <v>68</v>
      </c>
      <c r="L176">
        <v>66</v>
      </c>
      <c r="M176">
        <v>69</v>
      </c>
      <c r="N176">
        <v>66</v>
      </c>
      <c r="O176">
        <v>68</v>
      </c>
      <c r="P176">
        <v>71</v>
      </c>
      <c r="Q176">
        <v>69</v>
      </c>
      <c r="R176">
        <v>66</v>
      </c>
      <c r="S176">
        <v>67</v>
      </c>
      <c r="T176">
        <v>67</v>
      </c>
      <c r="U176">
        <v>68</v>
      </c>
      <c r="V176">
        <v>69</v>
      </c>
      <c r="W176">
        <v>70</v>
      </c>
      <c r="X176">
        <v>68</v>
      </c>
      <c r="Y176">
        <v>69</v>
      </c>
      <c r="AB176" t="s">
        <v>569</v>
      </c>
      <c r="AC176">
        <v>1</v>
      </c>
      <c r="AD176">
        <v>1</v>
      </c>
      <c r="AE176">
        <v>1</v>
      </c>
      <c r="AF176">
        <v>1</v>
      </c>
      <c r="AG176">
        <v>2</v>
      </c>
      <c r="AH176">
        <v>2</v>
      </c>
      <c r="AI176">
        <v>1</v>
      </c>
      <c r="AJ176">
        <v>1</v>
      </c>
      <c r="AK176">
        <v>2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2</v>
      </c>
      <c r="AU176">
        <v>1</v>
      </c>
      <c r="AV176">
        <v>1</v>
      </c>
      <c r="AW176">
        <v>2</v>
      </c>
      <c r="AX176">
        <v>2</v>
      </c>
      <c r="AY176">
        <v>1</v>
      </c>
      <c r="AZ176">
        <v>1</v>
      </c>
      <c r="BB176" t="str">
        <f t="shared" si="8"/>
        <v>Rangeley plantation, ME</v>
      </c>
      <c r="BC176">
        <f t="shared" si="9"/>
        <v>1619</v>
      </c>
      <c r="BD176">
        <f t="shared" si="10"/>
        <v>30</v>
      </c>
      <c r="BE176">
        <f t="shared" si="11"/>
        <v>1.9</v>
      </c>
    </row>
    <row r="177" spans="1:57" x14ac:dyDescent="0.2">
      <c r="A177" t="s">
        <v>504</v>
      </c>
      <c r="B177">
        <v>77</v>
      </c>
      <c r="C177">
        <v>79</v>
      </c>
      <c r="D177">
        <v>84</v>
      </c>
      <c r="E177">
        <v>86</v>
      </c>
      <c r="F177">
        <v>89</v>
      </c>
      <c r="G177">
        <v>82</v>
      </c>
      <c r="H177">
        <v>89</v>
      </c>
      <c r="I177">
        <v>89</v>
      </c>
      <c r="J177">
        <v>88</v>
      </c>
      <c r="K177">
        <v>85</v>
      </c>
      <c r="L177">
        <v>80</v>
      </c>
      <c r="M177">
        <v>79</v>
      </c>
      <c r="N177">
        <v>77</v>
      </c>
      <c r="O177">
        <v>77</v>
      </c>
      <c r="P177">
        <v>76</v>
      </c>
      <c r="Q177">
        <v>80</v>
      </c>
      <c r="R177">
        <v>87</v>
      </c>
      <c r="S177">
        <v>80</v>
      </c>
      <c r="T177">
        <v>83</v>
      </c>
      <c r="U177">
        <v>86</v>
      </c>
      <c r="V177">
        <v>84</v>
      </c>
      <c r="W177">
        <v>84</v>
      </c>
      <c r="X177">
        <v>81</v>
      </c>
      <c r="Y177">
        <v>80</v>
      </c>
      <c r="AB177" t="s">
        <v>504</v>
      </c>
      <c r="AC177">
        <v>10</v>
      </c>
      <c r="AD177">
        <v>12</v>
      </c>
      <c r="AE177">
        <v>16</v>
      </c>
      <c r="AF177">
        <v>20</v>
      </c>
      <c r="AG177">
        <v>20</v>
      </c>
      <c r="AH177">
        <v>10</v>
      </c>
      <c r="AI177">
        <v>14</v>
      </c>
      <c r="AJ177">
        <v>9</v>
      </c>
      <c r="AK177">
        <v>12</v>
      </c>
      <c r="AL177">
        <v>10</v>
      </c>
      <c r="AM177">
        <v>9</v>
      </c>
      <c r="AN177">
        <v>8</v>
      </c>
      <c r="AO177">
        <v>8</v>
      </c>
      <c r="AP177">
        <v>8</v>
      </c>
      <c r="AQ177">
        <v>7</v>
      </c>
      <c r="AR177">
        <v>12</v>
      </c>
      <c r="AS177">
        <v>15</v>
      </c>
      <c r="AT177">
        <v>8</v>
      </c>
      <c r="AU177">
        <v>8</v>
      </c>
      <c r="AV177">
        <v>6</v>
      </c>
      <c r="AW177">
        <v>8</v>
      </c>
      <c r="AX177">
        <v>7</v>
      </c>
      <c r="AY177">
        <v>8</v>
      </c>
      <c r="AZ177">
        <v>8</v>
      </c>
      <c r="BB177" t="str">
        <f t="shared" si="8"/>
        <v>Reed plantation, ME</v>
      </c>
      <c r="BC177">
        <f t="shared" si="9"/>
        <v>1982</v>
      </c>
      <c r="BD177">
        <f t="shared" si="10"/>
        <v>253</v>
      </c>
      <c r="BE177">
        <f t="shared" si="11"/>
        <v>12.8</v>
      </c>
    </row>
    <row r="178" spans="1:57" x14ac:dyDescent="0.2">
      <c r="A178" t="s">
        <v>557</v>
      </c>
      <c r="B178">
        <v>188</v>
      </c>
      <c r="C178">
        <v>186</v>
      </c>
      <c r="D178">
        <v>191</v>
      </c>
      <c r="E178">
        <v>187</v>
      </c>
      <c r="F178">
        <v>190</v>
      </c>
      <c r="G178">
        <v>198</v>
      </c>
      <c r="H178">
        <v>197</v>
      </c>
      <c r="I178">
        <v>200</v>
      </c>
      <c r="J178">
        <v>195</v>
      </c>
      <c r="K178">
        <v>199</v>
      </c>
      <c r="L178">
        <v>188</v>
      </c>
      <c r="M178">
        <v>187</v>
      </c>
      <c r="N178">
        <v>184</v>
      </c>
      <c r="O178">
        <v>189</v>
      </c>
      <c r="P178">
        <v>187</v>
      </c>
      <c r="Q178">
        <v>183</v>
      </c>
      <c r="R178">
        <v>189</v>
      </c>
      <c r="S178">
        <v>196</v>
      </c>
      <c r="T178">
        <v>204</v>
      </c>
      <c r="U178">
        <v>204</v>
      </c>
      <c r="V178">
        <v>200</v>
      </c>
      <c r="W178">
        <v>204</v>
      </c>
      <c r="X178">
        <v>196</v>
      </c>
      <c r="Y178">
        <v>194</v>
      </c>
      <c r="AB178" t="s">
        <v>557</v>
      </c>
      <c r="AC178">
        <v>14</v>
      </c>
      <c r="AD178">
        <v>13</v>
      </c>
      <c r="AE178">
        <v>17</v>
      </c>
      <c r="AF178">
        <v>13</v>
      </c>
      <c r="AG178">
        <v>12</v>
      </c>
      <c r="AH178">
        <v>13</v>
      </c>
      <c r="AI178">
        <v>10</v>
      </c>
      <c r="AJ178">
        <v>11</v>
      </c>
      <c r="AK178">
        <v>11</v>
      </c>
      <c r="AL178">
        <v>15</v>
      </c>
      <c r="AM178">
        <v>10</v>
      </c>
      <c r="AN178">
        <v>7</v>
      </c>
      <c r="AO178">
        <v>8</v>
      </c>
      <c r="AP178">
        <v>12</v>
      </c>
      <c r="AQ178">
        <v>11</v>
      </c>
      <c r="AR178">
        <v>8</v>
      </c>
      <c r="AS178">
        <v>9</v>
      </c>
      <c r="AT178">
        <v>9</v>
      </c>
      <c r="AU178">
        <v>15</v>
      </c>
      <c r="AV178">
        <v>12</v>
      </c>
      <c r="AW178">
        <v>10</v>
      </c>
      <c r="AX178">
        <v>16</v>
      </c>
      <c r="AY178">
        <v>13</v>
      </c>
      <c r="AZ178">
        <v>10</v>
      </c>
      <c r="BB178" t="str">
        <f t="shared" si="8"/>
        <v>Ripley town, ME</v>
      </c>
      <c r="BC178">
        <f t="shared" si="9"/>
        <v>4636</v>
      </c>
      <c r="BD178">
        <f t="shared" si="10"/>
        <v>279</v>
      </c>
      <c r="BE178">
        <f t="shared" si="11"/>
        <v>6</v>
      </c>
    </row>
    <row r="179" spans="1:57" x14ac:dyDescent="0.2">
      <c r="A179" t="s">
        <v>488</v>
      </c>
      <c r="B179">
        <v>247</v>
      </c>
      <c r="C179">
        <v>250</v>
      </c>
      <c r="D179">
        <v>253</v>
      </c>
      <c r="E179">
        <v>251</v>
      </c>
      <c r="F179">
        <v>253</v>
      </c>
      <c r="G179">
        <v>255</v>
      </c>
      <c r="H179">
        <v>259</v>
      </c>
      <c r="I179">
        <v>256</v>
      </c>
      <c r="J179">
        <v>248</v>
      </c>
      <c r="K179">
        <v>253</v>
      </c>
      <c r="L179">
        <v>254</v>
      </c>
      <c r="M179">
        <v>256</v>
      </c>
      <c r="N179">
        <v>255</v>
      </c>
      <c r="O179">
        <v>252</v>
      </c>
      <c r="P179">
        <v>249</v>
      </c>
      <c r="Q179">
        <v>248</v>
      </c>
      <c r="R179">
        <v>248</v>
      </c>
      <c r="S179">
        <v>254</v>
      </c>
      <c r="T179">
        <v>260</v>
      </c>
      <c r="U179">
        <v>257</v>
      </c>
      <c r="V179">
        <v>251</v>
      </c>
      <c r="W179">
        <v>258</v>
      </c>
      <c r="X179">
        <v>257</v>
      </c>
      <c r="Y179">
        <v>256</v>
      </c>
      <c r="AB179" t="s">
        <v>488</v>
      </c>
      <c r="AC179">
        <v>16</v>
      </c>
      <c r="AD179">
        <v>19</v>
      </c>
      <c r="AE179">
        <v>17</v>
      </c>
      <c r="AF179">
        <v>16</v>
      </c>
      <c r="AG179">
        <v>14</v>
      </c>
      <c r="AH179">
        <v>12</v>
      </c>
      <c r="AI179">
        <v>15</v>
      </c>
      <c r="AJ179">
        <v>11</v>
      </c>
      <c r="AK179">
        <v>12</v>
      </c>
      <c r="AL179">
        <v>15</v>
      </c>
      <c r="AM179">
        <v>14</v>
      </c>
      <c r="AN179">
        <v>16</v>
      </c>
      <c r="AO179">
        <v>22</v>
      </c>
      <c r="AP179">
        <v>18</v>
      </c>
      <c r="AQ179">
        <v>17</v>
      </c>
      <c r="AR179">
        <v>15</v>
      </c>
      <c r="AS179">
        <v>14</v>
      </c>
      <c r="AT179">
        <v>13</v>
      </c>
      <c r="AU179">
        <v>15</v>
      </c>
      <c r="AV179">
        <v>16</v>
      </c>
      <c r="AW179">
        <v>16</v>
      </c>
      <c r="AX179">
        <v>20</v>
      </c>
      <c r="AY179">
        <v>17</v>
      </c>
      <c r="AZ179">
        <v>16</v>
      </c>
      <c r="BB179" t="str">
        <f t="shared" si="8"/>
        <v>Robbinston town, ME</v>
      </c>
      <c r="BC179">
        <f t="shared" si="9"/>
        <v>6080</v>
      </c>
      <c r="BD179">
        <f t="shared" si="10"/>
        <v>376</v>
      </c>
      <c r="BE179">
        <f t="shared" si="11"/>
        <v>6.2</v>
      </c>
    </row>
    <row r="180" spans="1:57" x14ac:dyDescent="0.2">
      <c r="A180" t="s">
        <v>511</v>
      </c>
      <c r="B180">
        <v>127</v>
      </c>
      <c r="C180">
        <v>131</v>
      </c>
      <c r="D180">
        <v>128</v>
      </c>
      <c r="E180">
        <v>128</v>
      </c>
      <c r="F180">
        <v>130</v>
      </c>
      <c r="G180">
        <v>135</v>
      </c>
      <c r="H180">
        <v>140</v>
      </c>
      <c r="I180">
        <v>146</v>
      </c>
      <c r="J180">
        <v>140</v>
      </c>
      <c r="K180">
        <v>140</v>
      </c>
      <c r="L180">
        <v>144</v>
      </c>
      <c r="M180">
        <v>140</v>
      </c>
      <c r="N180">
        <v>127</v>
      </c>
      <c r="O180">
        <v>128</v>
      </c>
      <c r="P180">
        <v>130</v>
      </c>
      <c r="Q180">
        <v>131</v>
      </c>
      <c r="R180">
        <v>139</v>
      </c>
      <c r="S180">
        <v>140</v>
      </c>
      <c r="T180">
        <v>143</v>
      </c>
      <c r="U180">
        <v>146</v>
      </c>
      <c r="V180">
        <v>139</v>
      </c>
      <c r="W180">
        <v>142</v>
      </c>
      <c r="X180">
        <v>145</v>
      </c>
      <c r="Y180">
        <v>140</v>
      </c>
      <c r="AB180" t="s">
        <v>511</v>
      </c>
      <c r="AC180">
        <v>11</v>
      </c>
      <c r="AD180">
        <v>13</v>
      </c>
      <c r="AE180">
        <v>11</v>
      </c>
      <c r="AF180">
        <v>8</v>
      </c>
      <c r="AG180">
        <v>7</v>
      </c>
      <c r="AH180">
        <v>8</v>
      </c>
      <c r="AI180">
        <v>9</v>
      </c>
      <c r="AJ180">
        <v>7</v>
      </c>
      <c r="AK180">
        <v>8</v>
      </c>
      <c r="AL180">
        <v>7</v>
      </c>
      <c r="AM180">
        <v>8</v>
      </c>
      <c r="AN180">
        <v>8</v>
      </c>
      <c r="AO180">
        <v>8</v>
      </c>
      <c r="AP180">
        <v>7</v>
      </c>
      <c r="AQ180">
        <v>10</v>
      </c>
      <c r="AR180">
        <v>10</v>
      </c>
      <c r="AS180">
        <v>10</v>
      </c>
      <c r="AT180">
        <v>11</v>
      </c>
      <c r="AU180">
        <v>11</v>
      </c>
      <c r="AV180">
        <v>7</v>
      </c>
      <c r="AW180">
        <v>8</v>
      </c>
      <c r="AX180">
        <v>9</v>
      </c>
      <c r="AY180">
        <v>9</v>
      </c>
      <c r="AZ180">
        <v>9</v>
      </c>
      <c r="BB180" t="str">
        <f t="shared" si="8"/>
        <v>Roque Bluffs town, ME</v>
      </c>
      <c r="BC180">
        <f t="shared" si="9"/>
        <v>3279</v>
      </c>
      <c r="BD180">
        <f t="shared" si="10"/>
        <v>214</v>
      </c>
      <c r="BE180">
        <f t="shared" si="11"/>
        <v>6.5</v>
      </c>
    </row>
    <row r="181" spans="1:57" x14ac:dyDescent="0.2">
      <c r="A181" t="s">
        <v>443</v>
      </c>
      <c r="B181">
        <v>190</v>
      </c>
      <c r="C181">
        <v>186</v>
      </c>
      <c r="D181">
        <v>184</v>
      </c>
      <c r="E181">
        <v>173</v>
      </c>
      <c r="F181">
        <v>168</v>
      </c>
      <c r="G181">
        <v>176</v>
      </c>
      <c r="H181">
        <v>173</v>
      </c>
      <c r="I181">
        <v>176</v>
      </c>
      <c r="J181">
        <v>170</v>
      </c>
      <c r="K181">
        <v>170</v>
      </c>
      <c r="L181">
        <v>175</v>
      </c>
      <c r="M181">
        <v>183</v>
      </c>
      <c r="N181">
        <v>189</v>
      </c>
      <c r="O181">
        <v>187</v>
      </c>
      <c r="P181">
        <v>182</v>
      </c>
      <c r="Q181">
        <v>175</v>
      </c>
      <c r="R181">
        <v>169</v>
      </c>
      <c r="S181">
        <v>173</v>
      </c>
      <c r="T181">
        <v>170</v>
      </c>
      <c r="U181">
        <v>178</v>
      </c>
      <c r="V181">
        <v>173</v>
      </c>
      <c r="W181">
        <v>174</v>
      </c>
      <c r="X181">
        <v>175</v>
      </c>
      <c r="Y181">
        <v>187</v>
      </c>
      <c r="AB181" t="s">
        <v>443</v>
      </c>
      <c r="AC181">
        <v>15</v>
      </c>
      <c r="AD181">
        <v>14</v>
      </c>
      <c r="AE181">
        <v>14</v>
      </c>
      <c r="AF181">
        <v>16</v>
      </c>
      <c r="AG181">
        <v>14</v>
      </c>
      <c r="AH181">
        <v>16</v>
      </c>
      <c r="AI181">
        <v>11</v>
      </c>
      <c r="AJ181">
        <v>14</v>
      </c>
      <c r="AK181">
        <v>12</v>
      </c>
      <c r="AL181">
        <v>10</v>
      </c>
      <c r="AM181">
        <v>17</v>
      </c>
      <c r="AN181">
        <v>14</v>
      </c>
      <c r="AO181">
        <v>11</v>
      </c>
      <c r="AP181">
        <v>10</v>
      </c>
      <c r="AQ181">
        <v>8</v>
      </c>
      <c r="AR181">
        <v>12</v>
      </c>
      <c r="AS181">
        <v>13</v>
      </c>
      <c r="AT181">
        <v>12</v>
      </c>
      <c r="AU181">
        <v>7</v>
      </c>
      <c r="AV181">
        <v>9</v>
      </c>
      <c r="AW181">
        <v>11</v>
      </c>
      <c r="AX181">
        <v>9</v>
      </c>
      <c r="AY181">
        <v>12</v>
      </c>
      <c r="AZ181">
        <v>13</v>
      </c>
      <c r="BB181" t="str">
        <f t="shared" si="8"/>
        <v>Roxbury town, ME</v>
      </c>
      <c r="BC181">
        <f t="shared" si="9"/>
        <v>4256</v>
      </c>
      <c r="BD181">
        <f t="shared" si="10"/>
        <v>294</v>
      </c>
      <c r="BE181">
        <f t="shared" si="11"/>
        <v>6.9</v>
      </c>
    </row>
    <row r="182" spans="1:57" x14ac:dyDescent="0.2">
      <c r="A182" t="s">
        <v>647</v>
      </c>
      <c r="B182">
        <v>71</v>
      </c>
      <c r="C182">
        <v>74</v>
      </c>
      <c r="D182">
        <v>76</v>
      </c>
      <c r="E182">
        <v>75</v>
      </c>
      <c r="F182">
        <v>74</v>
      </c>
      <c r="G182">
        <v>75</v>
      </c>
      <c r="H182">
        <v>75</v>
      </c>
      <c r="I182">
        <v>77</v>
      </c>
      <c r="J182">
        <v>78</v>
      </c>
      <c r="K182">
        <v>77</v>
      </c>
      <c r="L182">
        <v>78</v>
      </c>
      <c r="M182">
        <v>80</v>
      </c>
      <c r="N182">
        <v>75</v>
      </c>
      <c r="O182">
        <v>76</v>
      </c>
      <c r="P182">
        <v>78</v>
      </c>
      <c r="Q182">
        <v>76</v>
      </c>
      <c r="R182">
        <v>73</v>
      </c>
      <c r="S182">
        <v>76</v>
      </c>
      <c r="T182">
        <v>76</v>
      </c>
      <c r="U182">
        <v>79</v>
      </c>
      <c r="V182">
        <v>80</v>
      </c>
      <c r="W182">
        <v>79</v>
      </c>
      <c r="X182">
        <v>80</v>
      </c>
      <c r="Y182">
        <v>79</v>
      </c>
      <c r="AB182" t="s">
        <v>647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2</v>
      </c>
      <c r="AL182">
        <v>1</v>
      </c>
      <c r="AM182">
        <v>3</v>
      </c>
      <c r="AN182">
        <v>3</v>
      </c>
      <c r="AO182">
        <v>1</v>
      </c>
      <c r="AP182">
        <v>1</v>
      </c>
      <c r="AQ182">
        <v>1</v>
      </c>
      <c r="AR182">
        <v>2</v>
      </c>
      <c r="AS182">
        <v>1</v>
      </c>
      <c r="AT182">
        <v>2</v>
      </c>
      <c r="AU182">
        <v>1</v>
      </c>
      <c r="AV182">
        <v>1</v>
      </c>
      <c r="AW182">
        <v>2</v>
      </c>
      <c r="AX182">
        <v>0</v>
      </c>
      <c r="AY182">
        <v>3</v>
      </c>
      <c r="AZ182">
        <v>1</v>
      </c>
      <c r="BB182" t="str">
        <f t="shared" si="8"/>
        <v>Sandy River plantation, ME</v>
      </c>
      <c r="BC182">
        <f t="shared" si="9"/>
        <v>1837</v>
      </c>
      <c r="BD182">
        <f t="shared" si="10"/>
        <v>33</v>
      </c>
      <c r="BE182">
        <f t="shared" si="11"/>
        <v>1.8</v>
      </c>
    </row>
    <row r="183" spans="1:57" x14ac:dyDescent="0.2">
      <c r="A183" t="s">
        <v>594</v>
      </c>
      <c r="B183">
        <v>252</v>
      </c>
      <c r="C183">
        <v>248</v>
      </c>
      <c r="D183">
        <v>252</v>
      </c>
      <c r="E183">
        <v>257</v>
      </c>
      <c r="F183">
        <v>262</v>
      </c>
      <c r="G183">
        <v>272</v>
      </c>
      <c r="H183">
        <v>266</v>
      </c>
      <c r="I183">
        <v>273</v>
      </c>
      <c r="J183">
        <v>266</v>
      </c>
      <c r="K183">
        <v>265</v>
      </c>
      <c r="L183">
        <v>261</v>
      </c>
      <c r="M183">
        <v>260</v>
      </c>
      <c r="N183">
        <v>259</v>
      </c>
      <c r="O183">
        <v>257</v>
      </c>
      <c r="P183">
        <v>253</v>
      </c>
      <c r="Q183">
        <v>251</v>
      </c>
      <c r="R183">
        <v>263</v>
      </c>
      <c r="S183">
        <v>269</v>
      </c>
      <c r="T183">
        <v>270</v>
      </c>
      <c r="U183">
        <v>274</v>
      </c>
      <c r="V183">
        <v>271</v>
      </c>
      <c r="W183">
        <v>269</v>
      </c>
      <c r="X183">
        <v>266</v>
      </c>
      <c r="Y183">
        <v>263</v>
      </c>
      <c r="AB183" t="s">
        <v>594</v>
      </c>
      <c r="AC183">
        <v>14</v>
      </c>
      <c r="AD183">
        <v>12</v>
      </c>
      <c r="AE183">
        <v>12</v>
      </c>
      <c r="AF183">
        <v>16</v>
      </c>
      <c r="AG183">
        <v>17</v>
      </c>
      <c r="AH183">
        <v>18</v>
      </c>
      <c r="AI183">
        <v>11</v>
      </c>
      <c r="AJ183">
        <v>13</v>
      </c>
      <c r="AK183">
        <v>12</v>
      </c>
      <c r="AL183">
        <v>13</v>
      </c>
      <c r="AM183">
        <v>14</v>
      </c>
      <c r="AN183">
        <v>12</v>
      </c>
      <c r="AO183">
        <v>16</v>
      </c>
      <c r="AP183">
        <v>13</v>
      </c>
      <c r="AQ183">
        <v>11</v>
      </c>
      <c r="AR183">
        <v>11</v>
      </c>
      <c r="AS183">
        <v>16</v>
      </c>
      <c r="AT183">
        <v>13</v>
      </c>
      <c r="AU183">
        <v>11</v>
      </c>
      <c r="AV183">
        <v>10</v>
      </c>
      <c r="AW183">
        <v>10</v>
      </c>
      <c r="AX183">
        <v>11</v>
      </c>
      <c r="AY183">
        <v>12</v>
      </c>
      <c r="AZ183">
        <v>9</v>
      </c>
      <c r="BB183" t="str">
        <f t="shared" si="8"/>
        <v>Sebec town, ME</v>
      </c>
      <c r="BC183">
        <f t="shared" si="9"/>
        <v>6299</v>
      </c>
      <c r="BD183">
        <f t="shared" si="10"/>
        <v>307</v>
      </c>
      <c r="BE183">
        <f t="shared" si="11"/>
        <v>4.9000000000000004</v>
      </c>
    </row>
    <row r="184" spans="1:57" x14ac:dyDescent="0.2">
      <c r="A184" t="s">
        <v>483</v>
      </c>
      <c r="B184">
        <v>7</v>
      </c>
      <c r="C184">
        <v>7</v>
      </c>
      <c r="D184">
        <v>7</v>
      </c>
      <c r="E184">
        <v>7</v>
      </c>
      <c r="F184">
        <v>7</v>
      </c>
      <c r="G184">
        <v>7</v>
      </c>
      <c r="H184">
        <v>7</v>
      </c>
      <c r="I184">
        <v>7</v>
      </c>
      <c r="J184">
        <v>8</v>
      </c>
      <c r="K184">
        <v>7</v>
      </c>
      <c r="L184">
        <v>9</v>
      </c>
      <c r="M184">
        <v>9</v>
      </c>
      <c r="N184">
        <v>7</v>
      </c>
      <c r="O184">
        <v>7</v>
      </c>
      <c r="P184">
        <v>7</v>
      </c>
      <c r="Q184">
        <v>7</v>
      </c>
      <c r="R184">
        <v>7</v>
      </c>
      <c r="S184">
        <v>7</v>
      </c>
      <c r="T184">
        <v>7</v>
      </c>
      <c r="U184">
        <v>7</v>
      </c>
      <c r="V184">
        <v>8</v>
      </c>
      <c r="W184">
        <v>8</v>
      </c>
      <c r="X184">
        <v>7</v>
      </c>
      <c r="Y184">
        <v>7</v>
      </c>
      <c r="AB184" t="s">
        <v>483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2</v>
      </c>
      <c r="AL184">
        <v>1</v>
      </c>
      <c r="AM184">
        <v>3</v>
      </c>
      <c r="AN184">
        <v>3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2</v>
      </c>
      <c r="AX184">
        <v>2</v>
      </c>
      <c r="AY184">
        <v>1</v>
      </c>
      <c r="AZ184">
        <v>1</v>
      </c>
      <c r="BB184" t="str">
        <f t="shared" si="8"/>
        <v>Seboeis plantation, ME</v>
      </c>
      <c r="BC184">
        <f t="shared" si="9"/>
        <v>175</v>
      </c>
      <c r="BD184">
        <f t="shared" si="10"/>
        <v>31</v>
      </c>
      <c r="BE184">
        <f t="shared" si="11"/>
        <v>17.7</v>
      </c>
    </row>
    <row r="185" spans="1:57" x14ac:dyDescent="0.2">
      <c r="A185" t="s">
        <v>564</v>
      </c>
      <c r="B185">
        <v>383</v>
      </c>
      <c r="C185">
        <v>384</v>
      </c>
      <c r="D185">
        <v>388</v>
      </c>
      <c r="E185">
        <v>386</v>
      </c>
      <c r="F185">
        <v>398</v>
      </c>
      <c r="G185">
        <v>408</v>
      </c>
      <c r="H185">
        <v>416</v>
      </c>
      <c r="I185">
        <v>420</v>
      </c>
      <c r="J185">
        <v>406</v>
      </c>
      <c r="K185">
        <v>403</v>
      </c>
      <c r="L185">
        <v>395</v>
      </c>
      <c r="M185">
        <v>400</v>
      </c>
      <c r="N185">
        <v>396</v>
      </c>
      <c r="O185">
        <v>394</v>
      </c>
      <c r="P185">
        <v>388</v>
      </c>
      <c r="Q185">
        <v>390</v>
      </c>
      <c r="R185">
        <v>399</v>
      </c>
      <c r="S185">
        <v>404</v>
      </c>
      <c r="T185">
        <v>413</v>
      </c>
      <c r="U185">
        <v>425</v>
      </c>
      <c r="V185">
        <v>412</v>
      </c>
      <c r="W185">
        <v>403</v>
      </c>
      <c r="X185">
        <v>401</v>
      </c>
      <c r="Y185">
        <v>393</v>
      </c>
      <c r="AB185" t="s">
        <v>564</v>
      </c>
      <c r="AC185">
        <v>25</v>
      </c>
      <c r="AD185">
        <v>25</v>
      </c>
      <c r="AE185">
        <v>26</v>
      </c>
      <c r="AF185">
        <v>30</v>
      </c>
      <c r="AG185">
        <v>32</v>
      </c>
      <c r="AH185">
        <v>26</v>
      </c>
      <c r="AI185">
        <v>27</v>
      </c>
      <c r="AJ185">
        <v>20</v>
      </c>
      <c r="AK185">
        <v>23</v>
      </c>
      <c r="AL185">
        <v>19</v>
      </c>
      <c r="AM185">
        <v>19</v>
      </c>
      <c r="AN185">
        <v>26</v>
      </c>
      <c r="AO185">
        <v>27</v>
      </c>
      <c r="AP185">
        <v>23</v>
      </c>
      <c r="AQ185">
        <v>22</v>
      </c>
      <c r="AR185">
        <v>28</v>
      </c>
      <c r="AS185">
        <v>27</v>
      </c>
      <c r="AT185">
        <v>24</v>
      </c>
      <c r="AU185">
        <v>24</v>
      </c>
      <c r="AV185">
        <v>21</v>
      </c>
      <c r="AW185">
        <v>22</v>
      </c>
      <c r="AX185">
        <v>18</v>
      </c>
      <c r="AY185">
        <v>20</v>
      </c>
      <c r="AZ185">
        <v>16</v>
      </c>
      <c r="BB185" t="str">
        <f t="shared" si="8"/>
        <v>Sherman town, ME</v>
      </c>
      <c r="BC185">
        <f t="shared" si="9"/>
        <v>9605</v>
      </c>
      <c r="BD185">
        <f t="shared" si="10"/>
        <v>570</v>
      </c>
      <c r="BE185">
        <f t="shared" si="11"/>
        <v>5.9</v>
      </c>
    </row>
    <row r="186" spans="1:57" x14ac:dyDescent="0.2">
      <c r="A186" t="s">
        <v>650</v>
      </c>
      <c r="B186">
        <v>88</v>
      </c>
      <c r="C186">
        <v>88</v>
      </c>
      <c r="D186">
        <v>90</v>
      </c>
      <c r="E186">
        <v>89</v>
      </c>
      <c r="F186">
        <v>91</v>
      </c>
      <c r="G186">
        <v>95</v>
      </c>
      <c r="H186">
        <v>92</v>
      </c>
      <c r="I186">
        <v>95</v>
      </c>
      <c r="J186">
        <v>93</v>
      </c>
      <c r="K186">
        <v>95</v>
      </c>
      <c r="L186">
        <v>94</v>
      </c>
      <c r="M186">
        <v>90</v>
      </c>
      <c r="N186">
        <v>89</v>
      </c>
      <c r="O186">
        <v>89</v>
      </c>
      <c r="P186">
        <v>89</v>
      </c>
      <c r="Q186">
        <v>91</v>
      </c>
      <c r="R186">
        <v>94</v>
      </c>
      <c r="S186">
        <v>95</v>
      </c>
      <c r="T186">
        <v>95</v>
      </c>
      <c r="U186">
        <v>95</v>
      </c>
      <c r="V186">
        <v>95</v>
      </c>
      <c r="W186">
        <v>95</v>
      </c>
      <c r="X186">
        <v>94</v>
      </c>
      <c r="Y186">
        <v>93</v>
      </c>
      <c r="AB186" t="s">
        <v>650</v>
      </c>
      <c r="AC186">
        <v>5</v>
      </c>
      <c r="AD186">
        <v>5</v>
      </c>
      <c r="AE186">
        <v>6</v>
      </c>
      <c r="AF186">
        <v>6</v>
      </c>
      <c r="AG186">
        <v>7</v>
      </c>
      <c r="AH186">
        <v>7</v>
      </c>
      <c r="AI186">
        <v>5</v>
      </c>
      <c r="AJ186">
        <v>6</v>
      </c>
      <c r="AK186">
        <v>6</v>
      </c>
      <c r="AL186">
        <v>9</v>
      </c>
      <c r="AM186">
        <v>8</v>
      </c>
      <c r="AN186">
        <v>5</v>
      </c>
      <c r="AO186">
        <v>5</v>
      </c>
      <c r="AP186">
        <v>5</v>
      </c>
      <c r="AQ186">
        <v>5</v>
      </c>
      <c r="AR186">
        <v>6</v>
      </c>
      <c r="AS186">
        <v>8</v>
      </c>
      <c r="AT186">
        <v>7</v>
      </c>
      <c r="AU186">
        <v>6</v>
      </c>
      <c r="AV186">
        <v>6</v>
      </c>
      <c r="AW186">
        <v>6</v>
      </c>
      <c r="AX186">
        <v>7</v>
      </c>
      <c r="AY186">
        <v>7</v>
      </c>
      <c r="AZ186">
        <v>6</v>
      </c>
      <c r="BB186" t="str">
        <f t="shared" si="8"/>
        <v>Shirley town, ME</v>
      </c>
      <c r="BC186">
        <f t="shared" si="9"/>
        <v>2214</v>
      </c>
      <c r="BD186">
        <f t="shared" si="10"/>
        <v>149</v>
      </c>
      <c r="BE186">
        <f t="shared" si="11"/>
        <v>6.7</v>
      </c>
    </row>
    <row r="187" spans="1:57" x14ac:dyDescent="0.2">
      <c r="A187" t="s">
        <v>643</v>
      </c>
      <c r="B187">
        <v>170</v>
      </c>
      <c r="C187">
        <v>172</v>
      </c>
      <c r="D187">
        <v>177</v>
      </c>
      <c r="E187">
        <v>176</v>
      </c>
      <c r="F187">
        <v>182</v>
      </c>
      <c r="G187">
        <v>182</v>
      </c>
      <c r="H187">
        <v>182</v>
      </c>
      <c r="I187">
        <v>186</v>
      </c>
      <c r="J187">
        <v>181</v>
      </c>
      <c r="K187">
        <v>184</v>
      </c>
      <c r="L187">
        <v>181</v>
      </c>
      <c r="M187">
        <v>180</v>
      </c>
      <c r="N187">
        <v>179</v>
      </c>
      <c r="O187">
        <v>180</v>
      </c>
      <c r="P187">
        <v>178</v>
      </c>
      <c r="Q187">
        <v>175</v>
      </c>
      <c r="R187">
        <v>184</v>
      </c>
      <c r="S187">
        <v>181</v>
      </c>
      <c r="T187">
        <v>183</v>
      </c>
      <c r="U187">
        <v>187</v>
      </c>
      <c r="V187">
        <v>186</v>
      </c>
      <c r="W187">
        <v>184</v>
      </c>
      <c r="X187">
        <v>183</v>
      </c>
      <c r="Y187">
        <v>182</v>
      </c>
      <c r="AB187" t="s">
        <v>643</v>
      </c>
      <c r="AC187">
        <v>11</v>
      </c>
      <c r="AD187">
        <v>11</v>
      </c>
      <c r="AE187">
        <v>13</v>
      </c>
      <c r="AF187">
        <v>13</v>
      </c>
      <c r="AG187">
        <v>16</v>
      </c>
      <c r="AH187">
        <v>10</v>
      </c>
      <c r="AI187">
        <v>10</v>
      </c>
      <c r="AJ187">
        <v>11</v>
      </c>
      <c r="AK187">
        <v>9</v>
      </c>
      <c r="AL187">
        <v>13</v>
      </c>
      <c r="AM187">
        <v>12</v>
      </c>
      <c r="AN187">
        <v>10</v>
      </c>
      <c r="AO187">
        <v>11</v>
      </c>
      <c r="AP187">
        <v>12</v>
      </c>
      <c r="AQ187">
        <v>12</v>
      </c>
      <c r="AR187">
        <v>12</v>
      </c>
      <c r="AS187">
        <v>18</v>
      </c>
      <c r="AT187">
        <v>10</v>
      </c>
      <c r="AU187">
        <v>10</v>
      </c>
      <c r="AV187">
        <v>9</v>
      </c>
      <c r="AW187">
        <v>11</v>
      </c>
      <c r="AX187">
        <v>11</v>
      </c>
      <c r="AY187">
        <v>9</v>
      </c>
      <c r="AZ187">
        <v>9</v>
      </c>
      <c r="BB187" t="str">
        <f t="shared" si="8"/>
        <v>Smyrna town, ME</v>
      </c>
      <c r="BC187">
        <f t="shared" si="9"/>
        <v>4335</v>
      </c>
      <c r="BD187">
        <f t="shared" si="10"/>
        <v>273</v>
      </c>
      <c r="BE187">
        <f t="shared" si="11"/>
        <v>6.3</v>
      </c>
    </row>
    <row r="188" spans="1:57" x14ac:dyDescent="0.2">
      <c r="A188" t="s">
        <v>442</v>
      </c>
      <c r="B188">
        <v>209</v>
      </c>
      <c r="C188">
        <v>209</v>
      </c>
      <c r="D188">
        <v>210</v>
      </c>
      <c r="E188">
        <v>211</v>
      </c>
      <c r="F188">
        <v>212</v>
      </c>
      <c r="G188">
        <v>217</v>
      </c>
      <c r="H188">
        <v>218</v>
      </c>
      <c r="I188">
        <v>219</v>
      </c>
      <c r="J188">
        <v>216</v>
      </c>
      <c r="K188">
        <v>216</v>
      </c>
      <c r="L188">
        <v>217</v>
      </c>
      <c r="M188">
        <v>213</v>
      </c>
      <c r="N188">
        <v>213</v>
      </c>
      <c r="O188">
        <v>213</v>
      </c>
      <c r="P188">
        <v>213</v>
      </c>
      <c r="Q188">
        <v>215</v>
      </c>
      <c r="R188">
        <v>215</v>
      </c>
      <c r="S188">
        <v>219</v>
      </c>
      <c r="T188">
        <v>221</v>
      </c>
      <c r="U188">
        <v>218</v>
      </c>
      <c r="V188">
        <v>214</v>
      </c>
      <c r="W188">
        <v>215</v>
      </c>
      <c r="X188">
        <v>214</v>
      </c>
      <c r="Y188">
        <v>212</v>
      </c>
      <c r="AB188" t="s">
        <v>442</v>
      </c>
      <c r="AC188">
        <v>11</v>
      </c>
      <c r="AD188">
        <v>11</v>
      </c>
      <c r="AE188">
        <v>11</v>
      </c>
      <c r="AF188">
        <v>10</v>
      </c>
      <c r="AG188">
        <v>10</v>
      </c>
      <c r="AH188">
        <v>11</v>
      </c>
      <c r="AI188">
        <v>9</v>
      </c>
      <c r="AJ188">
        <v>9</v>
      </c>
      <c r="AK188">
        <v>12</v>
      </c>
      <c r="AL188">
        <v>12</v>
      </c>
      <c r="AM188">
        <v>12</v>
      </c>
      <c r="AN188">
        <v>10</v>
      </c>
      <c r="AO188">
        <v>10</v>
      </c>
      <c r="AP188">
        <v>10</v>
      </c>
      <c r="AQ188">
        <v>10</v>
      </c>
      <c r="AR188">
        <v>9</v>
      </c>
      <c r="AS188">
        <v>10</v>
      </c>
      <c r="AT188">
        <v>10</v>
      </c>
      <c r="AU188">
        <v>8</v>
      </c>
      <c r="AV188">
        <v>7</v>
      </c>
      <c r="AW188">
        <v>8</v>
      </c>
      <c r="AX188">
        <v>9</v>
      </c>
      <c r="AY188">
        <v>9</v>
      </c>
      <c r="AZ188">
        <v>6</v>
      </c>
      <c r="BB188" t="str">
        <f t="shared" si="8"/>
        <v>Somerville town, ME</v>
      </c>
      <c r="BC188">
        <f t="shared" si="9"/>
        <v>5149</v>
      </c>
      <c r="BD188">
        <f t="shared" si="10"/>
        <v>234</v>
      </c>
      <c r="BE188">
        <f t="shared" si="11"/>
        <v>4.5</v>
      </c>
    </row>
    <row r="189" spans="1:57" x14ac:dyDescent="0.2">
      <c r="A189" t="s">
        <v>435</v>
      </c>
      <c r="B189">
        <v>119</v>
      </c>
      <c r="C189">
        <v>120</v>
      </c>
      <c r="D189">
        <v>121</v>
      </c>
      <c r="E189">
        <v>127</v>
      </c>
      <c r="F189">
        <v>130</v>
      </c>
      <c r="G189">
        <v>139</v>
      </c>
      <c r="H189">
        <v>147</v>
      </c>
      <c r="I189">
        <v>147</v>
      </c>
      <c r="J189">
        <v>140</v>
      </c>
      <c r="K189">
        <v>137</v>
      </c>
      <c r="L189">
        <v>126</v>
      </c>
      <c r="M189">
        <v>125</v>
      </c>
      <c r="N189">
        <v>120</v>
      </c>
      <c r="O189">
        <v>118</v>
      </c>
      <c r="P189">
        <v>122</v>
      </c>
      <c r="Q189">
        <v>128</v>
      </c>
      <c r="R189">
        <v>133</v>
      </c>
      <c r="S189">
        <v>140</v>
      </c>
      <c r="T189">
        <v>148</v>
      </c>
      <c r="U189">
        <v>148</v>
      </c>
      <c r="V189">
        <v>141</v>
      </c>
      <c r="W189">
        <v>137</v>
      </c>
      <c r="X189">
        <v>129</v>
      </c>
      <c r="Y189">
        <v>126</v>
      </c>
      <c r="AB189" t="s">
        <v>435</v>
      </c>
      <c r="AC189">
        <v>12</v>
      </c>
      <c r="AD189">
        <v>12</v>
      </c>
      <c r="AE189">
        <v>12</v>
      </c>
      <c r="AF189">
        <v>11</v>
      </c>
      <c r="AG189">
        <v>9</v>
      </c>
      <c r="AH189">
        <v>9</v>
      </c>
      <c r="AI189">
        <v>9</v>
      </c>
      <c r="AJ189">
        <v>8</v>
      </c>
      <c r="AK189">
        <v>9</v>
      </c>
      <c r="AL189">
        <v>9</v>
      </c>
      <c r="AM189">
        <v>8</v>
      </c>
      <c r="AN189">
        <v>8</v>
      </c>
      <c r="AO189">
        <v>10</v>
      </c>
      <c r="AP189">
        <v>7</v>
      </c>
      <c r="AQ189">
        <v>10</v>
      </c>
      <c r="AR189">
        <v>12</v>
      </c>
      <c r="AS189">
        <v>10</v>
      </c>
      <c r="AT189">
        <v>8</v>
      </c>
      <c r="AU189">
        <v>7</v>
      </c>
      <c r="AV189">
        <v>6</v>
      </c>
      <c r="AW189">
        <v>6</v>
      </c>
      <c r="AX189">
        <v>7</v>
      </c>
      <c r="AY189">
        <v>8</v>
      </c>
      <c r="AZ189">
        <v>8</v>
      </c>
      <c r="BB189" t="str">
        <f t="shared" si="8"/>
        <v>Sorrento town, ME</v>
      </c>
      <c r="BC189">
        <f t="shared" si="9"/>
        <v>3168</v>
      </c>
      <c r="BD189">
        <f t="shared" si="10"/>
        <v>215</v>
      </c>
      <c r="BE189">
        <f t="shared" si="11"/>
        <v>6.8</v>
      </c>
    </row>
    <row r="190" spans="1:57" x14ac:dyDescent="0.2">
      <c r="A190" t="s">
        <v>478</v>
      </c>
      <c r="B190">
        <v>126</v>
      </c>
      <c r="C190">
        <v>130</v>
      </c>
      <c r="D190">
        <v>131</v>
      </c>
      <c r="E190">
        <v>129</v>
      </c>
      <c r="F190">
        <v>134</v>
      </c>
      <c r="G190">
        <v>139</v>
      </c>
      <c r="H190">
        <v>138</v>
      </c>
      <c r="I190">
        <v>146</v>
      </c>
      <c r="J190">
        <v>140</v>
      </c>
      <c r="K190">
        <v>142</v>
      </c>
      <c r="L190">
        <v>136</v>
      </c>
      <c r="M190">
        <v>133</v>
      </c>
      <c r="N190">
        <v>133</v>
      </c>
      <c r="O190">
        <v>130</v>
      </c>
      <c r="P190">
        <v>132</v>
      </c>
      <c r="Q190">
        <v>131</v>
      </c>
      <c r="R190">
        <v>137</v>
      </c>
      <c r="S190">
        <v>141</v>
      </c>
      <c r="T190">
        <v>142</v>
      </c>
      <c r="U190">
        <v>153</v>
      </c>
      <c r="V190">
        <v>145</v>
      </c>
      <c r="W190">
        <v>142</v>
      </c>
      <c r="X190">
        <v>141</v>
      </c>
      <c r="Y190">
        <v>140</v>
      </c>
      <c r="AB190" t="s">
        <v>478</v>
      </c>
      <c r="AC190">
        <v>9</v>
      </c>
      <c r="AD190">
        <v>12</v>
      </c>
      <c r="AE190">
        <v>12</v>
      </c>
      <c r="AF190">
        <v>10</v>
      </c>
      <c r="AG190">
        <v>12</v>
      </c>
      <c r="AH190">
        <v>13</v>
      </c>
      <c r="AI190">
        <v>9</v>
      </c>
      <c r="AJ190">
        <v>9</v>
      </c>
      <c r="AK190">
        <v>8</v>
      </c>
      <c r="AL190">
        <v>12</v>
      </c>
      <c r="AM190">
        <v>10</v>
      </c>
      <c r="AN190">
        <v>7</v>
      </c>
      <c r="AO190">
        <v>10</v>
      </c>
      <c r="AP190">
        <v>8</v>
      </c>
      <c r="AQ190">
        <v>10</v>
      </c>
      <c r="AR190">
        <v>11</v>
      </c>
      <c r="AS190">
        <v>13</v>
      </c>
      <c r="AT190">
        <v>13</v>
      </c>
      <c r="AU190">
        <v>10</v>
      </c>
      <c r="AV190">
        <v>11</v>
      </c>
      <c r="AW190">
        <v>8</v>
      </c>
      <c r="AX190">
        <v>7</v>
      </c>
      <c r="AY190">
        <v>10</v>
      </c>
      <c r="AZ190">
        <v>10</v>
      </c>
      <c r="BB190" t="str">
        <f t="shared" si="8"/>
        <v>South Aroostook unorganized, ME</v>
      </c>
      <c r="BC190">
        <f t="shared" si="9"/>
        <v>3291</v>
      </c>
      <c r="BD190">
        <f t="shared" si="10"/>
        <v>244</v>
      </c>
      <c r="BE190">
        <f t="shared" si="11"/>
        <v>7.4</v>
      </c>
    </row>
    <row r="191" spans="1:57" x14ac:dyDescent="0.2">
      <c r="A191" t="s">
        <v>587</v>
      </c>
      <c r="B191">
        <v>376</v>
      </c>
      <c r="C191">
        <v>378</v>
      </c>
      <c r="D191">
        <v>388</v>
      </c>
      <c r="E191">
        <v>391</v>
      </c>
      <c r="F191">
        <v>407</v>
      </c>
      <c r="G191">
        <v>427</v>
      </c>
      <c r="H191">
        <v>442</v>
      </c>
      <c r="I191">
        <v>444</v>
      </c>
      <c r="J191">
        <v>420</v>
      </c>
      <c r="K191">
        <v>416</v>
      </c>
      <c r="L191">
        <v>404</v>
      </c>
      <c r="M191">
        <v>403</v>
      </c>
      <c r="N191">
        <v>391</v>
      </c>
      <c r="O191">
        <v>390</v>
      </c>
      <c r="P191">
        <v>388</v>
      </c>
      <c r="Q191">
        <v>394</v>
      </c>
      <c r="R191">
        <v>411</v>
      </c>
      <c r="S191">
        <v>430</v>
      </c>
      <c r="T191">
        <v>438</v>
      </c>
      <c r="U191">
        <v>448</v>
      </c>
      <c r="V191">
        <v>425</v>
      </c>
      <c r="W191">
        <v>417</v>
      </c>
      <c r="X191">
        <v>408</v>
      </c>
      <c r="Y191">
        <v>404</v>
      </c>
      <c r="AB191" t="s">
        <v>587</v>
      </c>
      <c r="AC191">
        <v>11</v>
      </c>
      <c r="AD191">
        <v>14</v>
      </c>
      <c r="AE191">
        <v>16</v>
      </c>
      <c r="AF191">
        <v>16</v>
      </c>
      <c r="AG191">
        <v>14</v>
      </c>
      <c r="AH191">
        <v>17</v>
      </c>
      <c r="AI191">
        <v>17</v>
      </c>
      <c r="AJ191">
        <v>15</v>
      </c>
      <c r="AK191">
        <v>15</v>
      </c>
      <c r="AL191">
        <v>16</v>
      </c>
      <c r="AM191">
        <v>16</v>
      </c>
      <c r="AN191">
        <v>14</v>
      </c>
      <c r="AO191">
        <v>14</v>
      </c>
      <c r="AP191">
        <v>13</v>
      </c>
      <c r="AQ191">
        <v>14</v>
      </c>
      <c r="AR191">
        <v>15</v>
      </c>
      <c r="AS191">
        <v>15</v>
      </c>
      <c r="AT191">
        <v>17</v>
      </c>
      <c r="AU191">
        <v>15</v>
      </c>
      <c r="AV191">
        <v>15</v>
      </c>
      <c r="AW191">
        <v>13</v>
      </c>
      <c r="AX191">
        <v>13</v>
      </c>
      <c r="AY191">
        <v>14</v>
      </c>
      <c r="AZ191">
        <v>11</v>
      </c>
      <c r="BB191" t="str">
        <f t="shared" si="8"/>
        <v>South Bristol town, ME</v>
      </c>
      <c r="BC191">
        <f t="shared" si="9"/>
        <v>9840</v>
      </c>
      <c r="BD191">
        <f t="shared" si="10"/>
        <v>350</v>
      </c>
      <c r="BE191">
        <f t="shared" si="11"/>
        <v>3.6</v>
      </c>
    </row>
    <row r="192" spans="1:57" x14ac:dyDescent="0.2">
      <c r="A192" t="s">
        <v>492</v>
      </c>
      <c r="B192">
        <v>13</v>
      </c>
      <c r="C192">
        <v>14</v>
      </c>
      <c r="D192">
        <v>14</v>
      </c>
      <c r="E192">
        <v>14</v>
      </c>
      <c r="F192">
        <v>13</v>
      </c>
      <c r="G192">
        <v>14</v>
      </c>
      <c r="H192">
        <v>14</v>
      </c>
      <c r="I192">
        <v>14</v>
      </c>
      <c r="J192">
        <v>13</v>
      </c>
      <c r="K192">
        <v>14</v>
      </c>
      <c r="L192">
        <v>13</v>
      </c>
      <c r="M192">
        <v>14</v>
      </c>
      <c r="N192">
        <v>13</v>
      </c>
      <c r="O192">
        <v>13</v>
      </c>
      <c r="P192">
        <v>14</v>
      </c>
      <c r="Q192">
        <v>14</v>
      </c>
      <c r="R192">
        <v>13</v>
      </c>
      <c r="S192">
        <v>14</v>
      </c>
      <c r="T192">
        <v>13</v>
      </c>
      <c r="U192">
        <v>13</v>
      </c>
      <c r="V192">
        <v>13</v>
      </c>
      <c r="W192">
        <v>14</v>
      </c>
      <c r="X192">
        <v>13</v>
      </c>
      <c r="Y192">
        <v>14</v>
      </c>
      <c r="AB192" t="s">
        <v>492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1</v>
      </c>
      <c r="AI192">
        <v>1</v>
      </c>
      <c r="AJ192">
        <v>1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B192" t="str">
        <f t="shared" si="8"/>
        <v>South Franklin unorganized, ME</v>
      </c>
      <c r="BC192">
        <f t="shared" si="9"/>
        <v>325</v>
      </c>
      <c r="BD192">
        <f t="shared" si="10"/>
        <v>5</v>
      </c>
      <c r="BE192">
        <f t="shared" si="11"/>
        <v>1.5</v>
      </c>
    </row>
    <row r="193" spans="1:57" x14ac:dyDescent="0.2">
      <c r="A193" t="s">
        <v>499</v>
      </c>
      <c r="B193">
        <v>269</v>
      </c>
      <c r="C193">
        <v>271</v>
      </c>
      <c r="D193">
        <v>271</v>
      </c>
      <c r="E193">
        <v>270</v>
      </c>
      <c r="F193">
        <v>268</v>
      </c>
      <c r="G193">
        <v>277</v>
      </c>
      <c r="H193">
        <v>282</v>
      </c>
      <c r="I193">
        <v>283</v>
      </c>
      <c r="J193">
        <v>271</v>
      </c>
      <c r="K193">
        <v>272</v>
      </c>
      <c r="L193">
        <v>269</v>
      </c>
      <c r="M193">
        <v>273</v>
      </c>
      <c r="N193">
        <v>272</v>
      </c>
      <c r="O193">
        <v>269</v>
      </c>
      <c r="P193">
        <v>269</v>
      </c>
      <c r="Q193">
        <v>268</v>
      </c>
      <c r="R193">
        <v>270</v>
      </c>
      <c r="S193">
        <v>279</v>
      </c>
      <c r="T193">
        <v>284</v>
      </c>
      <c r="U193">
        <v>289</v>
      </c>
      <c r="V193">
        <v>279</v>
      </c>
      <c r="W193">
        <v>278</v>
      </c>
      <c r="X193">
        <v>276</v>
      </c>
      <c r="Y193">
        <v>277</v>
      </c>
      <c r="AB193" t="s">
        <v>499</v>
      </c>
      <c r="AC193">
        <v>14</v>
      </c>
      <c r="AD193">
        <v>18</v>
      </c>
      <c r="AE193">
        <v>16</v>
      </c>
      <c r="AF193">
        <v>17</v>
      </c>
      <c r="AG193">
        <v>12</v>
      </c>
      <c r="AH193">
        <v>12</v>
      </c>
      <c r="AI193">
        <v>11</v>
      </c>
      <c r="AJ193">
        <v>11</v>
      </c>
      <c r="AK193">
        <v>9</v>
      </c>
      <c r="AL193">
        <v>10</v>
      </c>
      <c r="AM193">
        <v>10</v>
      </c>
      <c r="AN193">
        <v>12</v>
      </c>
      <c r="AO193">
        <v>8</v>
      </c>
      <c r="AP193">
        <v>7</v>
      </c>
      <c r="AQ193">
        <v>7</v>
      </c>
      <c r="AR193">
        <v>8</v>
      </c>
      <c r="AS193">
        <v>9</v>
      </c>
      <c r="AT193">
        <v>10</v>
      </c>
      <c r="AU193">
        <v>8</v>
      </c>
      <c r="AV193">
        <v>9</v>
      </c>
      <c r="AW193">
        <v>10</v>
      </c>
      <c r="AX193">
        <v>9</v>
      </c>
      <c r="AY193">
        <v>8</v>
      </c>
      <c r="AZ193">
        <v>6</v>
      </c>
      <c r="BB193" t="str">
        <f t="shared" si="8"/>
        <v>South Oxford unorganized, ME</v>
      </c>
      <c r="BC193">
        <f t="shared" si="9"/>
        <v>6586</v>
      </c>
      <c r="BD193">
        <f t="shared" si="10"/>
        <v>251</v>
      </c>
      <c r="BE193">
        <f t="shared" si="11"/>
        <v>3.8</v>
      </c>
    </row>
    <row r="194" spans="1:57" x14ac:dyDescent="0.2">
      <c r="A194" t="s">
        <v>614</v>
      </c>
      <c r="B194">
        <v>79</v>
      </c>
      <c r="C194">
        <v>82</v>
      </c>
      <c r="D194">
        <v>81</v>
      </c>
      <c r="E194">
        <v>82</v>
      </c>
      <c r="F194">
        <v>81</v>
      </c>
      <c r="G194">
        <v>86</v>
      </c>
      <c r="H194">
        <v>85</v>
      </c>
      <c r="I194">
        <v>86</v>
      </c>
      <c r="J194">
        <v>86</v>
      </c>
      <c r="K194">
        <v>85</v>
      </c>
      <c r="L194">
        <v>86</v>
      </c>
      <c r="M194">
        <v>84</v>
      </c>
      <c r="N194">
        <v>83</v>
      </c>
      <c r="O194">
        <v>87</v>
      </c>
      <c r="P194">
        <v>82</v>
      </c>
      <c r="Q194">
        <v>84</v>
      </c>
      <c r="R194">
        <v>86</v>
      </c>
      <c r="S194">
        <v>84</v>
      </c>
      <c r="T194">
        <v>86</v>
      </c>
      <c r="U194">
        <v>89</v>
      </c>
      <c r="V194">
        <v>84</v>
      </c>
      <c r="W194">
        <v>87</v>
      </c>
      <c r="X194">
        <v>84</v>
      </c>
      <c r="Y194">
        <v>83</v>
      </c>
      <c r="AB194" t="s">
        <v>614</v>
      </c>
      <c r="AC194">
        <v>6</v>
      </c>
      <c r="AD194">
        <v>8</v>
      </c>
      <c r="AE194">
        <v>7</v>
      </c>
      <c r="AF194">
        <v>7</v>
      </c>
      <c r="AG194">
        <v>7</v>
      </c>
      <c r="AH194">
        <v>10</v>
      </c>
      <c r="AI194">
        <v>9</v>
      </c>
      <c r="AJ194">
        <v>9</v>
      </c>
      <c r="AK194">
        <v>8</v>
      </c>
      <c r="AL194">
        <v>7</v>
      </c>
      <c r="AM194">
        <v>9</v>
      </c>
      <c r="AN194">
        <v>7</v>
      </c>
      <c r="AO194">
        <v>8</v>
      </c>
      <c r="AP194">
        <v>11</v>
      </c>
      <c r="AQ194">
        <v>6</v>
      </c>
      <c r="AR194">
        <v>7</v>
      </c>
      <c r="AS194">
        <v>10</v>
      </c>
      <c r="AT194">
        <v>7</v>
      </c>
      <c r="AU194">
        <v>8</v>
      </c>
      <c r="AV194">
        <v>10</v>
      </c>
      <c r="AW194">
        <v>6</v>
      </c>
      <c r="AX194">
        <v>7</v>
      </c>
      <c r="AY194">
        <v>7</v>
      </c>
      <c r="AZ194">
        <v>6</v>
      </c>
      <c r="BB194" t="str">
        <f t="shared" si="8"/>
        <v>Southeast Piscataquis unorganized, ME</v>
      </c>
      <c r="BC194">
        <f t="shared" si="9"/>
        <v>2022</v>
      </c>
      <c r="BD194">
        <f t="shared" si="10"/>
        <v>187</v>
      </c>
      <c r="BE194">
        <f t="shared" si="11"/>
        <v>9.1999999999999993</v>
      </c>
    </row>
    <row r="195" spans="1:57" x14ac:dyDescent="0.2">
      <c r="A195" t="s">
        <v>513</v>
      </c>
      <c r="B195">
        <v>215</v>
      </c>
      <c r="C195">
        <v>214</v>
      </c>
      <c r="D195">
        <v>221</v>
      </c>
      <c r="E195">
        <v>220</v>
      </c>
      <c r="F195">
        <v>238</v>
      </c>
      <c r="G195">
        <v>270</v>
      </c>
      <c r="H195">
        <v>294</v>
      </c>
      <c r="I195">
        <v>293</v>
      </c>
      <c r="J195">
        <v>265</v>
      </c>
      <c r="K195">
        <v>255</v>
      </c>
      <c r="L195">
        <v>231</v>
      </c>
      <c r="M195">
        <v>228</v>
      </c>
      <c r="N195">
        <v>214</v>
      </c>
      <c r="O195">
        <v>214</v>
      </c>
      <c r="P195">
        <v>215</v>
      </c>
      <c r="Q195">
        <v>225</v>
      </c>
      <c r="R195">
        <v>245</v>
      </c>
      <c r="S195">
        <v>278</v>
      </c>
      <c r="T195">
        <v>299</v>
      </c>
      <c r="U195">
        <v>295</v>
      </c>
      <c r="V195">
        <v>275</v>
      </c>
      <c r="W195">
        <v>256</v>
      </c>
      <c r="X195">
        <v>234</v>
      </c>
      <c r="Y195">
        <v>230</v>
      </c>
      <c r="AB195" t="s">
        <v>513</v>
      </c>
      <c r="AC195">
        <v>15</v>
      </c>
      <c r="AD195">
        <v>16</v>
      </c>
      <c r="AE195">
        <v>18</v>
      </c>
      <c r="AF195">
        <v>13</v>
      </c>
      <c r="AG195">
        <v>10</v>
      </c>
      <c r="AH195">
        <v>10</v>
      </c>
      <c r="AI195">
        <v>9</v>
      </c>
      <c r="AJ195">
        <v>11</v>
      </c>
      <c r="AK195">
        <v>9</v>
      </c>
      <c r="AL195">
        <v>10</v>
      </c>
      <c r="AM195">
        <v>12</v>
      </c>
      <c r="AN195">
        <v>10</v>
      </c>
      <c r="AO195">
        <v>11</v>
      </c>
      <c r="AP195">
        <v>13</v>
      </c>
      <c r="AQ195">
        <v>13</v>
      </c>
      <c r="AR195">
        <v>11</v>
      </c>
      <c r="AS195">
        <v>10</v>
      </c>
      <c r="AT195">
        <v>10</v>
      </c>
      <c r="AU195">
        <v>10</v>
      </c>
      <c r="AV195">
        <v>9</v>
      </c>
      <c r="AW195">
        <v>10</v>
      </c>
      <c r="AX195">
        <v>9</v>
      </c>
      <c r="AY195">
        <v>10</v>
      </c>
      <c r="AZ195">
        <v>8</v>
      </c>
      <c r="BB195" t="str">
        <f t="shared" si="8"/>
        <v>Southport town, ME</v>
      </c>
      <c r="BC195">
        <f t="shared" si="9"/>
        <v>5924</v>
      </c>
      <c r="BD195">
        <f t="shared" si="10"/>
        <v>267</v>
      </c>
      <c r="BE195">
        <f t="shared" si="11"/>
        <v>4.5</v>
      </c>
    </row>
    <row r="196" spans="1:57" x14ac:dyDescent="0.2">
      <c r="A196" t="s">
        <v>645</v>
      </c>
      <c r="B196">
        <v>169</v>
      </c>
      <c r="C196">
        <v>163</v>
      </c>
      <c r="D196">
        <v>164</v>
      </c>
      <c r="E196">
        <v>165</v>
      </c>
      <c r="F196">
        <v>167</v>
      </c>
      <c r="G196">
        <v>169</v>
      </c>
      <c r="H196">
        <v>171</v>
      </c>
      <c r="I196">
        <v>169</v>
      </c>
      <c r="J196">
        <v>167</v>
      </c>
      <c r="K196">
        <v>167</v>
      </c>
      <c r="L196">
        <v>163</v>
      </c>
      <c r="M196">
        <v>164</v>
      </c>
      <c r="N196">
        <v>162</v>
      </c>
      <c r="O196">
        <v>159</v>
      </c>
      <c r="P196">
        <v>157</v>
      </c>
      <c r="Q196">
        <v>157</v>
      </c>
      <c r="R196">
        <v>166</v>
      </c>
      <c r="S196">
        <v>169</v>
      </c>
      <c r="T196">
        <v>169</v>
      </c>
      <c r="U196">
        <v>170</v>
      </c>
      <c r="V196">
        <v>170</v>
      </c>
      <c r="W196">
        <v>170</v>
      </c>
      <c r="X196">
        <v>163</v>
      </c>
      <c r="Y196">
        <v>160</v>
      </c>
      <c r="AB196" t="s">
        <v>645</v>
      </c>
      <c r="AC196">
        <v>22</v>
      </c>
      <c r="AD196">
        <v>16</v>
      </c>
      <c r="AE196">
        <v>17</v>
      </c>
      <c r="AF196">
        <v>21</v>
      </c>
      <c r="AG196">
        <v>22</v>
      </c>
      <c r="AH196">
        <v>16</v>
      </c>
      <c r="AI196">
        <v>17</v>
      </c>
      <c r="AJ196">
        <v>11</v>
      </c>
      <c r="AK196">
        <v>14</v>
      </c>
      <c r="AL196">
        <v>12</v>
      </c>
      <c r="AM196">
        <v>14</v>
      </c>
      <c r="AN196">
        <v>15</v>
      </c>
      <c r="AO196">
        <v>15</v>
      </c>
      <c r="AP196">
        <v>12</v>
      </c>
      <c r="AQ196">
        <v>10</v>
      </c>
      <c r="AR196">
        <v>12</v>
      </c>
      <c r="AS196">
        <v>18</v>
      </c>
      <c r="AT196">
        <v>17</v>
      </c>
      <c r="AU196">
        <v>13</v>
      </c>
      <c r="AV196">
        <v>11</v>
      </c>
      <c r="AW196">
        <v>16</v>
      </c>
      <c r="AX196">
        <v>16</v>
      </c>
      <c r="AY196">
        <v>12</v>
      </c>
      <c r="AZ196">
        <v>10</v>
      </c>
      <c r="BB196" t="str">
        <f t="shared" si="8"/>
        <v>Springfield town, ME</v>
      </c>
      <c r="BC196">
        <f t="shared" si="9"/>
        <v>3970</v>
      </c>
      <c r="BD196">
        <f t="shared" si="10"/>
        <v>359</v>
      </c>
      <c r="BE196">
        <f t="shared" si="11"/>
        <v>9</v>
      </c>
    </row>
    <row r="197" spans="1:57" x14ac:dyDescent="0.2">
      <c r="A197" t="s">
        <v>610</v>
      </c>
      <c r="B197">
        <v>229</v>
      </c>
      <c r="C197">
        <v>226</v>
      </c>
      <c r="D197">
        <v>227</v>
      </c>
      <c r="E197">
        <v>228</v>
      </c>
      <c r="F197">
        <v>231</v>
      </c>
      <c r="G197">
        <v>234</v>
      </c>
      <c r="H197">
        <v>240</v>
      </c>
      <c r="I197">
        <v>245</v>
      </c>
      <c r="J197">
        <v>235</v>
      </c>
      <c r="K197">
        <v>234</v>
      </c>
      <c r="L197">
        <v>232</v>
      </c>
      <c r="M197">
        <v>231</v>
      </c>
      <c r="N197">
        <v>230</v>
      </c>
      <c r="O197">
        <v>235</v>
      </c>
      <c r="P197">
        <v>233</v>
      </c>
      <c r="Q197">
        <v>235</v>
      </c>
      <c r="R197">
        <v>237</v>
      </c>
      <c r="S197">
        <v>237</v>
      </c>
      <c r="T197">
        <v>241</v>
      </c>
      <c r="U197">
        <v>243</v>
      </c>
      <c r="V197">
        <v>234</v>
      </c>
      <c r="W197">
        <v>235</v>
      </c>
      <c r="X197">
        <v>229</v>
      </c>
      <c r="Y197">
        <v>230</v>
      </c>
      <c r="AB197" t="s">
        <v>610</v>
      </c>
      <c r="AC197">
        <v>14</v>
      </c>
      <c r="AD197">
        <v>11</v>
      </c>
      <c r="AE197">
        <v>12</v>
      </c>
      <c r="AF197">
        <v>16</v>
      </c>
      <c r="AG197">
        <v>17</v>
      </c>
      <c r="AH197">
        <v>15</v>
      </c>
      <c r="AI197">
        <v>13</v>
      </c>
      <c r="AJ197">
        <v>12</v>
      </c>
      <c r="AK197">
        <v>12</v>
      </c>
      <c r="AL197">
        <v>9</v>
      </c>
      <c r="AM197">
        <v>13</v>
      </c>
      <c r="AN197">
        <v>12</v>
      </c>
      <c r="AO197">
        <v>14</v>
      </c>
      <c r="AP197">
        <v>16</v>
      </c>
      <c r="AQ197">
        <v>13</v>
      </c>
      <c r="AR197">
        <v>18</v>
      </c>
      <c r="AS197">
        <v>16</v>
      </c>
      <c r="AT197">
        <v>15</v>
      </c>
      <c r="AU197">
        <v>11</v>
      </c>
      <c r="AV197">
        <v>10</v>
      </c>
      <c r="AW197">
        <v>8</v>
      </c>
      <c r="AX197">
        <v>7</v>
      </c>
      <c r="AY197">
        <v>7</v>
      </c>
      <c r="AZ197">
        <v>8</v>
      </c>
      <c r="BB197" t="str">
        <f t="shared" si="8"/>
        <v>Square Lake unorganized, ME</v>
      </c>
      <c r="BC197">
        <f t="shared" si="9"/>
        <v>5611</v>
      </c>
      <c r="BD197">
        <f t="shared" si="10"/>
        <v>299</v>
      </c>
      <c r="BE197">
        <f t="shared" si="11"/>
        <v>5.3</v>
      </c>
    </row>
    <row r="198" spans="1:57" x14ac:dyDescent="0.2">
      <c r="A198" t="s">
        <v>613</v>
      </c>
      <c r="B198">
        <v>355</v>
      </c>
      <c r="C198">
        <v>351</v>
      </c>
      <c r="D198">
        <v>354</v>
      </c>
      <c r="E198">
        <v>345</v>
      </c>
      <c r="F198">
        <v>350</v>
      </c>
      <c r="G198">
        <v>364</v>
      </c>
      <c r="H198">
        <v>372</v>
      </c>
      <c r="I198">
        <v>381</v>
      </c>
      <c r="J198">
        <v>369</v>
      </c>
      <c r="K198">
        <v>360</v>
      </c>
      <c r="L198">
        <v>353</v>
      </c>
      <c r="M198">
        <v>358</v>
      </c>
      <c r="N198">
        <v>357</v>
      </c>
      <c r="O198">
        <v>355</v>
      </c>
      <c r="P198">
        <v>353</v>
      </c>
      <c r="Q198">
        <v>357</v>
      </c>
      <c r="R198">
        <v>366</v>
      </c>
      <c r="S198">
        <v>366</v>
      </c>
      <c r="T198">
        <v>373</v>
      </c>
      <c r="U198">
        <v>381</v>
      </c>
      <c r="V198">
        <v>366</v>
      </c>
      <c r="W198">
        <v>364</v>
      </c>
      <c r="X198">
        <v>356</v>
      </c>
      <c r="Y198">
        <v>354</v>
      </c>
      <c r="AB198" t="s">
        <v>613</v>
      </c>
      <c r="AC198">
        <v>17</v>
      </c>
      <c r="AD198">
        <v>15</v>
      </c>
      <c r="AE198">
        <v>14</v>
      </c>
      <c r="AF198">
        <v>13</v>
      </c>
      <c r="AG198">
        <v>12</v>
      </c>
      <c r="AH198">
        <v>16</v>
      </c>
      <c r="AI198">
        <v>24</v>
      </c>
      <c r="AJ198">
        <v>21</v>
      </c>
      <c r="AK198">
        <v>24</v>
      </c>
      <c r="AL198">
        <v>16</v>
      </c>
      <c r="AM198">
        <v>18</v>
      </c>
      <c r="AN198">
        <v>23</v>
      </c>
      <c r="AO198">
        <v>23</v>
      </c>
      <c r="AP198">
        <v>19</v>
      </c>
      <c r="AQ198">
        <v>19</v>
      </c>
      <c r="AR198">
        <v>23</v>
      </c>
      <c r="AS198">
        <v>21</v>
      </c>
      <c r="AT198">
        <v>19</v>
      </c>
      <c r="AU198">
        <v>18</v>
      </c>
      <c r="AV198">
        <v>16</v>
      </c>
      <c r="AW198">
        <v>16</v>
      </c>
      <c r="AX198">
        <v>18</v>
      </c>
      <c r="AY198">
        <v>16</v>
      </c>
      <c r="AZ198">
        <v>14</v>
      </c>
      <c r="BB198" t="str">
        <f t="shared" ref="BB198:BB240" si="12">A198</f>
        <v>St. Agatha town, ME</v>
      </c>
      <c r="BC198">
        <f t="shared" ref="BC198:BC240" si="13">SUM(B198:Y198)</f>
        <v>8660</v>
      </c>
      <c r="BD198">
        <f t="shared" ref="BD198:BD240" si="14">SUM(AC198:AZ198)</f>
        <v>435</v>
      </c>
      <c r="BE198">
        <f t="shared" ref="BE198:BE240" si="15">ROUND(TRUNC(BD198/BC198,4)*100,1)</f>
        <v>5</v>
      </c>
    </row>
    <row r="199" spans="1:57" x14ac:dyDescent="0.2">
      <c r="A199" t="s">
        <v>526</v>
      </c>
      <c r="B199">
        <v>168</v>
      </c>
      <c r="C199">
        <v>168</v>
      </c>
      <c r="D199">
        <v>166</v>
      </c>
      <c r="E199">
        <v>208</v>
      </c>
      <c r="F199">
        <v>211</v>
      </c>
      <c r="G199">
        <v>192</v>
      </c>
      <c r="H199">
        <v>178</v>
      </c>
      <c r="I199">
        <v>180</v>
      </c>
      <c r="J199">
        <v>172</v>
      </c>
      <c r="K199">
        <v>175</v>
      </c>
      <c r="L199">
        <v>170</v>
      </c>
      <c r="M199">
        <v>176</v>
      </c>
      <c r="N199">
        <v>169</v>
      </c>
      <c r="O199">
        <v>170</v>
      </c>
      <c r="P199">
        <v>169</v>
      </c>
      <c r="Q199">
        <v>197</v>
      </c>
      <c r="R199">
        <v>212</v>
      </c>
      <c r="S199">
        <v>197</v>
      </c>
      <c r="T199">
        <v>180</v>
      </c>
      <c r="U199">
        <v>189</v>
      </c>
      <c r="V199">
        <v>185</v>
      </c>
      <c r="W199">
        <v>182</v>
      </c>
      <c r="X199">
        <v>173</v>
      </c>
      <c r="Y199">
        <v>173</v>
      </c>
      <c r="AB199" t="s">
        <v>526</v>
      </c>
      <c r="AC199">
        <v>22</v>
      </c>
      <c r="AD199">
        <v>21</v>
      </c>
      <c r="AE199">
        <v>17</v>
      </c>
      <c r="AF199">
        <v>61</v>
      </c>
      <c r="AG199">
        <v>60</v>
      </c>
      <c r="AH199">
        <v>36</v>
      </c>
      <c r="AI199">
        <v>17</v>
      </c>
      <c r="AJ199">
        <v>11</v>
      </c>
      <c r="AK199">
        <v>9</v>
      </c>
      <c r="AL199">
        <v>13</v>
      </c>
      <c r="AM199">
        <v>14</v>
      </c>
      <c r="AN199">
        <v>21</v>
      </c>
      <c r="AO199">
        <v>19</v>
      </c>
      <c r="AP199">
        <v>18</v>
      </c>
      <c r="AQ199">
        <v>17</v>
      </c>
      <c r="AR199">
        <v>50</v>
      </c>
      <c r="AS199">
        <v>57</v>
      </c>
      <c r="AT199">
        <v>40</v>
      </c>
      <c r="AU199">
        <v>18</v>
      </c>
      <c r="AV199">
        <v>17</v>
      </c>
      <c r="AW199">
        <v>19</v>
      </c>
      <c r="AX199">
        <v>16</v>
      </c>
      <c r="AY199">
        <v>14</v>
      </c>
      <c r="AZ199">
        <v>14</v>
      </c>
      <c r="BB199" t="str">
        <f t="shared" si="12"/>
        <v>St. Francis town, ME</v>
      </c>
      <c r="BC199">
        <f t="shared" si="13"/>
        <v>4360</v>
      </c>
      <c r="BD199">
        <f t="shared" si="14"/>
        <v>601</v>
      </c>
      <c r="BE199">
        <f t="shared" si="15"/>
        <v>13.8</v>
      </c>
    </row>
    <row r="200" spans="1:57" x14ac:dyDescent="0.2">
      <c r="A200" t="s">
        <v>604</v>
      </c>
      <c r="B200">
        <v>95</v>
      </c>
      <c r="C200">
        <v>98</v>
      </c>
      <c r="D200">
        <v>98</v>
      </c>
      <c r="E200">
        <v>112</v>
      </c>
      <c r="F200">
        <v>118</v>
      </c>
      <c r="G200">
        <v>112</v>
      </c>
      <c r="H200">
        <v>106</v>
      </c>
      <c r="I200">
        <v>113</v>
      </c>
      <c r="J200">
        <v>105</v>
      </c>
      <c r="K200">
        <v>110</v>
      </c>
      <c r="L200">
        <v>105</v>
      </c>
      <c r="M200">
        <v>103</v>
      </c>
      <c r="N200">
        <v>97</v>
      </c>
      <c r="O200">
        <v>99</v>
      </c>
      <c r="P200">
        <v>101</v>
      </c>
      <c r="Q200">
        <v>108</v>
      </c>
      <c r="R200">
        <v>118</v>
      </c>
      <c r="S200">
        <v>107</v>
      </c>
      <c r="T200">
        <v>106</v>
      </c>
      <c r="U200">
        <v>111</v>
      </c>
      <c r="V200">
        <v>108</v>
      </c>
      <c r="W200">
        <v>109</v>
      </c>
      <c r="X200">
        <v>102</v>
      </c>
      <c r="Y200">
        <v>101</v>
      </c>
      <c r="AB200" t="s">
        <v>604</v>
      </c>
      <c r="AC200">
        <v>7</v>
      </c>
      <c r="AD200">
        <v>9</v>
      </c>
      <c r="AE200">
        <v>8</v>
      </c>
      <c r="AF200">
        <v>25</v>
      </c>
      <c r="AG200">
        <v>28</v>
      </c>
      <c r="AH200">
        <v>19</v>
      </c>
      <c r="AI200">
        <v>9</v>
      </c>
      <c r="AJ200">
        <v>9</v>
      </c>
      <c r="AK200">
        <v>8</v>
      </c>
      <c r="AL200">
        <v>12</v>
      </c>
      <c r="AM200">
        <v>12</v>
      </c>
      <c r="AN200">
        <v>10</v>
      </c>
      <c r="AO200">
        <v>7</v>
      </c>
      <c r="AP200">
        <v>8</v>
      </c>
      <c r="AQ200">
        <v>10</v>
      </c>
      <c r="AR200">
        <v>19</v>
      </c>
      <c r="AS200">
        <v>24</v>
      </c>
      <c r="AT200">
        <v>13</v>
      </c>
      <c r="AU200">
        <v>8</v>
      </c>
      <c r="AV200">
        <v>7</v>
      </c>
      <c r="AW200">
        <v>8</v>
      </c>
      <c r="AX200">
        <v>9</v>
      </c>
      <c r="AY200">
        <v>7</v>
      </c>
      <c r="AZ200">
        <v>6</v>
      </c>
      <c r="BB200" t="str">
        <f t="shared" si="12"/>
        <v>St. John plantation, ME</v>
      </c>
      <c r="BC200">
        <f t="shared" si="13"/>
        <v>2542</v>
      </c>
      <c r="BD200">
        <f t="shared" si="14"/>
        <v>282</v>
      </c>
      <c r="BE200">
        <f t="shared" si="15"/>
        <v>11.1</v>
      </c>
    </row>
    <row r="201" spans="1:57" x14ac:dyDescent="0.2">
      <c r="A201" t="s">
        <v>506</v>
      </c>
      <c r="B201">
        <v>113</v>
      </c>
      <c r="C201">
        <v>116</v>
      </c>
      <c r="D201">
        <v>120</v>
      </c>
      <c r="E201">
        <v>122</v>
      </c>
      <c r="F201">
        <v>124</v>
      </c>
      <c r="G201">
        <v>121</v>
      </c>
      <c r="H201">
        <v>119</v>
      </c>
      <c r="I201">
        <v>120</v>
      </c>
      <c r="J201">
        <v>116</v>
      </c>
      <c r="K201">
        <v>116</v>
      </c>
      <c r="L201">
        <v>116</v>
      </c>
      <c r="M201">
        <v>118</v>
      </c>
      <c r="N201">
        <v>114</v>
      </c>
      <c r="O201">
        <v>117</v>
      </c>
      <c r="P201">
        <v>116</v>
      </c>
      <c r="Q201">
        <v>119</v>
      </c>
      <c r="R201">
        <v>121</v>
      </c>
      <c r="S201">
        <v>120</v>
      </c>
      <c r="T201">
        <v>120</v>
      </c>
      <c r="U201">
        <v>121</v>
      </c>
      <c r="V201">
        <v>118</v>
      </c>
      <c r="W201">
        <v>118</v>
      </c>
      <c r="X201">
        <v>118</v>
      </c>
      <c r="Y201">
        <v>117</v>
      </c>
      <c r="AB201" t="s">
        <v>506</v>
      </c>
      <c r="AC201">
        <v>11</v>
      </c>
      <c r="AD201">
        <v>13</v>
      </c>
      <c r="AE201">
        <v>16</v>
      </c>
      <c r="AF201">
        <v>19</v>
      </c>
      <c r="AG201">
        <v>19</v>
      </c>
      <c r="AH201">
        <v>11</v>
      </c>
      <c r="AI201">
        <v>10</v>
      </c>
      <c r="AJ201">
        <v>9</v>
      </c>
      <c r="AK201">
        <v>9</v>
      </c>
      <c r="AL201">
        <v>9</v>
      </c>
      <c r="AM201">
        <v>9</v>
      </c>
      <c r="AN201">
        <v>11</v>
      </c>
      <c r="AO201">
        <v>8</v>
      </c>
      <c r="AP201">
        <v>10</v>
      </c>
      <c r="AQ201">
        <v>11</v>
      </c>
      <c r="AR201">
        <v>15</v>
      </c>
      <c r="AS201">
        <v>16</v>
      </c>
      <c r="AT201">
        <v>11</v>
      </c>
      <c r="AU201">
        <v>10</v>
      </c>
      <c r="AV201">
        <v>9</v>
      </c>
      <c r="AW201">
        <v>8</v>
      </c>
      <c r="AX201">
        <v>9</v>
      </c>
      <c r="AY201">
        <v>9</v>
      </c>
      <c r="AZ201">
        <v>8</v>
      </c>
      <c r="BB201" t="str">
        <f t="shared" si="12"/>
        <v>Stacyville town, ME</v>
      </c>
      <c r="BC201">
        <f t="shared" si="13"/>
        <v>2840</v>
      </c>
      <c r="BD201">
        <f t="shared" si="14"/>
        <v>270</v>
      </c>
      <c r="BE201">
        <f t="shared" si="15"/>
        <v>9.5</v>
      </c>
    </row>
    <row r="202" spans="1:57" x14ac:dyDescent="0.2">
      <c r="A202" t="s">
        <v>609</v>
      </c>
      <c r="B202">
        <v>317</v>
      </c>
      <c r="C202">
        <v>314</v>
      </c>
      <c r="D202">
        <v>320</v>
      </c>
      <c r="E202">
        <v>315</v>
      </c>
      <c r="F202">
        <v>319</v>
      </c>
      <c r="G202">
        <v>331</v>
      </c>
      <c r="H202">
        <v>336</v>
      </c>
      <c r="I202">
        <v>336</v>
      </c>
      <c r="J202">
        <v>329</v>
      </c>
      <c r="K202">
        <v>327</v>
      </c>
      <c r="L202">
        <v>319</v>
      </c>
      <c r="M202">
        <v>321</v>
      </c>
      <c r="N202">
        <v>315</v>
      </c>
      <c r="O202">
        <v>315</v>
      </c>
      <c r="P202">
        <v>309</v>
      </c>
      <c r="Q202">
        <v>312</v>
      </c>
      <c r="R202">
        <v>320</v>
      </c>
      <c r="S202">
        <v>326</v>
      </c>
      <c r="T202">
        <v>335</v>
      </c>
      <c r="U202">
        <v>340</v>
      </c>
      <c r="V202">
        <v>327</v>
      </c>
      <c r="W202">
        <v>321</v>
      </c>
      <c r="X202">
        <v>311</v>
      </c>
      <c r="Y202">
        <v>312</v>
      </c>
      <c r="AB202" t="s">
        <v>609</v>
      </c>
      <c r="AC202">
        <v>24</v>
      </c>
      <c r="AD202">
        <v>22</v>
      </c>
      <c r="AE202">
        <v>25</v>
      </c>
      <c r="AF202">
        <v>19</v>
      </c>
      <c r="AG202">
        <v>16</v>
      </c>
      <c r="AH202">
        <v>15</v>
      </c>
      <c r="AI202">
        <v>14</v>
      </c>
      <c r="AJ202">
        <v>9</v>
      </c>
      <c r="AK202">
        <v>14</v>
      </c>
      <c r="AL202">
        <v>15</v>
      </c>
      <c r="AM202">
        <v>17</v>
      </c>
      <c r="AN202">
        <v>21</v>
      </c>
      <c r="AO202">
        <v>18</v>
      </c>
      <c r="AP202">
        <v>16</v>
      </c>
      <c r="AQ202">
        <v>16</v>
      </c>
      <c r="AR202">
        <v>17</v>
      </c>
      <c r="AS202">
        <v>15</v>
      </c>
      <c r="AT202">
        <v>12</v>
      </c>
      <c r="AU202">
        <v>14</v>
      </c>
      <c r="AV202">
        <v>10</v>
      </c>
      <c r="AW202">
        <v>11</v>
      </c>
      <c r="AX202">
        <v>11</v>
      </c>
      <c r="AY202">
        <v>9</v>
      </c>
      <c r="AZ202">
        <v>13</v>
      </c>
      <c r="BB202" t="str">
        <f t="shared" si="12"/>
        <v>Starks town, ME</v>
      </c>
      <c r="BC202">
        <f t="shared" si="13"/>
        <v>7727</v>
      </c>
      <c r="BD202">
        <f t="shared" si="14"/>
        <v>373</v>
      </c>
      <c r="BE202">
        <f t="shared" si="15"/>
        <v>4.8</v>
      </c>
    </row>
    <row r="203" spans="1:57" x14ac:dyDescent="0.2">
      <c r="A203" t="s">
        <v>629</v>
      </c>
      <c r="B203">
        <v>121</v>
      </c>
      <c r="C203">
        <v>125</v>
      </c>
      <c r="D203">
        <v>123</v>
      </c>
      <c r="E203">
        <v>122</v>
      </c>
      <c r="F203">
        <v>120</v>
      </c>
      <c r="G203">
        <v>123</v>
      </c>
      <c r="H203">
        <v>126</v>
      </c>
      <c r="I203">
        <v>130</v>
      </c>
      <c r="J203">
        <v>125</v>
      </c>
      <c r="K203">
        <v>126</v>
      </c>
      <c r="L203">
        <v>125</v>
      </c>
      <c r="M203">
        <v>125</v>
      </c>
      <c r="N203">
        <v>125</v>
      </c>
      <c r="O203">
        <v>125</v>
      </c>
      <c r="P203">
        <v>123</v>
      </c>
      <c r="Q203">
        <v>123</v>
      </c>
      <c r="R203">
        <v>122</v>
      </c>
      <c r="S203">
        <v>123</v>
      </c>
      <c r="T203">
        <v>126</v>
      </c>
      <c r="U203">
        <v>126</v>
      </c>
      <c r="V203">
        <v>123</v>
      </c>
      <c r="W203">
        <v>126</v>
      </c>
      <c r="X203">
        <v>122</v>
      </c>
      <c r="Y203">
        <v>124</v>
      </c>
      <c r="AB203" t="s">
        <v>629</v>
      </c>
      <c r="AC203">
        <v>10</v>
      </c>
      <c r="AD203">
        <v>13</v>
      </c>
      <c r="AE203">
        <v>11</v>
      </c>
      <c r="AF203">
        <v>10</v>
      </c>
      <c r="AG203">
        <v>8</v>
      </c>
      <c r="AH203">
        <v>8</v>
      </c>
      <c r="AI203">
        <v>8</v>
      </c>
      <c r="AJ203">
        <v>12</v>
      </c>
      <c r="AK203">
        <v>9</v>
      </c>
      <c r="AL203">
        <v>10</v>
      </c>
      <c r="AM203">
        <v>10</v>
      </c>
      <c r="AN203">
        <v>10</v>
      </c>
      <c r="AO203">
        <v>11</v>
      </c>
      <c r="AP203">
        <v>11</v>
      </c>
      <c r="AQ203">
        <v>8</v>
      </c>
      <c r="AR203">
        <v>9</v>
      </c>
      <c r="AS203">
        <v>8</v>
      </c>
      <c r="AT203">
        <v>7</v>
      </c>
      <c r="AU203">
        <v>7</v>
      </c>
      <c r="AV203">
        <v>7</v>
      </c>
      <c r="AW203">
        <v>6</v>
      </c>
      <c r="AX203">
        <v>7</v>
      </c>
      <c r="AY203">
        <v>5</v>
      </c>
      <c r="AZ203">
        <v>8</v>
      </c>
      <c r="BB203" t="str">
        <f t="shared" si="12"/>
        <v>Stockholm town, ME</v>
      </c>
      <c r="BC203">
        <f t="shared" si="13"/>
        <v>2979</v>
      </c>
      <c r="BD203">
        <f t="shared" si="14"/>
        <v>213</v>
      </c>
      <c r="BE203">
        <f t="shared" si="15"/>
        <v>7.2</v>
      </c>
    </row>
    <row r="204" spans="1:57" x14ac:dyDescent="0.2">
      <c r="A204" t="s">
        <v>505</v>
      </c>
      <c r="B204">
        <v>122</v>
      </c>
      <c r="C204">
        <v>122</v>
      </c>
      <c r="D204">
        <v>123</v>
      </c>
      <c r="E204">
        <v>119</v>
      </c>
      <c r="F204">
        <v>116</v>
      </c>
      <c r="G204">
        <v>119</v>
      </c>
      <c r="H204">
        <v>122</v>
      </c>
      <c r="I204">
        <v>124</v>
      </c>
      <c r="J204">
        <v>119</v>
      </c>
      <c r="K204">
        <v>120</v>
      </c>
      <c r="L204">
        <v>121</v>
      </c>
      <c r="M204">
        <v>123</v>
      </c>
      <c r="N204">
        <v>126</v>
      </c>
      <c r="O204">
        <v>122</v>
      </c>
      <c r="P204">
        <v>122</v>
      </c>
      <c r="Q204">
        <v>122</v>
      </c>
      <c r="R204">
        <v>119</v>
      </c>
      <c r="S204">
        <v>123</v>
      </c>
      <c r="T204">
        <v>125</v>
      </c>
      <c r="U204">
        <v>126</v>
      </c>
      <c r="V204">
        <v>122</v>
      </c>
      <c r="W204">
        <v>124</v>
      </c>
      <c r="X204">
        <v>122</v>
      </c>
      <c r="Y204">
        <v>123</v>
      </c>
      <c r="AB204" t="s">
        <v>505</v>
      </c>
      <c r="AC204">
        <v>11</v>
      </c>
      <c r="AD204">
        <v>12</v>
      </c>
      <c r="AE204">
        <v>13</v>
      </c>
      <c r="AF204">
        <v>9</v>
      </c>
      <c r="AG204">
        <v>6</v>
      </c>
      <c r="AH204">
        <v>6</v>
      </c>
      <c r="AI204">
        <v>6</v>
      </c>
      <c r="AJ204">
        <v>7</v>
      </c>
      <c r="AK204">
        <v>8</v>
      </c>
      <c r="AL204">
        <v>9</v>
      </c>
      <c r="AM204">
        <v>10</v>
      </c>
      <c r="AN204">
        <v>11</v>
      </c>
      <c r="AO204">
        <v>11</v>
      </c>
      <c r="AP204">
        <v>8</v>
      </c>
      <c r="AQ204">
        <v>8</v>
      </c>
      <c r="AR204">
        <v>8</v>
      </c>
      <c r="AS204">
        <v>6</v>
      </c>
      <c r="AT204">
        <v>7</v>
      </c>
      <c r="AU204">
        <v>6</v>
      </c>
      <c r="AV204">
        <v>6</v>
      </c>
      <c r="AW204">
        <v>8</v>
      </c>
      <c r="AX204">
        <v>9</v>
      </c>
      <c r="AY204">
        <v>7</v>
      </c>
      <c r="AZ204">
        <v>8</v>
      </c>
      <c r="BB204" t="str">
        <f t="shared" si="12"/>
        <v>Stoneham town, ME</v>
      </c>
      <c r="BC204">
        <f t="shared" si="13"/>
        <v>2926</v>
      </c>
      <c r="BD204">
        <f t="shared" si="14"/>
        <v>200</v>
      </c>
      <c r="BE204">
        <f t="shared" si="15"/>
        <v>6.8</v>
      </c>
    </row>
    <row r="205" spans="1:57" x14ac:dyDescent="0.2">
      <c r="A205" t="s">
        <v>530</v>
      </c>
      <c r="B205">
        <v>204</v>
      </c>
      <c r="C205">
        <v>203</v>
      </c>
      <c r="D205">
        <v>204</v>
      </c>
      <c r="E205">
        <v>203</v>
      </c>
      <c r="F205">
        <v>210</v>
      </c>
      <c r="G205">
        <v>222</v>
      </c>
      <c r="H205">
        <v>237</v>
      </c>
      <c r="I205">
        <v>237</v>
      </c>
      <c r="J205">
        <v>218</v>
      </c>
      <c r="K205">
        <v>228</v>
      </c>
      <c r="L205">
        <v>206</v>
      </c>
      <c r="M205">
        <v>206</v>
      </c>
      <c r="N205">
        <v>209</v>
      </c>
      <c r="O205">
        <v>207</v>
      </c>
      <c r="P205">
        <v>205</v>
      </c>
      <c r="Q205">
        <v>201</v>
      </c>
      <c r="R205">
        <v>207</v>
      </c>
      <c r="S205">
        <v>222</v>
      </c>
      <c r="T205">
        <v>239</v>
      </c>
      <c r="U205">
        <v>244</v>
      </c>
      <c r="V205">
        <v>224</v>
      </c>
      <c r="W205">
        <v>233</v>
      </c>
      <c r="X205">
        <v>212</v>
      </c>
      <c r="Y205">
        <v>212</v>
      </c>
      <c r="AB205" t="s">
        <v>530</v>
      </c>
      <c r="AC205">
        <v>9</v>
      </c>
      <c r="AD205">
        <v>8</v>
      </c>
      <c r="AE205">
        <v>10</v>
      </c>
      <c r="AF205">
        <v>10</v>
      </c>
      <c r="AG205">
        <v>9</v>
      </c>
      <c r="AH205">
        <v>8</v>
      </c>
      <c r="AI205">
        <v>9</v>
      </c>
      <c r="AJ205">
        <v>9</v>
      </c>
      <c r="AK205">
        <v>9</v>
      </c>
      <c r="AL205">
        <v>9</v>
      </c>
      <c r="AM205">
        <v>9</v>
      </c>
      <c r="AN205">
        <v>7</v>
      </c>
      <c r="AO205">
        <v>8</v>
      </c>
      <c r="AP205">
        <v>6</v>
      </c>
      <c r="AQ205">
        <v>6</v>
      </c>
      <c r="AR205">
        <v>7</v>
      </c>
      <c r="AS205">
        <v>8</v>
      </c>
      <c r="AT205">
        <v>9</v>
      </c>
      <c r="AU205">
        <v>8</v>
      </c>
      <c r="AV205">
        <v>9</v>
      </c>
      <c r="AW205">
        <v>8</v>
      </c>
      <c r="AX205">
        <v>7</v>
      </c>
      <c r="AY205">
        <v>7</v>
      </c>
      <c r="AZ205">
        <v>5</v>
      </c>
      <c r="BB205" t="str">
        <f t="shared" si="12"/>
        <v>Stow town, ME</v>
      </c>
      <c r="BC205">
        <f t="shared" si="13"/>
        <v>5193</v>
      </c>
      <c r="BD205">
        <f t="shared" si="14"/>
        <v>194</v>
      </c>
      <c r="BE205">
        <f t="shared" si="15"/>
        <v>3.7</v>
      </c>
    </row>
    <row r="206" spans="1:57" x14ac:dyDescent="0.2">
      <c r="A206" t="s">
        <v>544</v>
      </c>
      <c r="B206">
        <v>405</v>
      </c>
      <c r="C206">
        <v>408</v>
      </c>
      <c r="D206">
        <v>407</v>
      </c>
      <c r="E206">
        <v>395</v>
      </c>
      <c r="F206">
        <v>402</v>
      </c>
      <c r="G206">
        <v>419</v>
      </c>
      <c r="H206">
        <v>434</v>
      </c>
      <c r="I206">
        <v>430</v>
      </c>
      <c r="J206">
        <v>412</v>
      </c>
      <c r="K206">
        <v>413</v>
      </c>
      <c r="L206">
        <v>407</v>
      </c>
      <c r="M206">
        <v>413</v>
      </c>
      <c r="N206">
        <v>422</v>
      </c>
      <c r="O206">
        <v>417</v>
      </c>
      <c r="P206">
        <v>414</v>
      </c>
      <c r="Q206">
        <v>408</v>
      </c>
      <c r="R206">
        <v>410</v>
      </c>
      <c r="S206">
        <v>420</v>
      </c>
      <c r="T206">
        <v>440</v>
      </c>
      <c r="U206">
        <v>436</v>
      </c>
      <c r="V206">
        <v>417</v>
      </c>
      <c r="W206">
        <v>417</v>
      </c>
      <c r="X206">
        <v>415</v>
      </c>
      <c r="Y206">
        <v>417</v>
      </c>
      <c r="AB206" t="s">
        <v>544</v>
      </c>
      <c r="AC206">
        <v>22</v>
      </c>
      <c r="AD206">
        <v>28</v>
      </c>
      <c r="AE206">
        <v>26</v>
      </c>
      <c r="AF206">
        <v>18</v>
      </c>
      <c r="AG206">
        <v>20</v>
      </c>
      <c r="AH206">
        <v>25</v>
      </c>
      <c r="AI206">
        <v>27</v>
      </c>
      <c r="AJ206">
        <v>21</v>
      </c>
      <c r="AK206">
        <v>21</v>
      </c>
      <c r="AL206">
        <v>22</v>
      </c>
      <c r="AM206">
        <v>19</v>
      </c>
      <c r="AN206">
        <v>23</v>
      </c>
      <c r="AO206">
        <v>29</v>
      </c>
      <c r="AP206">
        <v>24</v>
      </c>
      <c r="AQ206">
        <v>22</v>
      </c>
      <c r="AR206">
        <v>18</v>
      </c>
      <c r="AS206">
        <v>18</v>
      </c>
      <c r="AT206">
        <v>18</v>
      </c>
      <c r="AU206">
        <v>25</v>
      </c>
      <c r="AV206">
        <v>15</v>
      </c>
      <c r="AW206">
        <v>14</v>
      </c>
      <c r="AX206">
        <v>15</v>
      </c>
      <c r="AY206">
        <v>16</v>
      </c>
      <c r="AZ206">
        <v>14</v>
      </c>
      <c r="BB206" t="str">
        <f t="shared" si="12"/>
        <v>Sumner town, ME</v>
      </c>
      <c r="BC206">
        <f t="shared" si="13"/>
        <v>9978</v>
      </c>
      <c r="BD206">
        <f t="shared" si="14"/>
        <v>500</v>
      </c>
      <c r="BE206">
        <f t="shared" si="15"/>
        <v>5</v>
      </c>
    </row>
    <row r="207" spans="1:57" x14ac:dyDescent="0.2">
      <c r="A207" t="s">
        <v>616</v>
      </c>
      <c r="B207">
        <v>124</v>
      </c>
      <c r="C207">
        <v>128</v>
      </c>
      <c r="D207">
        <v>128</v>
      </c>
      <c r="E207">
        <v>129</v>
      </c>
      <c r="F207">
        <v>136</v>
      </c>
      <c r="G207">
        <v>150</v>
      </c>
      <c r="H207">
        <v>158</v>
      </c>
      <c r="I207">
        <v>172</v>
      </c>
      <c r="J207">
        <v>163</v>
      </c>
      <c r="K207">
        <v>162</v>
      </c>
      <c r="L207">
        <v>142</v>
      </c>
      <c r="M207">
        <v>140</v>
      </c>
      <c r="N207">
        <v>130</v>
      </c>
      <c r="O207">
        <v>133</v>
      </c>
      <c r="P207">
        <v>133</v>
      </c>
      <c r="Q207">
        <v>132</v>
      </c>
      <c r="R207">
        <v>146</v>
      </c>
      <c r="S207">
        <v>152</v>
      </c>
      <c r="T207">
        <v>167</v>
      </c>
      <c r="U207">
        <v>178</v>
      </c>
      <c r="V207">
        <v>169</v>
      </c>
      <c r="W207">
        <v>169</v>
      </c>
      <c r="X207">
        <v>150</v>
      </c>
      <c r="Y207">
        <v>144</v>
      </c>
      <c r="AB207" t="s">
        <v>616</v>
      </c>
      <c r="AC207">
        <v>4</v>
      </c>
      <c r="AD207">
        <v>5</v>
      </c>
      <c r="AE207">
        <v>6</v>
      </c>
      <c r="AF207">
        <v>6</v>
      </c>
      <c r="AG207">
        <v>5</v>
      </c>
      <c r="AH207">
        <v>8</v>
      </c>
      <c r="AI207">
        <v>5</v>
      </c>
      <c r="AJ207">
        <v>6</v>
      </c>
      <c r="AK207">
        <v>9</v>
      </c>
      <c r="AL207">
        <v>9</v>
      </c>
      <c r="AM207">
        <v>6</v>
      </c>
      <c r="AN207">
        <v>7</v>
      </c>
      <c r="AO207">
        <v>7</v>
      </c>
      <c r="AP207">
        <v>8</v>
      </c>
      <c r="AQ207">
        <v>7</v>
      </c>
      <c r="AR207">
        <v>7</v>
      </c>
      <c r="AS207">
        <v>6</v>
      </c>
      <c r="AT207">
        <v>8</v>
      </c>
      <c r="AU207">
        <v>13</v>
      </c>
      <c r="AV207">
        <v>7</v>
      </c>
      <c r="AW207">
        <v>11</v>
      </c>
      <c r="AX207">
        <v>13</v>
      </c>
      <c r="AY207">
        <v>10</v>
      </c>
      <c r="AZ207">
        <v>6</v>
      </c>
      <c r="BB207" t="str">
        <f t="shared" si="12"/>
        <v>Swans Island town, ME</v>
      </c>
      <c r="BC207">
        <f t="shared" si="13"/>
        <v>3535</v>
      </c>
      <c r="BD207">
        <f t="shared" si="14"/>
        <v>179</v>
      </c>
      <c r="BE207">
        <f t="shared" si="15"/>
        <v>5.0999999999999996</v>
      </c>
    </row>
    <row r="208" spans="1:57" x14ac:dyDescent="0.2">
      <c r="A208" t="s">
        <v>523</v>
      </c>
      <c r="B208">
        <v>147</v>
      </c>
      <c r="C208">
        <v>147</v>
      </c>
      <c r="D208">
        <v>145</v>
      </c>
      <c r="E208">
        <v>145</v>
      </c>
      <c r="F208">
        <v>149</v>
      </c>
      <c r="G208">
        <v>160</v>
      </c>
      <c r="H208">
        <v>168</v>
      </c>
      <c r="I208">
        <v>169</v>
      </c>
      <c r="J208">
        <v>157</v>
      </c>
      <c r="K208">
        <v>162</v>
      </c>
      <c r="L208">
        <v>147</v>
      </c>
      <c r="M208">
        <v>148</v>
      </c>
      <c r="N208">
        <v>151</v>
      </c>
      <c r="O208">
        <v>152</v>
      </c>
      <c r="P208">
        <v>150</v>
      </c>
      <c r="Q208">
        <v>145</v>
      </c>
      <c r="R208">
        <v>150</v>
      </c>
      <c r="S208">
        <v>161</v>
      </c>
      <c r="T208">
        <v>175</v>
      </c>
      <c r="U208">
        <v>176</v>
      </c>
      <c r="V208">
        <v>163</v>
      </c>
      <c r="W208">
        <v>167</v>
      </c>
      <c r="X208">
        <v>152</v>
      </c>
      <c r="Y208">
        <v>154</v>
      </c>
      <c r="AB208" t="s">
        <v>523</v>
      </c>
      <c r="AC208">
        <v>12</v>
      </c>
      <c r="AD208">
        <v>12</v>
      </c>
      <c r="AE208">
        <v>10</v>
      </c>
      <c r="AF208">
        <v>10</v>
      </c>
      <c r="AG208">
        <v>9</v>
      </c>
      <c r="AH208">
        <v>10</v>
      </c>
      <c r="AI208">
        <v>9</v>
      </c>
      <c r="AJ208">
        <v>9</v>
      </c>
      <c r="AK208">
        <v>12</v>
      </c>
      <c r="AL208">
        <v>9</v>
      </c>
      <c r="AM208">
        <v>9</v>
      </c>
      <c r="AN208">
        <v>10</v>
      </c>
      <c r="AO208">
        <v>12</v>
      </c>
      <c r="AP208">
        <v>12</v>
      </c>
      <c r="AQ208">
        <v>12</v>
      </c>
      <c r="AR208">
        <v>10</v>
      </c>
      <c r="AS208">
        <v>11</v>
      </c>
      <c r="AT208">
        <v>11</v>
      </c>
      <c r="AU208">
        <v>14</v>
      </c>
      <c r="AV208">
        <v>12</v>
      </c>
      <c r="AW208">
        <v>11</v>
      </c>
      <c r="AX208">
        <v>9</v>
      </c>
      <c r="AY208">
        <v>9</v>
      </c>
      <c r="AZ208">
        <v>9</v>
      </c>
      <c r="BB208" t="str">
        <f t="shared" si="12"/>
        <v>Sweden town, ME</v>
      </c>
      <c r="BC208">
        <f t="shared" si="13"/>
        <v>3740</v>
      </c>
      <c r="BD208">
        <f t="shared" si="14"/>
        <v>253</v>
      </c>
      <c r="BE208">
        <f t="shared" si="15"/>
        <v>6.8</v>
      </c>
    </row>
    <row r="209" spans="1:57" x14ac:dyDescent="0.2">
      <c r="A209" t="s">
        <v>497</v>
      </c>
      <c r="B209">
        <v>14</v>
      </c>
      <c r="C209">
        <v>15</v>
      </c>
      <c r="D209">
        <v>15</v>
      </c>
      <c r="E209">
        <v>14</v>
      </c>
      <c r="F209">
        <v>15</v>
      </c>
      <c r="G209">
        <v>16</v>
      </c>
      <c r="H209">
        <v>14</v>
      </c>
      <c r="I209">
        <v>14</v>
      </c>
      <c r="J209">
        <v>15</v>
      </c>
      <c r="K209">
        <v>14</v>
      </c>
      <c r="L209">
        <v>15</v>
      </c>
      <c r="M209">
        <v>15</v>
      </c>
      <c r="N209">
        <v>14</v>
      </c>
      <c r="O209">
        <v>13</v>
      </c>
      <c r="P209">
        <v>13</v>
      </c>
      <c r="Q209">
        <v>13</v>
      </c>
      <c r="R209">
        <v>14</v>
      </c>
      <c r="S209">
        <v>15</v>
      </c>
      <c r="T209">
        <v>14</v>
      </c>
      <c r="U209">
        <v>15</v>
      </c>
      <c r="V209">
        <v>15</v>
      </c>
      <c r="W209">
        <v>15</v>
      </c>
      <c r="X209">
        <v>16</v>
      </c>
      <c r="Y209">
        <v>16</v>
      </c>
      <c r="AB209" t="s">
        <v>497</v>
      </c>
      <c r="AC209">
        <v>0</v>
      </c>
      <c r="AD209">
        <v>1</v>
      </c>
      <c r="AE209">
        <v>1</v>
      </c>
      <c r="AF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1</v>
      </c>
      <c r="AZ209">
        <v>1</v>
      </c>
      <c r="BB209" t="str">
        <f t="shared" si="12"/>
        <v>Talmadge town, ME</v>
      </c>
      <c r="BC209">
        <f t="shared" si="13"/>
        <v>349</v>
      </c>
      <c r="BD209">
        <f t="shared" si="14"/>
        <v>7</v>
      </c>
      <c r="BE209">
        <f t="shared" si="15"/>
        <v>2</v>
      </c>
    </row>
    <row r="210" spans="1:57" x14ac:dyDescent="0.2">
      <c r="A210" t="s">
        <v>603</v>
      </c>
      <c r="B210">
        <v>238</v>
      </c>
      <c r="C210">
        <v>243</v>
      </c>
      <c r="D210">
        <v>245</v>
      </c>
      <c r="E210">
        <v>245</v>
      </c>
      <c r="F210">
        <v>237</v>
      </c>
      <c r="G210">
        <v>239</v>
      </c>
      <c r="H210">
        <v>241</v>
      </c>
      <c r="I210">
        <v>243</v>
      </c>
      <c r="J210">
        <v>243</v>
      </c>
      <c r="K210">
        <v>243</v>
      </c>
      <c r="L210">
        <v>241</v>
      </c>
      <c r="M210">
        <v>248</v>
      </c>
      <c r="N210">
        <v>243</v>
      </c>
      <c r="O210">
        <v>246</v>
      </c>
      <c r="P210">
        <v>256</v>
      </c>
      <c r="Q210">
        <v>244</v>
      </c>
      <c r="R210">
        <v>239</v>
      </c>
      <c r="S210">
        <v>244</v>
      </c>
      <c r="T210">
        <v>246</v>
      </c>
      <c r="U210">
        <v>249</v>
      </c>
      <c r="V210">
        <v>254</v>
      </c>
      <c r="W210">
        <v>250</v>
      </c>
      <c r="X210">
        <v>249</v>
      </c>
      <c r="Y210">
        <v>250</v>
      </c>
      <c r="AB210" t="s">
        <v>603</v>
      </c>
      <c r="AC210">
        <v>11</v>
      </c>
      <c r="AD210">
        <v>11</v>
      </c>
      <c r="AE210">
        <v>10</v>
      </c>
      <c r="AF210">
        <v>10</v>
      </c>
      <c r="AG210">
        <v>8</v>
      </c>
      <c r="AH210">
        <v>10</v>
      </c>
      <c r="AI210">
        <v>11</v>
      </c>
      <c r="AJ210">
        <v>13</v>
      </c>
      <c r="AK210">
        <v>12</v>
      </c>
      <c r="AL210">
        <v>10</v>
      </c>
      <c r="AM210">
        <v>10</v>
      </c>
      <c r="AN210">
        <v>10</v>
      </c>
      <c r="AO210">
        <v>10</v>
      </c>
      <c r="AP210">
        <v>7</v>
      </c>
      <c r="AQ210">
        <v>10</v>
      </c>
      <c r="AR210">
        <v>8</v>
      </c>
      <c r="AS210">
        <v>15</v>
      </c>
      <c r="AT210">
        <v>15</v>
      </c>
      <c r="AU210">
        <v>14</v>
      </c>
      <c r="AV210">
        <v>14</v>
      </c>
      <c r="AW210">
        <v>18</v>
      </c>
      <c r="AX210">
        <v>13</v>
      </c>
      <c r="AY210">
        <v>12</v>
      </c>
      <c r="AZ210">
        <v>8</v>
      </c>
      <c r="BB210" t="str">
        <f t="shared" si="12"/>
        <v>Temple town, ME</v>
      </c>
      <c r="BC210">
        <f t="shared" si="13"/>
        <v>5876</v>
      </c>
      <c r="BD210">
        <f t="shared" si="14"/>
        <v>270</v>
      </c>
      <c r="BE210">
        <f t="shared" si="15"/>
        <v>4.5999999999999996</v>
      </c>
    </row>
    <row r="211" spans="1:57" x14ac:dyDescent="0.2">
      <c r="A211" t="s">
        <v>631</v>
      </c>
      <c r="B211">
        <v>8</v>
      </c>
      <c r="C211">
        <v>8</v>
      </c>
      <c r="D211">
        <v>9</v>
      </c>
      <c r="E211">
        <v>8</v>
      </c>
      <c r="F211">
        <v>7</v>
      </c>
      <c r="G211">
        <v>7</v>
      </c>
      <c r="H211">
        <v>8</v>
      </c>
      <c r="I211">
        <v>8</v>
      </c>
      <c r="J211">
        <v>9</v>
      </c>
      <c r="K211">
        <v>8</v>
      </c>
      <c r="L211">
        <v>9</v>
      </c>
      <c r="M211">
        <v>9</v>
      </c>
      <c r="N211">
        <v>8</v>
      </c>
      <c r="O211">
        <v>8</v>
      </c>
      <c r="P211">
        <v>8</v>
      </c>
      <c r="Q211">
        <v>7</v>
      </c>
      <c r="R211">
        <v>8</v>
      </c>
      <c r="S211">
        <v>7</v>
      </c>
      <c r="T211">
        <v>8</v>
      </c>
      <c r="U211">
        <v>8</v>
      </c>
      <c r="V211">
        <v>9</v>
      </c>
      <c r="W211">
        <v>9</v>
      </c>
      <c r="X211">
        <v>8</v>
      </c>
      <c r="Y211">
        <v>8</v>
      </c>
      <c r="AB211" t="s">
        <v>631</v>
      </c>
      <c r="AC211">
        <v>4</v>
      </c>
      <c r="AD211">
        <v>4</v>
      </c>
      <c r="AE211">
        <v>5</v>
      </c>
      <c r="AF211">
        <v>4</v>
      </c>
      <c r="AG211">
        <v>3</v>
      </c>
      <c r="AH211">
        <v>3</v>
      </c>
      <c r="AI211">
        <v>4</v>
      </c>
      <c r="AJ211">
        <v>4</v>
      </c>
      <c r="AK211">
        <v>5</v>
      </c>
      <c r="AL211">
        <v>4</v>
      </c>
      <c r="AM211">
        <v>5</v>
      </c>
      <c r="AN211">
        <v>5</v>
      </c>
      <c r="AO211">
        <v>4</v>
      </c>
      <c r="AP211">
        <v>4</v>
      </c>
      <c r="AQ211">
        <v>4</v>
      </c>
      <c r="AR211">
        <v>3</v>
      </c>
      <c r="AS211">
        <v>4</v>
      </c>
      <c r="AT211">
        <v>3</v>
      </c>
      <c r="AU211">
        <v>4</v>
      </c>
      <c r="AV211">
        <v>4</v>
      </c>
      <c r="AW211">
        <v>5</v>
      </c>
      <c r="AX211">
        <v>5</v>
      </c>
      <c r="AY211">
        <v>4</v>
      </c>
      <c r="AZ211">
        <v>4</v>
      </c>
      <c r="BB211" t="str">
        <f t="shared" si="12"/>
        <v>The Forks plantation, ME</v>
      </c>
      <c r="BC211">
        <f t="shared" si="13"/>
        <v>194</v>
      </c>
      <c r="BD211">
        <f t="shared" si="14"/>
        <v>98</v>
      </c>
      <c r="BE211">
        <f t="shared" si="15"/>
        <v>50.5</v>
      </c>
    </row>
    <row r="212" spans="1:57" x14ac:dyDescent="0.2">
      <c r="A212" t="s">
        <v>476</v>
      </c>
      <c r="B212">
        <v>463</v>
      </c>
      <c r="C212">
        <v>455</v>
      </c>
      <c r="D212">
        <v>463</v>
      </c>
      <c r="E212">
        <v>470</v>
      </c>
      <c r="F212">
        <v>472</v>
      </c>
      <c r="G212">
        <v>481</v>
      </c>
      <c r="H212">
        <v>497</v>
      </c>
      <c r="I212">
        <v>500</v>
      </c>
      <c r="J212">
        <v>482</v>
      </c>
      <c r="K212">
        <v>482</v>
      </c>
      <c r="L212">
        <v>472</v>
      </c>
      <c r="M212">
        <v>471</v>
      </c>
      <c r="N212">
        <v>474</v>
      </c>
      <c r="O212">
        <v>471</v>
      </c>
      <c r="P212">
        <v>468</v>
      </c>
      <c r="Q212">
        <v>475</v>
      </c>
      <c r="R212">
        <v>487</v>
      </c>
      <c r="S212">
        <v>488</v>
      </c>
      <c r="T212">
        <v>498</v>
      </c>
      <c r="U212">
        <v>502</v>
      </c>
      <c r="V212">
        <v>488</v>
      </c>
      <c r="W212">
        <v>483</v>
      </c>
      <c r="X212">
        <v>477</v>
      </c>
      <c r="Y212">
        <v>473</v>
      </c>
      <c r="AB212" t="s">
        <v>476</v>
      </c>
      <c r="AC212">
        <v>26</v>
      </c>
      <c r="AD212">
        <v>22</v>
      </c>
      <c r="AE212">
        <v>24</v>
      </c>
      <c r="AF212">
        <v>21</v>
      </c>
      <c r="AG212">
        <v>17</v>
      </c>
      <c r="AH212">
        <v>18</v>
      </c>
      <c r="AI212">
        <v>18</v>
      </c>
      <c r="AJ212">
        <v>17</v>
      </c>
      <c r="AK212">
        <v>15</v>
      </c>
      <c r="AL212">
        <v>16</v>
      </c>
      <c r="AM212">
        <v>16</v>
      </c>
      <c r="AN212">
        <v>15</v>
      </c>
      <c r="AO212">
        <v>24</v>
      </c>
      <c r="AP212">
        <v>19</v>
      </c>
      <c r="AQ212">
        <v>16</v>
      </c>
      <c r="AR212">
        <v>15</v>
      </c>
      <c r="AS212">
        <v>16</v>
      </c>
      <c r="AT212">
        <v>15</v>
      </c>
      <c r="AU212">
        <v>15</v>
      </c>
      <c r="AV212">
        <v>14</v>
      </c>
      <c r="AW212">
        <v>14</v>
      </c>
      <c r="AX212">
        <v>11</v>
      </c>
      <c r="AY212">
        <v>12</v>
      </c>
      <c r="AZ212">
        <v>11</v>
      </c>
      <c r="BB212" t="str">
        <f t="shared" si="12"/>
        <v>Thorndike town, ME</v>
      </c>
      <c r="BC212">
        <f t="shared" si="13"/>
        <v>11492</v>
      </c>
      <c r="BD212">
        <f t="shared" si="14"/>
        <v>407</v>
      </c>
      <c r="BE212">
        <f t="shared" si="15"/>
        <v>3.5</v>
      </c>
    </row>
    <row r="213" spans="1:57" x14ac:dyDescent="0.2">
      <c r="A213" t="s">
        <v>501</v>
      </c>
      <c r="B213">
        <v>92</v>
      </c>
      <c r="C213">
        <v>93</v>
      </c>
      <c r="D213">
        <v>100</v>
      </c>
      <c r="E213">
        <v>102</v>
      </c>
      <c r="F213">
        <v>101</v>
      </c>
      <c r="G213">
        <v>97</v>
      </c>
      <c r="H213">
        <v>100</v>
      </c>
      <c r="I213">
        <v>100</v>
      </c>
      <c r="J213">
        <v>98</v>
      </c>
      <c r="K213">
        <v>97</v>
      </c>
      <c r="L213">
        <v>97</v>
      </c>
      <c r="M213">
        <v>97</v>
      </c>
      <c r="N213">
        <v>93</v>
      </c>
      <c r="O213">
        <v>92</v>
      </c>
      <c r="P213">
        <v>91</v>
      </c>
      <c r="Q213">
        <v>97</v>
      </c>
      <c r="R213">
        <v>99</v>
      </c>
      <c r="S213">
        <v>98</v>
      </c>
      <c r="T213">
        <v>99</v>
      </c>
      <c r="U213">
        <v>98</v>
      </c>
      <c r="V213">
        <v>96</v>
      </c>
      <c r="W213">
        <v>98</v>
      </c>
      <c r="X213">
        <v>95</v>
      </c>
      <c r="Y213">
        <v>94</v>
      </c>
      <c r="AB213" t="s">
        <v>501</v>
      </c>
      <c r="AC213">
        <v>6</v>
      </c>
      <c r="AD213">
        <v>7</v>
      </c>
      <c r="AE213">
        <v>13</v>
      </c>
      <c r="AF213">
        <v>15</v>
      </c>
      <c r="AG213">
        <v>14</v>
      </c>
      <c r="AH213">
        <v>7</v>
      </c>
      <c r="AI213">
        <v>9</v>
      </c>
      <c r="AJ213">
        <v>7</v>
      </c>
      <c r="AK213">
        <v>8</v>
      </c>
      <c r="AL213">
        <v>7</v>
      </c>
      <c r="AM213">
        <v>8</v>
      </c>
      <c r="AN213">
        <v>8</v>
      </c>
      <c r="AO213">
        <v>7</v>
      </c>
      <c r="AP213">
        <v>6</v>
      </c>
      <c r="AQ213">
        <v>6</v>
      </c>
      <c r="AR213">
        <v>10</v>
      </c>
      <c r="AS213">
        <v>11</v>
      </c>
      <c r="AT213">
        <v>8</v>
      </c>
      <c r="AU213">
        <v>7</v>
      </c>
      <c r="AV213">
        <v>6</v>
      </c>
      <c r="AW213">
        <v>8</v>
      </c>
      <c r="AX213">
        <v>9</v>
      </c>
      <c r="AY213">
        <v>7</v>
      </c>
      <c r="AZ213">
        <v>6</v>
      </c>
      <c r="BB213" t="str">
        <f t="shared" si="12"/>
        <v>Topsfield town, ME</v>
      </c>
      <c r="BC213">
        <f t="shared" si="13"/>
        <v>2324</v>
      </c>
      <c r="BD213">
        <f t="shared" si="14"/>
        <v>200</v>
      </c>
      <c r="BE213">
        <f t="shared" si="15"/>
        <v>8.6</v>
      </c>
    </row>
    <row r="214" spans="1:57" x14ac:dyDescent="0.2">
      <c r="A214" t="s">
        <v>464</v>
      </c>
      <c r="B214">
        <v>22</v>
      </c>
      <c r="C214">
        <v>22</v>
      </c>
      <c r="D214">
        <v>22</v>
      </c>
      <c r="E214">
        <v>22</v>
      </c>
      <c r="F214">
        <v>22</v>
      </c>
      <c r="G214">
        <v>22</v>
      </c>
      <c r="H214">
        <v>23</v>
      </c>
      <c r="I214">
        <v>23</v>
      </c>
      <c r="J214">
        <v>21</v>
      </c>
      <c r="K214">
        <v>22</v>
      </c>
      <c r="L214">
        <v>22</v>
      </c>
      <c r="M214">
        <v>23</v>
      </c>
      <c r="N214">
        <v>22</v>
      </c>
      <c r="O214">
        <v>22</v>
      </c>
      <c r="P214">
        <v>23</v>
      </c>
      <c r="Q214">
        <v>23</v>
      </c>
      <c r="R214">
        <v>22</v>
      </c>
      <c r="S214">
        <v>23</v>
      </c>
      <c r="T214">
        <v>23</v>
      </c>
      <c r="U214">
        <v>23</v>
      </c>
      <c r="V214">
        <v>23</v>
      </c>
      <c r="W214">
        <v>24</v>
      </c>
      <c r="X214">
        <v>24</v>
      </c>
      <c r="Y214">
        <v>24</v>
      </c>
      <c r="AB214" t="s">
        <v>464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B214" t="str">
        <f t="shared" si="12"/>
        <v>Unity unorganized, ME</v>
      </c>
      <c r="BC214">
        <f t="shared" si="13"/>
        <v>542</v>
      </c>
      <c r="BD214">
        <f t="shared" si="14"/>
        <v>0</v>
      </c>
      <c r="BE214">
        <f t="shared" si="15"/>
        <v>0</v>
      </c>
    </row>
    <row r="215" spans="1:57" x14ac:dyDescent="0.2">
      <c r="A215" t="s">
        <v>450</v>
      </c>
      <c r="B215">
        <v>42</v>
      </c>
      <c r="C215">
        <v>43</v>
      </c>
      <c r="D215">
        <v>44</v>
      </c>
      <c r="E215">
        <v>45</v>
      </c>
      <c r="F215">
        <v>42</v>
      </c>
      <c r="G215">
        <v>41</v>
      </c>
      <c r="H215">
        <v>42</v>
      </c>
      <c r="I215">
        <v>43</v>
      </c>
      <c r="J215">
        <v>41</v>
      </c>
      <c r="K215">
        <v>42</v>
      </c>
      <c r="L215">
        <v>39</v>
      </c>
      <c r="M215">
        <v>42</v>
      </c>
      <c r="N215">
        <v>46</v>
      </c>
      <c r="O215">
        <v>45</v>
      </c>
      <c r="P215">
        <v>44</v>
      </c>
      <c r="Q215">
        <v>42</v>
      </c>
      <c r="R215">
        <v>41</v>
      </c>
      <c r="S215">
        <v>40</v>
      </c>
      <c r="T215">
        <v>42</v>
      </c>
      <c r="U215">
        <v>44</v>
      </c>
      <c r="V215">
        <v>43</v>
      </c>
      <c r="W215">
        <v>42</v>
      </c>
      <c r="X215">
        <v>42</v>
      </c>
      <c r="Y215">
        <v>44</v>
      </c>
      <c r="AB215" t="s">
        <v>450</v>
      </c>
      <c r="AC215">
        <v>5</v>
      </c>
      <c r="AD215">
        <v>6</v>
      </c>
      <c r="AE215">
        <v>7</v>
      </c>
      <c r="AF215">
        <v>10</v>
      </c>
      <c r="AG215">
        <v>7</v>
      </c>
      <c r="AH215">
        <v>6</v>
      </c>
      <c r="AI215">
        <v>6</v>
      </c>
      <c r="AJ215">
        <v>6</v>
      </c>
      <c r="AK215">
        <v>6</v>
      </c>
      <c r="AL215">
        <v>6</v>
      </c>
      <c r="AM215">
        <v>5</v>
      </c>
      <c r="AN215">
        <v>5</v>
      </c>
      <c r="AO215">
        <v>7</v>
      </c>
      <c r="AP215">
        <v>6</v>
      </c>
      <c r="AQ215">
        <v>6</v>
      </c>
      <c r="AR215">
        <v>6</v>
      </c>
      <c r="AS215">
        <v>6</v>
      </c>
      <c r="AT215">
        <v>4</v>
      </c>
      <c r="AU215">
        <v>6</v>
      </c>
      <c r="AV215">
        <v>5</v>
      </c>
      <c r="AW215">
        <v>6</v>
      </c>
      <c r="AX215">
        <v>5</v>
      </c>
      <c r="AY215">
        <v>5</v>
      </c>
      <c r="AZ215">
        <v>6</v>
      </c>
      <c r="BB215" t="str">
        <f t="shared" si="12"/>
        <v>Upton town, ME</v>
      </c>
      <c r="BC215">
        <f t="shared" si="13"/>
        <v>1021</v>
      </c>
      <c r="BD215">
        <f t="shared" si="14"/>
        <v>143</v>
      </c>
      <c r="BE215">
        <f t="shared" si="15"/>
        <v>14</v>
      </c>
    </row>
    <row r="216" spans="1:57" x14ac:dyDescent="0.2">
      <c r="A216" t="s">
        <v>600</v>
      </c>
      <c r="B216">
        <v>59</v>
      </c>
      <c r="C216">
        <v>57</v>
      </c>
      <c r="D216">
        <v>59</v>
      </c>
      <c r="E216">
        <v>61</v>
      </c>
      <c r="F216">
        <v>62</v>
      </c>
      <c r="G216">
        <v>58</v>
      </c>
      <c r="H216">
        <v>58</v>
      </c>
      <c r="I216">
        <v>58</v>
      </c>
      <c r="J216">
        <v>60</v>
      </c>
      <c r="K216">
        <v>59</v>
      </c>
      <c r="L216">
        <v>59</v>
      </c>
      <c r="M216">
        <v>58</v>
      </c>
      <c r="N216">
        <v>58</v>
      </c>
      <c r="O216">
        <v>57</v>
      </c>
      <c r="P216">
        <v>57</v>
      </c>
      <c r="Q216">
        <v>57</v>
      </c>
      <c r="R216">
        <v>61</v>
      </c>
      <c r="S216">
        <v>56</v>
      </c>
      <c r="T216">
        <v>59</v>
      </c>
      <c r="U216">
        <v>58</v>
      </c>
      <c r="V216">
        <v>57</v>
      </c>
      <c r="W216">
        <v>55</v>
      </c>
      <c r="X216">
        <v>57</v>
      </c>
      <c r="Y216">
        <v>53</v>
      </c>
      <c r="AB216" t="s">
        <v>600</v>
      </c>
      <c r="AC216">
        <v>14</v>
      </c>
      <c r="AD216">
        <v>12</v>
      </c>
      <c r="AE216">
        <v>13</v>
      </c>
      <c r="AF216">
        <v>15</v>
      </c>
      <c r="AG216">
        <v>16</v>
      </c>
      <c r="AH216">
        <v>10</v>
      </c>
      <c r="AI216">
        <v>9</v>
      </c>
      <c r="AJ216">
        <v>8</v>
      </c>
      <c r="AK216">
        <v>12</v>
      </c>
      <c r="AL216">
        <v>12</v>
      </c>
      <c r="AM216">
        <v>12</v>
      </c>
      <c r="AN216">
        <v>11</v>
      </c>
      <c r="AO216">
        <v>12</v>
      </c>
      <c r="AP216">
        <v>11</v>
      </c>
      <c r="AQ216">
        <v>12</v>
      </c>
      <c r="AR216">
        <v>12</v>
      </c>
      <c r="AS216">
        <v>15</v>
      </c>
      <c r="AT216">
        <v>9</v>
      </c>
      <c r="AU216">
        <v>11</v>
      </c>
      <c r="AV216">
        <v>7</v>
      </c>
      <c r="AW216">
        <v>8</v>
      </c>
      <c r="AX216">
        <v>7</v>
      </c>
      <c r="AY216">
        <v>9</v>
      </c>
      <c r="AZ216">
        <v>6</v>
      </c>
      <c r="BB216" t="str">
        <f t="shared" si="12"/>
        <v>Vanceboro town, ME</v>
      </c>
      <c r="BC216">
        <f t="shared" si="13"/>
        <v>1393</v>
      </c>
      <c r="BD216">
        <f t="shared" si="14"/>
        <v>263</v>
      </c>
      <c r="BE216">
        <f t="shared" si="15"/>
        <v>18.899999999999999</v>
      </c>
    </row>
    <row r="217" spans="1:57" x14ac:dyDescent="0.2">
      <c r="A217" t="s">
        <v>541</v>
      </c>
      <c r="B217">
        <v>258</v>
      </c>
      <c r="C217">
        <v>257</v>
      </c>
      <c r="D217">
        <v>265</v>
      </c>
      <c r="E217">
        <v>274</v>
      </c>
      <c r="F217">
        <v>287</v>
      </c>
      <c r="G217">
        <v>307</v>
      </c>
      <c r="H217">
        <v>320</v>
      </c>
      <c r="I217">
        <v>323</v>
      </c>
      <c r="J217">
        <v>304</v>
      </c>
      <c r="K217">
        <v>297</v>
      </c>
      <c r="L217">
        <v>278</v>
      </c>
      <c r="M217">
        <v>276</v>
      </c>
      <c r="N217">
        <v>262</v>
      </c>
      <c r="O217">
        <v>266</v>
      </c>
      <c r="P217">
        <v>267</v>
      </c>
      <c r="Q217">
        <v>268</v>
      </c>
      <c r="R217">
        <v>285</v>
      </c>
      <c r="S217">
        <v>309</v>
      </c>
      <c r="T217">
        <v>323</v>
      </c>
      <c r="U217">
        <v>329</v>
      </c>
      <c r="V217">
        <v>316</v>
      </c>
      <c r="W217">
        <v>307</v>
      </c>
      <c r="X217">
        <v>289</v>
      </c>
      <c r="Y217">
        <v>281</v>
      </c>
      <c r="AB217" t="s">
        <v>541</v>
      </c>
      <c r="AC217">
        <v>16</v>
      </c>
      <c r="AD217">
        <v>14</v>
      </c>
      <c r="AE217">
        <v>14</v>
      </c>
      <c r="AF217">
        <v>12</v>
      </c>
      <c r="AG217">
        <v>10</v>
      </c>
      <c r="AH217">
        <v>13</v>
      </c>
      <c r="AI217">
        <v>15</v>
      </c>
      <c r="AJ217">
        <v>14</v>
      </c>
      <c r="AK217">
        <v>11</v>
      </c>
      <c r="AL217">
        <v>9</v>
      </c>
      <c r="AM217">
        <v>10</v>
      </c>
      <c r="AN217">
        <v>10</v>
      </c>
      <c r="AO217">
        <v>12</v>
      </c>
      <c r="AP217">
        <v>12</v>
      </c>
      <c r="AQ217">
        <v>13</v>
      </c>
      <c r="AR217">
        <v>8</v>
      </c>
      <c r="AS217">
        <v>9</v>
      </c>
      <c r="AT217">
        <v>11</v>
      </c>
      <c r="AU217">
        <v>13</v>
      </c>
      <c r="AV217">
        <v>14</v>
      </c>
      <c r="AW217">
        <v>13</v>
      </c>
      <c r="AX217">
        <v>13</v>
      </c>
      <c r="AY217">
        <v>12</v>
      </c>
      <c r="AZ217">
        <v>9</v>
      </c>
      <c r="BB217" t="str">
        <f t="shared" si="12"/>
        <v>Verona Island town, ME</v>
      </c>
      <c r="BC217">
        <f t="shared" si="13"/>
        <v>6948</v>
      </c>
      <c r="BD217">
        <f t="shared" si="14"/>
        <v>287</v>
      </c>
      <c r="BE217">
        <f t="shared" si="15"/>
        <v>4.0999999999999996</v>
      </c>
    </row>
    <row r="218" spans="1:57" x14ac:dyDescent="0.2">
      <c r="A218" t="s">
        <v>596</v>
      </c>
      <c r="B218">
        <v>276</v>
      </c>
      <c r="C218">
        <v>284</v>
      </c>
      <c r="D218">
        <v>286</v>
      </c>
      <c r="E218">
        <v>284</v>
      </c>
      <c r="F218">
        <v>279</v>
      </c>
      <c r="G218">
        <v>282</v>
      </c>
      <c r="H218">
        <v>283</v>
      </c>
      <c r="I218">
        <v>285</v>
      </c>
      <c r="J218">
        <v>288</v>
      </c>
      <c r="K218">
        <v>292</v>
      </c>
      <c r="L218">
        <v>287</v>
      </c>
      <c r="M218">
        <v>297</v>
      </c>
      <c r="N218">
        <v>287</v>
      </c>
      <c r="O218">
        <v>291</v>
      </c>
      <c r="P218">
        <v>300</v>
      </c>
      <c r="Q218">
        <v>286</v>
      </c>
      <c r="R218">
        <v>279</v>
      </c>
      <c r="S218">
        <v>281</v>
      </c>
      <c r="T218">
        <v>287</v>
      </c>
      <c r="U218">
        <v>292</v>
      </c>
      <c r="V218">
        <v>295</v>
      </c>
      <c r="W218">
        <v>297</v>
      </c>
      <c r="X218">
        <v>293</v>
      </c>
      <c r="Y218">
        <v>293</v>
      </c>
      <c r="AB218" t="s">
        <v>596</v>
      </c>
      <c r="AC218">
        <v>11</v>
      </c>
      <c r="AD218">
        <v>13</v>
      </c>
      <c r="AE218">
        <v>12</v>
      </c>
      <c r="AF218">
        <v>12</v>
      </c>
      <c r="AG218">
        <v>12</v>
      </c>
      <c r="AH218">
        <v>12</v>
      </c>
      <c r="AI218">
        <v>11</v>
      </c>
      <c r="AJ218">
        <v>11</v>
      </c>
      <c r="AK218">
        <v>15</v>
      </c>
      <c r="AL218">
        <v>15</v>
      </c>
      <c r="AM218">
        <v>16</v>
      </c>
      <c r="AN218">
        <v>18</v>
      </c>
      <c r="AO218">
        <v>14</v>
      </c>
      <c r="AP218">
        <v>12</v>
      </c>
      <c r="AQ218">
        <v>13</v>
      </c>
      <c r="AR218">
        <v>11</v>
      </c>
      <c r="AS218">
        <v>14</v>
      </c>
      <c r="AT218">
        <v>11</v>
      </c>
      <c r="AU218">
        <v>14</v>
      </c>
      <c r="AV218">
        <v>12</v>
      </c>
      <c r="AW218">
        <v>16</v>
      </c>
      <c r="AX218">
        <v>16</v>
      </c>
      <c r="AY218">
        <v>14</v>
      </c>
      <c r="AZ218">
        <v>10</v>
      </c>
      <c r="BB218" t="str">
        <f t="shared" si="12"/>
        <v>Vienna town, ME</v>
      </c>
      <c r="BC218">
        <f t="shared" si="13"/>
        <v>6904</v>
      </c>
      <c r="BD218">
        <f t="shared" si="14"/>
        <v>315</v>
      </c>
      <c r="BE218">
        <f t="shared" si="15"/>
        <v>4.5999999999999996</v>
      </c>
    </row>
    <row r="219" spans="1:57" x14ac:dyDescent="0.2">
      <c r="A219" t="s">
        <v>459</v>
      </c>
      <c r="B219">
        <v>83</v>
      </c>
      <c r="C219">
        <v>85</v>
      </c>
      <c r="D219">
        <v>84</v>
      </c>
      <c r="E219">
        <v>83</v>
      </c>
      <c r="F219">
        <v>84</v>
      </c>
      <c r="G219">
        <v>86</v>
      </c>
      <c r="H219">
        <v>88</v>
      </c>
      <c r="I219">
        <v>87</v>
      </c>
      <c r="J219">
        <v>87</v>
      </c>
      <c r="K219">
        <v>85</v>
      </c>
      <c r="L219">
        <v>86</v>
      </c>
      <c r="M219">
        <v>83</v>
      </c>
      <c r="N219">
        <v>83</v>
      </c>
      <c r="O219">
        <v>85</v>
      </c>
      <c r="P219">
        <v>83</v>
      </c>
      <c r="Q219">
        <v>84</v>
      </c>
      <c r="R219">
        <v>85</v>
      </c>
      <c r="S219">
        <v>88</v>
      </c>
      <c r="T219">
        <v>91</v>
      </c>
      <c r="U219">
        <v>88</v>
      </c>
      <c r="V219">
        <v>87</v>
      </c>
      <c r="W219">
        <v>89</v>
      </c>
      <c r="X219">
        <v>86</v>
      </c>
      <c r="Y219">
        <v>84</v>
      </c>
      <c r="AB219" t="s">
        <v>459</v>
      </c>
      <c r="AC219">
        <v>6</v>
      </c>
      <c r="AD219">
        <v>8</v>
      </c>
      <c r="AE219">
        <v>7</v>
      </c>
      <c r="AF219">
        <v>7</v>
      </c>
      <c r="AG219">
        <v>7</v>
      </c>
      <c r="AH219">
        <v>8</v>
      </c>
      <c r="AI219">
        <v>8</v>
      </c>
      <c r="AJ219">
        <v>7</v>
      </c>
      <c r="AK219">
        <v>8</v>
      </c>
      <c r="AL219">
        <v>6</v>
      </c>
      <c r="AM219">
        <v>8</v>
      </c>
      <c r="AN219">
        <v>5</v>
      </c>
      <c r="AO219">
        <v>5</v>
      </c>
      <c r="AP219">
        <v>6</v>
      </c>
      <c r="AQ219">
        <v>5</v>
      </c>
      <c r="AR219">
        <v>6</v>
      </c>
      <c r="AS219">
        <v>6</v>
      </c>
      <c r="AT219">
        <v>9</v>
      </c>
      <c r="AU219">
        <v>10</v>
      </c>
      <c r="AV219">
        <v>7</v>
      </c>
      <c r="AW219">
        <v>8</v>
      </c>
      <c r="AX219">
        <v>9</v>
      </c>
      <c r="AY219">
        <v>7</v>
      </c>
      <c r="AZ219">
        <v>6</v>
      </c>
      <c r="BB219" t="str">
        <f t="shared" si="12"/>
        <v>Wade town, ME</v>
      </c>
      <c r="BC219">
        <f t="shared" si="13"/>
        <v>2054</v>
      </c>
      <c r="BD219">
        <f t="shared" si="14"/>
        <v>169</v>
      </c>
      <c r="BE219">
        <f t="shared" si="15"/>
        <v>8.1999999999999993</v>
      </c>
    </row>
    <row r="220" spans="1:57" x14ac:dyDescent="0.2">
      <c r="A220" t="s">
        <v>524</v>
      </c>
      <c r="B220">
        <v>64</v>
      </c>
      <c r="C220">
        <v>61</v>
      </c>
      <c r="D220">
        <v>63</v>
      </c>
      <c r="E220">
        <v>64</v>
      </c>
      <c r="F220">
        <v>66</v>
      </c>
      <c r="G220">
        <v>64</v>
      </c>
      <c r="H220">
        <v>69</v>
      </c>
      <c r="I220">
        <v>69</v>
      </c>
      <c r="J220">
        <v>66</v>
      </c>
      <c r="K220">
        <v>67</v>
      </c>
      <c r="L220">
        <v>66</v>
      </c>
      <c r="M220">
        <v>69</v>
      </c>
      <c r="N220">
        <v>67</v>
      </c>
      <c r="O220">
        <v>62</v>
      </c>
      <c r="P220">
        <v>64</v>
      </c>
      <c r="Q220">
        <v>65</v>
      </c>
      <c r="R220">
        <v>64</v>
      </c>
      <c r="S220">
        <v>64</v>
      </c>
      <c r="T220">
        <v>67</v>
      </c>
      <c r="U220">
        <v>65</v>
      </c>
      <c r="V220">
        <v>64</v>
      </c>
      <c r="W220">
        <v>64</v>
      </c>
      <c r="X220">
        <v>63</v>
      </c>
      <c r="Y220">
        <v>61</v>
      </c>
      <c r="AB220" t="s">
        <v>524</v>
      </c>
      <c r="AC220">
        <v>9</v>
      </c>
      <c r="AD220">
        <v>6</v>
      </c>
      <c r="AE220">
        <v>7</v>
      </c>
      <c r="AF220">
        <v>9</v>
      </c>
      <c r="AG220">
        <v>10</v>
      </c>
      <c r="AH220">
        <v>6</v>
      </c>
      <c r="AI220">
        <v>9</v>
      </c>
      <c r="AJ220">
        <v>8</v>
      </c>
      <c r="AK220">
        <v>8</v>
      </c>
      <c r="AL220">
        <v>9</v>
      </c>
      <c r="AM220">
        <v>9</v>
      </c>
      <c r="AN220">
        <v>11</v>
      </c>
      <c r="AO220">
        <v>12</v>
      </c>
      <c r="AP220">
        <v>7</v>
      </c>
      <c r="AQ220">
        <v>10</v>
      </c>
      <c r="AR220">
        <v>9</v>
      </c>
      <c r="AS220">
        <v>6</v>
      </c>
      <c r="AT220">
        <v>7</v>
      </c>
      <c r="AU220">
        <v>7</v>
      </c>
      <c r="AV220">
        <v>5</v>
      </c>
      <c r="AW220">
        <v>5</v>
      </c>
      <c r="AX220">
        <v>5</v>
      </c>
      <c r="AY220">
        <v>5</v>
      </c>
      <c r="AZ220">
        <v>4</v>
      </c>
      <c r="BB220" t="str">
        <f t="shared" si="12"/>
        <v>Waite town, ME</v>
      </c>
      <c r="BC220">
        <f t="shared" si="13"/>
        <v>1558</v>
      </c>
      <c r="BD220">
        <f t="shared" si="14"/>
        <v>183</v>
      </c>
      <c r="BE220">
        <f t="shared" si="15"/>
        <v>11.7</v>
      </c>
    </row>
    <row r="221" spans="1:57" x14ac:dyDescent="0.2">
      <c r="A221" t="s">
        <v>424</v>
      </c>
      <c r="B221">
        <v>411</v>
      </c>
      <c r="C221">
        <v>416</v>
      </c>
      <c r="D221">
        <v>420</v>
      </c>
      <c r="E221">
        <v>426</v>
      </c>
      <c r="F221">
        <v>425</v>
      </c>
      <c r="G221">
        <v>431</v>
      </c>
      <c r="H221">
        <v>444</v>
      </c>
      <c r="I221">
        <v>446</v>
      </c>
      <c r="J221">
        <v>432</v>
      </c>
      <c r="K221">
        <v>428</v>
      </c>
      <c r="L221">
        <v>425</v>
      </c>
      <c r="M221">
        <v>423</v>
      </c>
      <c r="N221">
        <v>421</v>
      </c>
      <c r="O221">
        <v>421</v>
      </c>
      <c r="P221">
        <v>421</v>
      </c>
      <c r="Q221">
        <v>427</v>
      </c>
      <c r="R221">
        <v>436</v>
      </c>
      <c r="S221">
        <v>439</v>
      </c>
      <c r="T221">
        <v>442</v>
      </c>
      <c r="U221">
        <v>446</v>
      </c>
      <c r="V221">
        <v>435</v>
      </c>
      <c r="W221">
        <v>432</v>
      </c>
      <c r="X221">
        <v>426</v>
      </c>
      <c r="Y221">
        <v>425</v>
      </c>
      <c r="AB221" t="s">
        <v>424</v>
      </c>
      <c r="AC221">
        <v>22</v>
      </c>
      <c r="AD221">
        <v>30</v>
      </c>
      <c r="AE221">
        <v>27</v>
      </c>
      <c r="AF221">
        <v>26</v>
      </c>
      <c r="AG221">
        <v>17</v>
      </c>
      <c r="AH221">
        <v>17</v>
      </c>
      <c r="AI221">
        <v>18</v>
      </c>
      <c r="AJ221">
        <v>18</v>
      </c>
      <c r="AK221">
        <v>15</v>
      </c>
      <c r="AL221">
        <v>12</v>
      </c>
      <c r="AM221">
        <v>17</v>
      </c>
      <c r="AN221">
        <v>16</v>
      </c>
      <c r="AO221">
        <v>18</v>
      </c>
      <c r="AP221">
        <v>18</v>
      </c>
      <c r="AQ221">
        <v>17</v>
      </c>
      <c r="AR221">
        <v>18</v>
      </c>
      <c r="AS221">
        <v>18</v>
      </c>
      <c r="AT221">
        <v>17</v>
      </c>
      <c r="AU221">
        <v>13</v>
      </c>
      <c r="AV221">
        <v>11</v>
      </c>
      <c r="AW221">
        <v>11</v>
      </c>
      <c r="AX221">
        <v>11</v>
      </c>
      <c r="AY221">
        <v>10</v>
      </c>
      <c r="AZ221">
        <v>10</v>
      </c>
      <c r="BB221" t="str">
        <f t="shared" si="12"/>
        <v>Waldo town, ME</v>
      </c>
      <c r="BC221">
        <f t="shared" si="13"/>
        <v>10298</v>
      </c>
      <c r="BD221">
        <f t="shared" si="14"/>
        <v>407</v>
      </c>
      <c r="BE221">
        <f t="shared" si="15"/>
        <v>4</v>
      </c>
    </row>
    <row r="222" spans="1:57" x14ac:dyDescent="0.2">
      <c r="A222" t="s">
        <v>578</v>
      </c>
      <c r="B222">
        <v>271</v>
      </c>
      <c r="C222">
        <v>270</v>
      </c>
      <c r="D222">
        <v>273</v>
      </c>
      <c r="E222">
        <v>296</v>
      </c>
      <c r="F222">
        <v>303</v>
      </c>
      <c r="G222">
        <v>289</v>
      </c>
      <c r="H222">
        <v>284</v>
      </c>
      <c r="I222">
        <v>288</v>
      </c>
      <c r="J222">
        <v>284</v>
      </c>
      <c r="K222">
        <v>287</v>
      </c>
      <c r="L222">
        <v>280</v>
      </c>
      <c r="M222">
        <v>279</v>
      </c>
      <c r="N222">
        <v>270</v>
      </c>
      <c r="O222">
        <v>273</v>
      </c>
      <c r="P222">
        <v>275</v>
      </c>
      <c r="Q222">
        <v>290</v>
      </c>
      <c r="R222">
        <v>303</v>
      </c>
      <c r="S222">
        <v>291</v>
      </c>
      <c r="T222">
        <v>283</v>
      </c>
      <c r="U222">
        <v>287</v>
      </c>
      <c r="V222">
        <v>281</v>
      </c>
      <c r="W222">
        <v>286</v>
      </c>
      <c r="X222">
        <v>275</v>
      </c>
      <c r="Y222">
        <v>276</v>
      </c>
      <c r="AB222" t="s">
        <v>578</v>
      </c>
      <c r="AC222">
        <v>21</v>
      </c>
      <c r="AD222">
        <v>20</v>
      </c>
      <c r="AE222">
        <v>20</v>
      </c>
      <c r="AF222">
        <v>46</v>
      </c>
      <c r="AG222">
        <v>49</v>
      </c>
      <c r="AH222">
        <v>28</v>
      </c>
      <c r="AI222">
        <v>17</v>
      </c>
      <c r="AJ222">
        <v>15</v>
      </c>
      <c r="AK222">
        <v>18</v>
      </c>
      <c r="AL222">
        <v>19</v>
      </c>
      <c r="AM222">
        <v>19</v>
      </c>
      <c r="AN222">
        <v>18</v>
      </c>
      <c r="AO222">
        <v>16</v>
      </c>
      <c r="AP222">
        <v>16</v>
      </c>
      <c r="AQ222">
        <v>17</v>
      </c>
      <c r="AR222">
        <v>37</v>
      </c>
      <c r="AS222">
        <v>44</v>
      </c>
      <c r="AT222">
        <v>29</v>
      </c>
      <c r="AU222">
        <v>13</v>
      </c>
      <c r="AV222">
        <v>10</v>
      </c>
      <c r="AW222">
        <v>11</v>
      </c>
      <c r="AX222">
        <v>15</v>
      </c>
      <c r="AY222">
        <v>10</v>
      </c>
      <c r="AZ222">
        <v>11</v>
      </c>
      <c r="BB222" t="str">
        <f t="shared" si="12"/>
        <v>Wallagrass town, ME</v>
      </c>
      <c r="BC222">
        <f t="shared" si="13"/>
        <v>6794</v>
      </c>
      <c r="BD222">
        <f t="shared" si="14"/>
        <v>519</v>
      </c>
      <c r="BE222">
        <f t="shared" si="15"/>
        <v>7.6</v>
      </c>
    </row>
    <row r="223" spans="1:57" x14ac:dyDescent="0.2">
      <c r="A223" t="s">
        <v>507</v>
      </c>
      <c r="B223">
        <v>172</v>
      </c>
      <c r="C223">
        <v>172</v>
      </c>
      <c r="D223">
        <v>175</v>
      </c>
      <c r="E223">
        <v>176</v>
      </c>
      <c r="F223">
        <v>184</v>
      </c>
      <c r="G223">
        <v>198</v>
      </c>
      <c r="H223">
        <v>208</v>
      </c>
      <c r="I223">
        <v>212</v>
      </c>
      <c r="J223">
        <v>199</v>
      </c>
      <c r="K223">
        <v>198</v>
      </c>
      <c r="L223">
        <v>180</v>
      </c>
      <c r="M223">
        <v>181</v>
      </c>
      <c r="N223">
        <v>172</v>
      </c>
      <c r="O223">
        <v>174</v>
      </c>
      <c r="P223">
        <v>173</v>
      </c>
      <c r="Q223">
        <v>176</v>
      </c>
      <c r="R223">
        <v>185</v>
      </c>
      <c r="S223">
        <v>201</v>
      </c>
      <c r="T223">
        <v>211</v>
      </c>
      <c r="U223">
        <v>215</v>
      </c>
      <c r="V223">
        <v>204</v>
      </c>
      <c r="W223">
        <v>198</v>
      </c>
      <c r="X223">
        <v>182</v>
      </c>
      <c r="Y223">
        <v>180</v>
      </c>
      <c r="AB223" t="s">
        <v>507</v>
      </c>
      <c r="AC223">
        <v>17</v>
      </c>
      <c r="AD223">
        <v>16</v>
      </c>
      <c r="AE223">
        <v>17</v>
      </c>
      <c r="AF223">
        <v>12</v>
      </c>
      <c r="AG223">
        <v>10</v>
      </c>
      <c r="AH223">
        <v>10</v>
      </c>
      <c r="AI223">
        <v>9</v>
      </c>
      <c r="AJ223">
        <v>7</v>
      </c>
      <c r="AK223">
        <v>8</v>
      </c>
      <c r="AL223">
        <v>10</v>
      </c>
      <c r="AM223">
        <v>9</v>
      </c>
      <c r="AN223">
        <v>12</v>
      </c>
      <c r="AO223">
        <v>14</v>
      </c>
      <c r="AP223">
        <v>14</v>
      </c>
      <c r="AQ223">
        <v>12</v>
      </c>
      <c r="AR223">
        <v>10</v>
      </c>
      <c r="AS223">
        <v>6</v>
      </c>
      <c r="AT223">
        <v>8</v>
      </c>
      <c r="AU223">
        <v>8</v>
      </c>
      <c r="AV223">
        <v>6</v>
      </c>
      <c r="AW223">
        <v>6</v>
      </c>
      <c r="AX223">
        <v>5</v>
      </c>
      <c r="AY223">
        <v>5</v>
      </c>
      <c r="AZ223">
        <v>8</v>
      </c>
      <c r="BB223" t="str">
        <f t="shared" si="12"/>
        <v>Waltham town, ME</v>
      </c>
      <c r="BC223">
        <f t="shared" si="13"/>
        <v>4526</v>
      </c>
      <c r="BD223">
        <f t="shared" si="14"/>
        <v>239</v>
      </c>
      <c r="BE223">
        <f t="shared" si="15"/>
        <v>5.3</v>
      </c>
    </row>
    <row r="224" spans="1:57" x14ac:dyDescent="0.2">
      <c r="A224" t="s">
        <v>469</v>
      </c>
      <c r="B224">
        <v>21</v>
      </c>
      <c r="C224">
        <v>21</v>
      </c>
      <c r="D224">
        <v>23</v>
      </c>
      <c r="E224">
        <v>20</v>
      </c>
      <c r="F224">
        <v>20</v>
      </c>
      <c r="G224">
        <v>18</v>
      </c>
      <c r="H224">
        <v>18</v>
      </c>
      <c r="I224">
        <v>19</v>
      </c>
      <c r="J224">
        <v>19</v>
      </c>
      <c r="K224">
        <v>19</v>
      </c>
      <c r="L224">
        <v>18</v>
      </c>
      <c r="M224">
        <v>17</v>
      </c>
      <c r="N224">
        <v>17</v>
      </c>
      <c r="O224">
        <v>17</v>
      </c>
      <c r="P224">
        <v>17</v>
      </c>
      <c r="Q224">
        <v>19</v>
      </c>
      <c r="R224">
        <v>20</v>
      </c>
      <c r="S224">
        <v>19</v>
      </c>
      <c r="T224">
        <v>19</v>
      </c>
      <c r="U224">
        <v>19</v>
      </c>
      <c r="V224">
        <v>20</v>
      </c>
      <c r="W224">
        <v>23</v>
      </c>
      <c r="X224">
        <v>20</v>
      </c>
      <c r="Y224">
        <v>19</v>
      </c>
      <c r="AB224" t="s">
        <v>469</v>
      </c>
      <c r="AC224">
        <v>9</v>
      </c>
      <c r="AD224">
        <v>9</v>
      </c>
      <c r="AE224">
        <v>11</v>
      </c>
      <c r="AF224">
        <v>8</v>
      </c>
      <c r="AG224">
        <v>8</v>
      </c>
      <c r="AH224">
        <v>6</v>
      </c>
      <c r="AI224">
        <v>5</v>
      </c>
      <c r="AJ224">
        <v>6</v>
      </c>
      <c r="AK224">
        <v>6</v>
      </c>
      <c r="AL224">
        <v>6</v>
      </c>
      <c r="AM224">
        <v>6</v>
      </c>
      <c r="AN224">
        <v>4</v>
      </c>
      <c r="AO224">
        <v>5</v>
      </c>
      <c r="AP224">
        <v>5</v>
      </c>
      <c r="AQ224">
        <v>5</v>
      </c>
      <c r="AR224">
        <v>7</v>
      </c>
      <c r="AS224">
        <v>8</v>
      </c>
      <c r="AT224">
        <v>7</v>
      </c>
      <c r="AU224">
        <v>6</v>
      </c>
      <c r="AV224">
        <v>6</v>
      </c>
      <c r="AW224">
        <v>6</v>
      </c>
      <c r="AX224">
        <v>9</v>
      </c>
      <c r="AY224">
        <v>7</v>
      </c>
      <c r="AZ224">
        <v>6</v>
      </c>
      <c r="BB224" t="str">
        <f t="shared" si="12"/>
        <v>Webster plantation, ME</v>
      </c>
      <c r="BC224">
        <f t="shared" si="13"/>
        <v>462</v>
      </c>
      <c r="BD224">
        <f t="shared" si="14"/>
        <v>161</v>
      </c>
      <c r="BE224">
        <f t="shared" si="15"/>
        <v>34.799999999999997</v>
      </c>
    </row>
    <row r="225" spans="1:57" x14ac:dyDescent="0.2">
      <c r="A225" t="s">
        <v>648</v>
      </c>
      <c r="B225">
        <v>156</v>
      </c>
      <c r="C225">
        <v>161</v>
      </c>
      <c r="D225">
        <v>161</v>
      </c>
      <c r="E225">
        <v>160</v>
      </c>
      <c r="F225">
        <v>156</v>
      </c>
      <c r="G225">
        <v>158</v>
      </c>
      <c r="H225">
        <v>161</v>
      </c>
      <c r="I225">
        <v>164</v>
      </c>
      <c r="J225">
        <v>158</v>
      </c>
      <c r="K225">
        <v>161</v>
      </c>
      <c r="L225">
        <v>157</v>
      </c>
      <c r="M225">
        <v>160</v>
      </c>
      <c r="N225">
        <v>159</v>
      </c>
      <c r="O225">
        <v>163</v>
      </c>
      <c r="P225">
        <v>169</v>
      </c>
      <c r="Q225">
        <v>164</v>
      </c>
      <c r="R225">
        <v>162</v>
      </c>
      <c r="S225">
        <v>159</v>
      </c>
      <c r="T225">
        <v>163</v>
      </c>
      <c r="U225">
        <v>163</v>
      </c>
      <c r="V225">
        <v>162</v>
      </c>
      <c r="W225">
        <v>172</v>
      </c>
      <c r="X225">
        <v>167</v>
      </c>
      <c r="Y225">
        <v>167</v>
      </c>
      <c r="AB225" t="s">
        <v>648</v>
      </c>
      <c r="AC225">
        <v>10</v>
      </c>
      <c r="AD225">
        <v>11</v>
      </c>
      <c r="AE225">
        <v>11</v>
      </c>
      <c r="AF225">
        <v>10</v>
      </c>
      <c r="AG225">
        <v>10</v>
      </c>
      <c r="AH225">
        <v>11</v>
      </c>
      <c r="AI225">
        <v>11</v>
      </c>
      <c r="AJ225">
        <v>12</v>
      </c>
      <c r="AK225">
        <v>9</v>
      </c>
      <c r="AL225">
        <v>9</v>
      </c>
      <c r="AM225">
        <v>9</v>
      </c>
      <c r="AN225">
        <v>8</v>
      </c>
      <c r="AO225">
        <v>10</v>
      </c>
      <c r="AP225">
        <v>10</v>
      </c>
      <c r="AQ225">
        <v>11</v>
      </c>
      <c r="AR225">
        <v>11</v>
      </c>
      <c r="AS225">
        <v>15</v>
      </c>
      <c r="AT225">
        <v>11</v>
      </c>
      <c r="AU225">
        <v>13</v>
      </c>
      <c r="AV225">
        <v>10</v>
      </c>
      <c r="AW225">
        <v>10</v>
      </c>
      <c r="AX225">
        <v>18</v>
      </c>
      <c r="AY225">
        <v>17</v>
      </c>
      <c r="AZ225">
        <v>13</v>
      </c>
      <c r="BB225" t="str">
        <f t="shared" si="12"/>
        <v>Weld town, ME</v>
      </c>
      <c r="BC225">
        <f t="shared" si="13"/>
        <v>3883</v>
      </c>
      <c r="BD225">
        <f t="shared" si="14"/>
        <v>270</v>
      </c>
      <c r="BE225">
        <f t="shared" si="15"/>
        <v>7</v>
      </c>
    </row>
    <row r="226" spans="1:57" x14ac:dyDescent="0.2">
      <c r="A226" t="s">
        <v>637</v>
      </c>
      <c r="B226">
        <v>90</v>
      </c>
      <c r="C226">
        <v>91</v>
      </c>
      <c r="D226">
        <v>89</v>
      </c>
      <c r="E226">
        <v>92</v>
      </c>
      <c r="F226">
        <v>92</v>
      </c>
      <c r="G226">
        <v>88</v>
      </c>
      <c r="H226">
        <v>92</v>
      </c>
      <c r="I226">
        <v>98</v>
      </c>
      <c r="J226">
        <v>96</v>
      </c>
      <c r="K226">
        <v>96</v>
      </c>
      <c r="L226">
        <v>91</v>
      </c>
      <c r="M226">
        <v>92</v>
      </c>
      <c r="N226">
        <v>89</v>
      </c>
      <c r="O226">
        <v>86</v>
      </c>
      <c r="P226">
        <v>89</v>
      </c>
      <c r="Q226">
        <v>88</v>
      </c>
      <c r="R226">
        <v>95</v>
      </c>
      <c r="S226">
        <v>89</v>
      </c>
      <c r="T226">
        <v>90</v>
      </c>
      <c r="U226">
        <v>95</v>
      </c>
      <c r="V226">
        <v>92</v>
      </c>
      <c r="W226">
        <v>93</v>
      </c>
      <c r="X226">
        <v>88</v>
      </c>
      <c r="Y226">
        <v>88</v>
      </c>
      <c r="AB226" t="s">
        <v>637</v>
      </c>
      <c r="AC226">
        <v>12</v>
      </c>
      <c r="AD226">
        <v>13</v>
      </c>
      <c r="AE226">
        <v>11</v>
      </c>
      <c r="AF226">
        <v>15</v>
      </c>
      <c r="AG226">
        <v>13</v>
      </c>
      <c r="AH226">
        <v>7</v>
      </c>
      <c r="AI226">
        <v>9</v>
      </c>
      <c r="AJ226">
        <v>11</v>
      </c>
      <c r="AK226">
        <v>11</v>
      </c>
      <c r="AL226">
        <v>10</v>
      </c>
      <c r="AM226">
        <v>10</v>
      </c>
      <c r="AN226">
        <v>12</v>
      </c>
      <c r="AO226">
        <v>11</v>
      </c>
      <c r="AP226">
        <v>8</v>
      </c>
      <c r="AQ226">
        <v>11</v>
      </c>
      <c r="AR226">
        <v>10</v>
      </c>
      <c r="AS226">
        <v>14</v>
      </c>
      <c r="AT226">
        <v>8</v>
      </c>
      <c r="AU226">
        <v>7</v>
      </c>
      <c r="AV226">
        <v>7</v>
      </c>
      <c r="AW226">
        <v>8</v>
      </c>
      <c r="AX226">
        <v>9</v>
      </c>
      <c r="AY226">
        <v>8</v>
      </c>
      <c r="AZ226">
        <v>8</v>
      </c>
      <c r="BB226" t="str">
        <f t="shared" si="12"/>
        <v>Wellington town, ME</v>
      </c>
      <c r="BC226">
        <f t="shared" si="13"/>
        <v>2189</v>
      </c>
      <c r="BD226">
        <f t="shared" si="14"/>
        <v>243</v>
      </c>
      <c r="BE226">
        <f t="shared" si="15"/>
        <v>11.1</v>
      </c>
    </row>
    <row r="227" spans="1:57" x14ac:dyDescent="0.2">
      <c r="A227" t="s">
        <v>621</v>
      </c>
      <c r="B227">
        <v>48</v>
      </c>
      <c r="C227">
        <v>48</v>
      </c>
      <c r="D227">
        <v>47</v>
      </c>
      <c r="E227">
        <v>48</v>
      </c>
      <c r="F227">
        <v>49</v>
      </c>
      <c r="G227">
        <v>52</v>
      </c>
      <c r="H227">
        <v>52</v>
      </c>
      <c r="I227">
        <v>57</v>
      </c>
      <c r="J227">
        <v>56</v>
      </c>
      <c r="K227">
        <v>56</v>
      </c>
      <c r="L227">
        <v>53</v>
      </c>
      <c r="M227">
        <v>52</v>
      </c>
      <c r="N227">
        <v>48</v>
      </c>
      <c r="O227">
        <v>48</v>
      </c>
      <c r="P227">
        <v>48</v>
      </c>
      <c r="Q227">
        <v>49</v>
      </c>
      <c r="R227">
        <v>54</v>
      </c>
      <c r="S227">
        <v>50</v>
      </c>
      <c r="T227">
        <v>54</v>
      </c>
      <c r="U227">
        <v>55</v>
      </c>
      <c r="V227">
        <v>52</v>
      </c>
      <c r="W227">
        <v>54</v>
      </c>
      <c r="X227">
        <v>57</v>
      </c>
      <c r="Y227">
        <v>50</v>
      </c>
      <c r="AB227" t="s">
        <v>621</v>
      </c>
      <c r="AC227">
        <v>6</v>
      </c>
      <c r="AD227">
        <v>5</v>
      </c>
      <c r="AE227">
        <v>5</v>
      </c>
      <c r="AF227">
        <v>4</v>
      </c>
      <c r="AG227">
        <v>5</v>
      </c>
      <c r="AH227">
        <v>7</v>
      </c>
      <c r="AI227">
        <v>5</v>
      </c>
      <c r="AJ227">
        <v>7</v>
      </c>
      <c r="AK227">
        <v>9</v>
      </c>
      <c r="AL227">
        <v>9</v>
      </c>
      <c r="AM227">
        <v>5</v>
      </c>
      <c r="AN227">
        <v>5</v>
      </c>
      <c r="AO227">
        <v>5</v>
      </c>
      <c r="AP227">
        <v>5</v>
      </c>
      <c r="AQ227">
        <v>5</v>
      </c>
      <c r="AR227">
        <v>5</v>
      </c>
      <c r="AS227">
        <v>8</v>
      </c>
      <c r="AT227">
        <v>4</v>
      </c>
      <c r="AU227">
        <v>6</v>
      </c>
      <c r="AV227">
        <v>6</v>
      </c>
      <c r="AW227">
        <v>6</v>
      </c>
      <c r="AX227">
        <v>7</v>
      </c>
      <c r="AY227">
        <v>8</v>
      </c>
      <c r="AZ227">
        <v>4</v>
      </c>
      <c r="BB227" t="str">
        <f t="shared" si="12"/>
        <v>Wesley town, ME</v>
      </c>
      <c r="BC227">
        <f t="shared" si="13"/>
        <v>1237</v>
      </c>
      <c r="BD227">
        <f t="shared" si="14"/>
        <v>141</v>
      </c>
      <c r="BE227">
        <f t="shared" si="15"/>
        <v>11.4</v>
      </c>
    </row>
    <row r="228" spans="1:57" x14ac:dyDescent="0.2">
      <c r="A228" t="s">
        <v>562</v>
      </c>
      <c r="B228">
        <v>45</v>
      </c>
      <c r="C228">
        <v>44</v>
      </c>
      <c r="D228">
        <v>45</v>
      </c>
      <c r="E228">
        <v>50</v>
      </c>
      <c r="F228">
        <v>47</v>
      </c>
      <c r="G228">
        <v>48</v>
      </c>
      <c r="H228">
        <v>48</v>
      </c>
      <c r="I228">
        <v>49</v>
      </c>
      <c r="J228">
        <v>47</v>
      </c>
      <c r="K228">
        <v>46</v>
      </c>
      <c r="L228">
        <v>48</v>
      </c>
      <c r="M228">
        <v>47</v>
      </c>
      <c r="N228">
        <v>43</v>
      </c>
      <c r="O228">
        <v>43</v>
      </c>
      <c r="P228">
        <v>42</v>
      </c>
      <c r="Q228">
        <v>42</v>
      </c>
      <c r="R228">
        <v>45</v>
      </c>
      <c r="S228">
        <v>46</v>
      </c>
      <c r="T228">
        <v>49</v>
      </c>
      <c r="U228">
        <v>49</v>
      </c>
      <c r="V228">
        <v>47</v>
      </c>
      <c r="W228">
        <v>51</v>
      </c>
      <c r="X228">
        <v>45</v>
      </c>
      <c r="Y228">
        <v>44</v>
      </c>
      <c r="AB228" t="s">
        <v>562</v>
      </c>
      <c r="AC228">
        <v>7</v>
      </c>
      <c r="AD228">
        <v>6</v>
      </c>
      <c r="AE228">
        <v>7</v>
      </c>
      <c r="AF228">
        <v>11</v>
      </c>
      <c r="AG228">
        <v>8</v>
      </c>
      <c r="AH228">
        <v>7</v>
      </c>
      <c r="AI228">
        <v>5</v>
      </c>
      <c r="AJ228">
        <v>5</v>
      </c>
      <c r="AK228">
        <v>6</v>
      </c>
      <c r="AL228">
        <v>6</v>
      </c>
      <c r="AM228">
        <v>9</v>
      </c>
      <c r="AN228">
        <v>8</v>
      </c>
      <c r="AO228">
        <v>4</v>
      </c>
      <c r="AP228">
        <v>4</v>
      </c>
      <c r="AQ228">
        <v>4</v>
      </c>
      <c r="AR228">
        <v>3</v>
      </c>
      <c r="AS228">
        <v>5</v>
      </c>
      <c r="AT228">
        <v>6</v>
      </c>
      <c r="AU228">
        <v>6</v>
      </c>
      <c r="AV228">
        <v>5</v>
      </c>
      <c r="AW228">
        <v>6</v>
      </c>
      <c r="AX228">
        <v>11</v>
      </c>
      <c r="AY228">
        <v>7</v>
      </c>
      <c r="AZ228">
        <v>6</v>
      </c>
      <c r="BB228" t="str">
        <f t="shared" si="12"/>
        <v>West Forks plantation, ME</v>
      </c>
      <c r="BC228">
        <f t="shared" si="13"/>
        <v>1110</v>
      </c>
      <c r="BD228">
        <f t="shared" si="14"/>
        <v>152</v>
      </c>
      <c r="BE228">
        <f t="shared" si="15"/>
        <v>13.7</v>
      </c>
    </row>
    <row r="229" spans="1:57" x14ac:dyDescent="0.2">
      <c r="A229" t="s">
        <v>460</v>
      </c>
      <c r="B229">
        <v>194</v>
      </c>
      <c r="C229">
        <v>196</v>
      </c>
      <c r="D229">
        <v>196</v>
      </c>
      <c r="E229">
        <v>195</v>
      </c>
      <c r="F229">
        <v>192</v>
      </c>
      <c r="G229">
        <v>196</v>
      </c>
      <c r="H229">
        <v>202</v>
      </c>
      <c r="I229">
        <v>202</v>
      </c>
      <c r="J229">
        <v>205</v>
      </c>
      <c r="K229">
        <v>201</v>
      </c>
      <c r="L229">
        <v>201</v>
      </c>
      <c r="M229">
        <v>205</v>
      </c>
      <c r="N229">
        <v>205</v>
      </c>
      <c r="O229">
        <v>204</v>
      </c>
      <c r="P229">
        <v>203</v>
      </c>
      <c r="Q229">
        <v>199</v>
      </c>
      <c r="R229">
        <v>197</v>
      </c>
      <c r="S229">
        <v>200</v>
      </c>
      <c r="T229">
        <v>205</v>
      </c>
      <c r="U229">
        <v>200</v>
      </c>
      <c r="V229">
        <v>200</v>
      </c>
      <c r="W229">
        <v>212</v>
      </c>
      <c r="X229">
        <v>200</v>
      </c>
      <c r="Y229">
        <v>201</v>
      </c>
      <c r="AB229" t="s">
        <v>460</v>
      </c>
      <c r="AC229">
        <v>12</v>
      </c>
      <c r="AD229">
        <v>14</v>
      </c>
      <c r="AE229">
        <v>14</v>
      </c>
      <c r="AF229">
        <v>15</v>
      </c>
      <c r="AG229">
        <v>12</v>
      </c>
      <c r="AH229">
        <v>12</v>
      </c>
      <c r="AI229">
        <v>13</v>
      </c>
      <c r="AJ229">
        <v>11</v>
      </c>
      <c r="AK229">
        <v>20</v>
      </c>
      <c r="AL229">
        <v>15</v>
      </c>
      <c r="AM229">
        <v>17</v>
      </c>
      <c r="AN229">
        <v>21</v>
      </c>
      <c r="AO229">
        <v>22</v>
      </c>
      <c r="AP229">
        <v>19</v>
      </c>
      <c r="AQ229">
        <v>17</v>
      </c>
      <c r="AR229">
        <v>15</v>
      </c>
      <c r="AS229">
        <v>13</v>
      </c>
      <c r="AT229">
        <v>14</v>
      </c>
      <c r="AU229">
        <v>14</v>
      </c>
      <c r="AV229">
        <v>10</v>
      </c>
      <c r="AW229">
        <v>13</v>
      </c>
      <c r="AX229">
        <v>24</v>
      </c>
      <c r="AY229">
        <v>14</v>
      </c>
      <c r="AZ229">
        <v>16</v>
      </c>
      <c r="BB229" t="str">
        <f t="shared" si="12"/>
        <v>Westfield town, ME</v>
      </c>
      <c r="BC229">
        <f t="shared" si="13"/>
        <v>4811</v>
      </c>
      <c r="BD229">
        <f t="shared" si="14"/>
        <v>367</v>
      </c>
      <c r="BE229">
        <f t="shared" si="15"/>
        <v>7.6</v>
      </c>
    </row>
    <row r="230" spans="1:57" x14ac:dyDescent="0.2">
      <c r="A230" t="s">
        <v>640</v>
      </c>
      <c r="B230">
        <v>26</v>
      </c>
      <c r="C230">
        <v>26</v>
      </c>
      <c r="D230">
        <v>26</v>
      </c>
      <c r="E230">
        <v>26</v>
      </c>
      <c r="F230">
        <v>25</v>
      </c>
      <c r="G230">
        <v>27</v>
      </c>
      <c r="H230">
        <v>28</v>
      </c>
      <c r="I230">
        <v>28</v>
      </c>
      <c r="J230">
        <v>27</v>
      </c>
      <c r="K230">
        <v>28</v>
      </c>
      <c r="L230">
        <v>26</v>
      </c>
      <c r="M230">
        <v>27</v>
      </c>
      <c r="N230">
        <v>26</v>
      </c>
      <c r="O230">
        <v>27</v>
      </c>
      <c r="P230">
        <v>28</v>
      </c>
      <c r="Q230">
        <v>27</v>
      </c>
      <c r="R230">
        <v>26</v>
      </c>
      <c r="S230">
        <v>28</v>
      </c>
      <c r="T230">
        <v>28</v>
      </c>
      <c r="U230">
        <v>28</v>
      </c>
      <c r="V230">
        <v>28</v>
      </c>
      <c r="W230">
        <v>28</v>
      </c>
      <c r="X230">
        <v>28</v>
      </c>
      <c r="Y230">
        <v>28</v>
      </c>
      <c r="AB230" t="s">
        <v>640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1</v>
      </c>
      <c r="AQ230">
        <v>1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1</v>
      </c>
      <c r="AZ230">
        <v>1</v>
      </c>
      <c r="BB230" t="str">
        <f t="shared" si="12"/>
        <v>Westmanland town, ME</v>
      </c>
      <c r="BC230">
        <f t="shared" si="13"/>
        <v>650</v>
      </c>
      <c r="BD230">
        <f t="shared" si="14"/>
        <v>6</v>
      </c>
      <c r="BE230">
        <f t="shared" si="15"/>
        <v>0.9</v>
      </c>
    </row>
    <row r="231" spans="1:57" x14ac:dyDescent="0.2">
      <c r="A231" t="s">
        <v>608</v>
      </c>
      <c r="B231">
        <v>86</v>
      </c>
      <c r="C231">
        <v>88</v>
      </c>
      <c r="D231">
        <v>93</v>
      </c>
      <c r="E231">
        <v>96</v>
      </c>
      <c r="F231">
        <v>98</v>
      </c>
      <c r="G231">
        <v>96</v>
      </c>
      <c r="H231">
        <v>94</v>
      </c>
      <c r="I231">
        <v>96</v>
      </c>
      <c r="J231">
        <v>93</v>
      </c>
      <c r="K231">
        <v>93</v>
      </c>
      <c r="L231">
        <v>94</v>
      </c>
      <c r="M231">
        <v>93</v>
      </c>
      <c r="N231">
        <v>91</v>
      </c>
      <c r="O231">
        <v>91</v>
      </c>
      <c r="P231">
        <v>90</v>
      </c>
      <c r="Q231">
        <v>92</v>
      </c>
      <c r="R231">
        <v>96</v>
      </c>
      <c r="S231">
        <v>95</v>
      </c>
      <c r="T231">
        <v>93</v>
      </c>
      <c r="U231">
        <v>96</v>
      </c>
      <c r="V231">
        <v>96</v>
      </c>
      <c r="W231">
        <v>96</v>
      </c>
      <c r="X231">
        <v>95</v>
      </c>
      <c r="Y231">
        <v>95</v>
      </c>
      <c r="AB231" t="s">
        <v>608</v>
      </c>
      <c r="AC231">
        <v>6</v>
      </c>
      <c r="AD231">
        <v>7</v>
      </c>
      <c r="AE231">
        <v>8</v>
      </c>
      <c r="AF231">
        <v>12</v>
      </c>
      <c r="AG231">
        <v>13</v>
      </c>
      <c r="AH231">
        <v>8</v>
      </c>
      <c r="AI231">
        <v>8</v>
      </c>
      <c r="AJ231">
        <v>7</v>
      </c>
      <c r="AK231">
        <v>6</v>
      </c>
      <c r="AL231">
        <v>6</v>
      </c>
      <c r="AM231">
        <v>6</v>
      </c>
      <c r="AN231">
        <v>5</v>
      </c>
      <c r="AO231">
        <v>5</v>
      </c>
      <c r="AP231">
        <v>5</v>
      </c>
      <c r="AQ231">
        <v>5</v>
      </c>
      <c r="AR231">
        <v>10</v>
      </c>
      <c r="AS231">
        <v>13</v>
      </c>
      <c r="AT231">
        <v>8</v>
      </c>
      <c r="AU231">
        <v>7</v>
      </c>
      <c r="AV231">
        <v>6</v>
      </c>
      <c r="AW231">
        <v>6</v>
      </c>
      <c r="AX231">
        <v>7</v>
      </c>
      <c r="AY231">
        <v>5</v>
      </c>
      <c r="AZ231">
        <v>5</v>
      </c>
      <c r="BB231" t="str">
        <f t="shared" si="12"/>
        <v>Weston town, ME</v>
      </c>
      <c r="BC231">
        <f t="shared" si="13"/>
        <v>2246</v>
      </c>
      <c r="BD231">
        <f t="shared" si="14"/>
        <v>174</v>
      </c>
      <c r="BE231">
        <f t="shared" si="15"/>
        <v>7.7</v>
      </c>
    </row>
    <row r="232" spans="1:57" x14ac:dyDescent="0.2">
      <c r="A232" t="s">
        <v>593</v>
      </c>
      <c r="B232">
        <v>371</v>
      </c>
      <c r="C232">
        <v>375</v>
      </c>
      <c r="D232">
        <v>381</v>
      </c>
      <c r="E232">
        <v>381</v>
      </c>
      <c r="F232">
        <v>385</v>
      </c>
      <c r="G232">
        <v>388</v>
      </c>
      <c r="H232">
        <v>392</v>
      </c>
      <c r="I232">
        <v>391</v>
      </c>
      <c r="J232">
        <v>386</v>
      </c>
      <c r="K232">
        <v>387</v>
      </c>
      <c r="L232">
        <v>383</v>
      </c>
      <c r="M232">
        <v>384</v>
      </c>
      <c r="N232">
        <v>382</v>
      </c>
      <c r="O232">
        <v>382</v>
      </c>
      <c r="P232">
        <v>387</v>
      </c>
      <c r="Q232">
        <v>388</v>
      </c>
      <c r="R232">
        <v>389</v>
      </c>
      <c r="S232">
        <v>396</v>
      </c>
      <c r="T232">
        <v>398</v>
      </c>
      <c r="U232">
        <v>397</v>
      </c>
      <c r="V232">
        <v>391</v>
      </c>
      <c r="W232">
        <v>389</v>
      </c>
      <c r="X232">
        <v>390</v>
      </c>
      <c r="Y232">
        <v>387</v>
      </c>
      <c r="AB232" t="s">
        <v>593</v>
      </c>
      <c r="AC232">
        <v>12</v>
      </c>
      <c r="AD232">
        <v>15</v>
      </c>
      <c r="AE232">
        <v>16</v>
      </c>
      <c r="AF232">
        <v>13</v>
      </c>
      <c r="AG232">
        <v>12</v>
      </c>
      <c r="AH232">
        <v>11</v>
      </c>
      <c r="AI232">
        <v>11</v>
      </c>
      <c r="AJ232">
        <v>9</v>
      </c>
      <c r="AK232">
        <v>11</v>
      </c>
      <c r="AL232">
        <v>12</v>
      </c>
      <c r="AM232">
        <v>10</v>
      </c>
      <c r="AN232">
        <v>14</v>
      </c>
      <c r="AO232">
        <v>12</v>
      </c>
      <c r="AP232">
        <v>10</v>
      </c>
      <c r="AQ232">
        <v>10</v>
      </c>
      <c r="AR232">
        <v>11</v>
      </c>
      <c r="AS232">
        <v>10</v>
      </c>
      <c r="AT232">
        <v>12</v>
      </c>
      <c r="AU232">
        <v>10</v>
      </c>
      <c r="AV232">
        <v>10</v>
      </c>
      <c r="AW232">
        <v>10</v>
      </c>
      <c r="AX232">
        <v>9</v>
      </c>
      <c r="AY232">
        <v>12</v>
      </c>
      <c r="AZ232">
        <v>11</v>
      </c>
      <c r="BB232" t="str">
        <f t="shared" si="12"/>
        <v>Westport Island town, ME</v>
      </c>
      <c r="BC232">
        <f t="shared" si="13"/>
        <v>9280</v>
      </c>
      <c r="BD232">
        <f t="shared" si="14"/>
        <v>273</v>
      </c>
      <c r="BE232">
        <f t="shared" si="15"/>
        <v>2.9</v>
      </c>
    </row>
    <row r="233" spans="1:57" x14ac:dyDescent="0.2">
      <c r="A233" t="s">
        <v>598</v>
      </c>
      <c r="B233">
        <v>217</v>
      </c>
      <c r="C233">
        <v>225</v>
      </c>
      <c r="D233">
        <v>222</v>
      </c>
      <c r="E233">
        <v>226</v>
      </c>
      <c r="F233">
        <v>232</v>
      </c>
      <c r="G233">
        <v>237</v>
      </c>
      <c r="H233">
        <v>245</v>
      </c>
      <c r="I233">
        <v>255</v>
      </c>
      <c r="J233">
        <v>246</v>
      </c>
      <c r="K233">
        <v>247</v>
      </c>
      <c r="L233">
        <v>255</v>
      </c>
      <c r="M233">
        <v>246</v>
      </c>
      <c r="N233">
        <v>224</v>
      </c>
      <c r="O233">
        <v>230</v>
      </c>
      <c r="P233">
        <v>227</v>
      </c>
      <c r="Q233">
        <v>226</v>
      </c>
      <c r="R233">
        <v>241</v>
      </c>
      <c r="S233">
        <v>248</v>
      </c>
      <c r="T233">
        <v>252</v>
      </c>
      <c r="U233">
        <v>250</v>
      </c>
      <c r="V233">
        <v>243</v>
      </c>
      <c r="W233">
        <v>243</v>
      </c>
      <c r="X233">
        <v>253</v>
      </c>
      <c r="Y233">
        <v>245</v>
      </c>
      <c r="AB233" t="s">
        <v>598</v>
      </c>
      <c r="AC233">
        <v>7</v>
      </c>
      <c r="AD233">
        <v>11</v>
      </c>
      <c r="AE233">
        <v>10</v>
      </c>
      <c r="AF233">
        <v>7</v>
      </c>
      <c r="AG233">
        <v>8</v>
      </c>
      <c r="AH233">
        <v>9</v>
      </c>
      <c r="AI233">
        <v>10</v>
      </c>
      <c r="AJ233">
        <v>9</v>
      </c>
      <c r="AK233">
        <v>12</v>
      </c>
      <c r="AL233">
        <v>10</v>
      </c>
      <c r="AM233">
        <v>8</v>
      </c>
      <c r="AN233">
        <v>7</v>
      </c>
      <c r="AO233">
        <v>10</v>
      </c>
      <c r="AP233">
        <v>12</v>
      </c>
      <c r="AQ233">
        <v>10</v>
      </c>
      <c r="AR233">
        <v>7</v>
      </c>
      <c r="AS233">
        <v>9</v>
      </c>
      <c r="AT233">
        <v>13</v>
      </c>
      <c r="AU233">
        <v>14</v>
      </c>
      <c r="AV233">
        <v>7</v>
      </c>
      <c r="AW233">
        <v>10</v>
      </c>
      <c r="AX233">
        <v>7</v>
      </c>
      <c r="AY233">
        <v>8</v>
      </c>
      <c r="AZ233">
        <v>9</v>
      </c>
      <c r="BB233" t="str">
        <f t="shared" si="12"/>
        <v>Whiting town, ME</v>
      </c>
      <c r="BC233">
        <f t="shared" si="13"/>
        <v>5735</v>
      </c>
      <c r="BD233">
        <f t="shared" si="14"/>
        <v>224</v>
      </c>
      <c r="BE233">
        <f t="shared" si="15"/>
        <v>3.9</v>
      </c>
    </row>
    <row r="234" spans="1:57" x14ac:dyDescent="0.2">
      <c r="A234" t="s">
        <v>415</v>
      </c>
      <c r="B234">
        <v>99</v>
      </c>
      <c r="C234">
        <v>101</v>
      </c>
      <c r="D234">
        <v>103</v>
      </c>
      <c r="E234">
        <v>102</v>
      </c>
      <c r="F234">
        <v>103</v>
      </c>
      <c r="G234">
        <v>106</v>
      </c>
      <c r="H234">
        <v>107</v>
      </c>
      <c r="I234">
        <v>113</v>
      </c>
      <c r="J234">
        <v>107</v>
      </c>
      <c r="K234">
        <v>108</v>
      </c>
      <c r="L234">
        <v>111</v>
      </c>
      <c r="M234">
        <v>108</v>
      </c>
      <c r="N234">
        <v>100</v>
      </c>
      <c r="O234">
        <v>102</v>
      </c>
      <c r="P234">
        <v>100</v>
      </c>
      <c r="Q234">
        <v>99</v>
      </c>
      <c r="R234">
        <v>104</v>
      </c>
      <c r="S234">
        <v>107</v>
      </c>
      <c r="T234">
        <v>110</v>
      </c>
      <c r="U234">
        <v>111</v>
      </c>
      <c r="V234">
        <v>108</v>
      </c>
      <c r="W234">
        <v>108</v>
      </c>
      <c r="X234">
        <v>111</v>
      </c>
      <c r="Y234">
        <v>112</v>
      </c>
      <c r="AB234" t="s">
        <v>415</v>
      </c>
      <c r="AC234">
        <v>9</v>
      </c>
      <c r="AD234">
        <v>9</v>
      </c>
      <c r="AE234">
        <v>10</v>
      </c>
      <c r="AF234">
        <v>9</v>
      </c>
      <c r="AG234">
        <v>6</v>
      </c>
      <c r="AH234">
        <v>6</v>
      </c>
      <c r="AI234">
        <v>5</v>
      </c>
      <c r="AJ234">
        <v>5</v>
      </c>
      <c r="AK234">
        <v>5</v>
      </c>
      <c r="AL234">
        <v>4</v>
      </c>
      <c r="AM234">
        <v>5</v>
      </c>
      <c r="AN234">
        <v>5</v>
      </c>
      <c r="AO234">
        <v>7</v>
      </c>
      <c r="AP234">
        <v>7</v>
      </c>
      <c r="AQ234">
        <v>6</v>
      </c>
      <c r="AR234">
        <v>5</v>
      </c>
      <c r="AS234">
        <v>4</v>
      </c>
      <c r="AT234">
        <v>6</v>
      </c>
      <c r="AU234">
        <v>6</v>
      </c>
      <c r="AV234">
        <v>4</v>
      </c>
      <c r="AW234">
        <v>5</v>
      </c>
      <c r="AX234">
        <v>5</v>
      </c>
      <c r="AY234">
        <v>4</v>
      </c>
      <c r="AZ234">
        <v>9</v>
      </c>
      <c r="BB234" t="str">
        <f t="shared" si="12"/>
        <v>Whitneyville town, ME</v>
      </c>
      <c r="BC234">
        <f t="shared" si="13"/>
        <v>2540</v>
      </c>
      <c r="BD234">
        <f t="shared" si="14"/>
        <v>146</v>
      </c>
      <c r="BE234">
        <f t="shared" si="15"/>
        <v>5.7</v>
      </c>
    </row>
    <row r="235" spans="1:57" x14ac:dyDescent="0.2">
      <c r="A235" t="s">
        <v>517</v>
      </c>
      <c r="B235">
        <v>58</v>
      </c>
      <c r="C235">
        <v>57</v>
      </c>
      <c r="D235">
        <v>58</v>
      </c>
      <c r="E235">
        <v>57</v>
      </c>
      <c r="F235">
        <v>58</v>
      </c>
      <c r="G235">
        <v>60</v>
      </c>
      <c r="H235">
        <v>62</v>
      </c>
      <c r="I235">
        <v>63</v>
      </c>
      <c r="J235">
        <v>64</v>
      </c>
      <c r="K235">
        <v>62</v>
      </c>
      <c r="L235">
        <v>61</v>
      </c>
      <c r="M235">
        <v>60</v>
      </c>
      <c r="N235">
        <v>62</v>
      </c>
      <c r="O235">
        <v>59</v>
      </c>
      <c r="P235">
        <v>59</v>
      </c>
      <c r="Q235">
        <v>59</v>
      </c>
      <c r="R235">
        <v>61</v>
      </c>
      <c r="S235">
        <v>62</v>
      </c>
      <c r="T235">
        <v>64</v>
      </c>
      <c r="U235">
        <v>65</v>
      </c>
      <c r="V235">
        <v>65</v>
      </c>
      <c r="W235">
        <v>63</v>
      </c>
      <c r="X235">
        <v>62</v>
      </c>
      <c r="Y235">
        <v>63</v>
      </c>
      <c r="AB235" t="s">
        <v>517</v>
      </c>
      <c r="AC235">
        <v>7</v>
      </c>
      <c r="AD235">
        <v>7</v>
      </c>
      <c r="AE235">
        <v>7</v>
      </c>
      <c r="AF235">
        <v>6</v>
      </c>
      <c r="AG235">
        <v>6</v>
      </c>
      <c r="AH235">
        <v>6</v>
      </c>
      <c r="AI235">
        <v>6</v>
      </c>
      <c r="AJ235">
        <v>6</v>
      </c>
      <c r="AK235">
        <v>8</v>
      </c>
      <c r="AL235">
        <v>7</v>
      </c>
      <c r="AM235">
        <v>8</v>
      </c>
      <c r="AN235">
        <v>8</v>
      </c>
      <c r="AO235">
        <v>10</v>
      </c>
      <c r="AP235">
        <v>7</v>
      </c>
      <c r="AQ235">
        <v>8</v>
      </c>
      <c r="AR235">
        <v>8</v>
      </c>
      <c r="AS235">
        <v>8</v>
      </c>
      <c r="AT235">
        <v>7</v>
      </c>
      <c r="AU235">
        <v>8</v>
      </c>
      <c r="AV235">
        <v>7</v>
      </c>
      <c r="AW235">
        <v>8</v>
      </c>
      <c r="AX235">
        <v>7</v>
      </c>
      <c r="AY235">
        <v>8</v>
      </c>
      <c r="AZ235">
        <v>8</v>
      </c>
      <c r="BB235" t="str">
        <f t="shared" si="12"/>
        <v>Willimantic town, ME</v>
      </c>
      <c r="BC235">
        <f t="shared" si="13"/>
        <v>1464</v>
      </c>
      <c r="BD235">
        <f t="shared" si="14"/>
        <v>176</v>
      </c>
      <c r="BE235">
        <f t="shared" si="15"/>
        <v>12</v>
      </c>
    </row>
    <row r="236" spans="1:57" x14ac:dyDescent="0.2">
      <c r="A236" t="s">
        <v>597</v>
      </c>
      <c r="B236">
        <v>164</v>
      </c>
      <c r="C236">
        <v>160</v>
      </c>
      <c r="D236">
        <v>161</v>
      </c>
      <c r="E236">
        <v>162</v>
      </c>
      <c r="F236">
        <v>163</v>
      </c>
      <c r="G236">
        <v>162</v>
      </c>
      <c r="H236">
        <v>158</v>
      </c>
      <c r="I236">
        <v>162</v>
      </c>
      <c r="J236">
        <v>157</v>
      </c>
      <c r="K236">
        <v>161</v>
      </c>
      <c r="L236">
        <v>156</v>
      </c>
      <c r="M236">
        <v>153</v>
      </c>
      <c r="N236">
        <v>157</v>
      </c>
      <c r="O236">
        <v>153</v>
      </c>
      <c r="P236">
        <v>154</v>
      </c>
      <c r="Q236">
        <v>157</v>
      </c>
      <c r="R236">
        <v>164</v>
      </c>
      <c r="S236">
        <v>159</v>
      </c>
      <c r="T236">
        <v>161</v>
      </c>
      <c r="U236">
        <v>162</v>
      </c>
      <c r="V236">
        <v>159</v>
      </c>
      <c r="W236">
        <v>156</v>
      </c>
      <c r="X236">
        <v>153</v>
      </c>
      <c r="Y236">
        <v>152</v>
      </c>
      <c r="AB236" t="s">
        <v>597</v>
      </c>
      <c r="AC236">
        <v>24</v>
      </c>
      <c r="AD236">
        <v>19</v>
      </c>
      <c r="AE236">
        <v>21</v>
      </c>
      <c r="AF236">
        <v>24</v>
      </c>
      <c r="AG236">
        <v>23</v>
      </c>
      <c r="AH236">
        <v>16</v>
      </c>
      <c r="AI236">
        <v>11</v>
      </c>
      <c r="AJ236">
        <v>11</v>
      </c>
      <c r="AK236">
        <v>12</v>
      </c>
      <c r="AL236">
        <v>15</v>
      </c>
      <c r="AM236">
        <v>13</v>
      </c>
      <c r="AN236">
        <v>10</v>
      </c>
      <c r="AO236">
        <v>15</v>
      </c>
      <c r="AP236">
        <v>11</v>
      </c>
      <c r="AQ236">
        <v>14</v>
      </c>
      <c r="AR236">
        <v>18</v>
      </c>
      <c r="AS236">
        <v>23</v>
      </c>
      <c r="AT236">
        <v>15</v>
      </c>
      <c r="AU236">
        <v>13</v>
      </c>
      <c r="AV236">
        <v>9</v>
      </c>
      <c r="AW236">
        <v>11</v>
      </c>
      <c r="AX236">
        <v>9</v>
      </c>
      <c r="AY236">
        <v>9</v>
      </c>
      <c r="AZ236">
        <v>8</v>
      </c>
      <c r="BB236" t="str">
        <f t="shared" si="12"/>
        <v>Winn town, ME</v>
      </c>
      <c r="BC236">
        <f t="shared" si="13"/>
        <v>3806</v>
      </c>
      <c r="BD236">
        <f t="shared" si="14"/>
        <v>354</v>
      </c>
      <c r="BE236">
        <f t="shared" si="15"/>
        <v>9.3000000000000007</v>
      </c>
    </row>
    <row r="237" spans="1:57" x14ac:dyDescent="0.2">
      <c r="A237" t="s">
        <v>531</v>
      </c>
      <c r="B237">
        <v>221</v>
      </c>
      <c r="C237">
        <v>222</v>
      </c>
      <c r="D237">
        <v>222</v>
      </c>
      <c r="E237">
        <v>225</v>
      </c>
      <c r="F237">
        <v>238</v>
      </c>
      <c r="G237">
        <v>254</v>
      </c>
      <c r="H237">
        <v>266</v>
      </c>
      <c r="I237">
        <v>274</v>
      </c>
      <c r="J237">
        <v>258</v>
      </c>
      <c r="K237">
        <v>252</v>
      </c>
      <c r="L237">
        <v>233</v>
      </c>
      <c r="M237">
        <v>234</v>
      </c>
      <c r="N237">
        <v>222</v>
      </c>
      <c r="O237">
        <v>225</v>
      </c>
      <c r="P237">
        <v>225</v>
      </c>
      <c r="Q237">
        <v>226</v>
      </c>
      <c r="R237">
        <v>241</v>
      </c>
      <c r="S237">
        <v>258</v>
      </c>
      <c r="T237">
        <v>271</v>
      </c>
      <c r="U237">
        <v>277</v>
      </c>
      <c r="V237">
        <v>260</v>
      </c>
      <c r="W237">
        <v>256</v>
      </c>
      <c r="X237">
        <v>238</v>
      </c>
      <c r="Y237">
        <v>233</v>
      </c>
      <c r="AB237" t="s">
        <v>531</v>
      </c>
      <c r="AC237">
        <v>20</v>
      </c>
      <c r="AD237">
        <v>20</v>
      </c>
      <c r="AE237">
        <v>16</v>
      </c>
      <c r="AF237">
        <v>12</v>
      </c>
      <c r="AG237">
        <v>12</v>
      </c>
      <c r="AH237">
        <v>9</v>
      </c>
      <c r="AI237">
        <v>8</v>
      </c>
      <c r="AJ237">
        <v>8</v>
      </c>
      <c r="AK237">
        <v>9</v>
      </c>
      <c r="AL237">
        <v>10</v>
      </c>
      <c r="AM237">
        <v>10</v>
      </c>
      <c r="AN237">
        <v>15</v>
      </c>
      <c r="AO237">
        <v>16</v>
      </c>
      <c r="AP237">
        <v>16</v>
      </c>
      <c r="AQ237">
        <v>17</v>
      </c>
      <c r="AR237">
        <v>11</v>
      </c>
      <c r="AS237">
        <v>9</v>
      </c>
      <c r="AT237">
        <v>9</v>
      </c>
      <c r="AU237">
        <v>8</v>
      </c>
      <c r="AV237">
        <v>7</v>
      </c>
      <c r="AW237">
        <v>6</v>
      </c>
      <c r="AX237">
        <v>9</v>
      </c>
      <c r="AY237">
        <v>9</v>
      </c>
      <c r="AZ237">
        <v>9</v>
      </c>
      <c r="BB237" t="str">
        <f t="shared" si="12"/>
        <v>Winter Harbor town, ME</v>
      </c>
      <c r="BC237">
        <f t="shared" si="13"/>
        <v>5831</v>
      </c>
      <c r="BD237">
        <f t="shared" si="14"/>
        <v>275</v>
      </c>
      <c r="BE237">
        <f t="shared" si="15"/>
        <v>4.7</v>
      </c>
    </row>
    <row r="238" spans="1:57" x14ac:dyDescent="0.2">
      <c r="A238" t="s">
        <v>518</v>
      </c>
      <c r="B238">
        <v>71</v>
      </c>
      <c r="C238">
        <v>78</v>
      </c>
      <c r="D238">
        <v>79</v>
      </c>
      <c r="E238">
        <v>77</v>
      </c>
      <c r="F238">
        <v>75</v>
      </c>
      <c r="G238">
        <v>78</v>
      </c>
      <c r="H238">
        <v>77</v>
      </c>
      <c r="I238">
        <v>80</v>
      </c>
      <c r="J238">
        <v>78</v>
      </c>
      <c r="K238">
        <v>78</v>
      </c>
      <c r="L238">
        <v>74</v>
      </c>
      <c r="M238">
        <v>72</v>
      </c>
      <c r="N238">
        <v>72</v>
      </c>
      <c r="O238">
        <v>77</v>
      </c>
      <c r="P238">
        <v>76</v>
      </c>
      <c r="Q238">
        <v>76</v>
      </c>
      <c r="R238">
        <v>78</v>
      </c>
      <c r="S238">
        <v>79</v>
      </c>
      <c r="T238">
        <v>82</v>
      </c>
      <c r="U238">
        <v>78</v>
      </c>
      <c r="V238">
        <v>78</v>
      </c>
      <c r="W238">
        <v>80</v>
      </c>
      <c r="X238">
        <v>74</v>
      </c>
      <c r="Y238">
        <v>77</v>
      </c>
      <c r="AB238" t="s">
        <v>518</v>
      </c>
      <c r="AC238">
        <v>5</v>
      </c>
      <c r="AD238">
        <v>11</v>
      </c>
      <c r="AE238">
        <v>12</v>
      </c>
      <c r="AF238">
        <v>12</v>
      </c>
      <c r="AG238">
        <v>9</v>
      </c>
      <c r="AH238">
        <v>9</v>
      </c>
      <c r="AI238">
        <v>6</v>
      </c>
      <c r="AJ238">
        <v>7</v>
      </c>
      <c r="AK238">
        <v>8</v>
      </c>
      <c r="AL238">
        <v>7</v>
      </c>
      <c r="AM238">
        <v>6</v>
      </c>
      <c r="AN238">
        <v>5</v>
      </c>
      <c r="AO238">
        <v>5</v>
      </c>
      <c r="AP238">
        <v>10</v>
      </c>
      <c r="AQ238">
        <v>8</v>
      </c>
      <c r="AR238">
        <v>8</v>
      </c>
      <c r="AS238">
        <v>9</v>
      </c>
      <c r="AT238">
        <v>10</v>
      </c>
      <c r="AU238">
        <v>10</v>
      </c>
      <c r="AV238">
        <v>6</v>
      </c>
      <c r="AW238">
        <v>8</v>
      </c>
      <c r="AX238">
        <v>9</v>
      </c>
      <c r="AY238">
        <v>5</v>
      </c>
      <c r="AZ238">
        <v>8</v>
      </c>
      <c r="BB238" t="str">
        <f t="shared" si="12"/>
        <v>Winterville plantation, ME</v>
      </c>
      <c r="BC238">
        <f t="shared" si="13"/>
        <v>1844</v>
      </c>
      <c r="BD238">
        <f t="shared" si="14"/>
        <v>193</v>
      </c>
      <c r="BE238">
        <f t="shared" si="15"/>
        <v>10.5</v>
      </c>
    </row>
    <row r="239" spans="1:57" x14ac:dyDescent="0.2">
      <c r="A239" t="s">
        <v>520</v>
      </c>
      <c r="B239">
        <v>94</v>
      </c>
      <c r="C239">
        <v>96</v>
      </c>
      <c r="D239">
        <v>92</v>
      </c>
      <c r="E239">
        <v>90</v>
      </c>
      <c r="F239">
        <v>90</v>
      </c>
      <c r="G239">
        <v>93</v>
      </c>
      <c r="H239">
        <v>96</v>
      </c>
      <c r="I239">
        <v>95</v>
      </c>
      <c r="J239">
        <v>95</v>
      </c>
      <c r="K239">
        <v>91</v>
      </c>
      <c r="L239">
        <v>93</v>
      </c>
      <c r="M239">
        <v>94</v>
      </c>
      <c r="N239">
        <v>95</v>
      </c>
      <c r="O239">
        <v>91</v>
      </c>
      <c r="P239">
        <v>90</v>
      </c>
      <c r="Q239">
        <v>91</v>
      </c>
      <c r="R239">
        <v>91</v>
      </c>
      <c r="S239">
        <v>93</v>
      </c>
      <c r="T239">
        <v>97</v>
      </c>
      <c r="U239">
        <v>99</v>
      </c>
      <c r="V239">
        <v>94</v>
      </c>
      <c r="W239">
        <v>94</v>
      </c>
      <c r="X239">
        <v>92</v>
      </c>
      <c r="Y239">
        <v>95</v>
      </c>
      <c r="AB239" t="s">
        <v>520</v>
      </c>
      <c r="AC239">
        <v>14</v>
      </c>
      <c r="AD239">
        <v>15</v>
      </c>
      <c r="AE239">
        <v>13</v>
      </c>
      <c r="AF239">
        <v>11</v>
      </c>
      <c r="AG239">
        <v>10</v>
      </c>
      <c r="AH239">
        <v>10</v>
      </c>
      <c r="AI239">
        <v>9</v>
      </c>
      <c r="AJ239">
        <v>7</v>
      </c>
      <c r="AK239">
        <v>9</v>
      </c>
      <c r="AL239">
        <v>7</v>
      </c>
      <c r="AM239">
        <v>10</v>
      </c>
      <c r="AN239">
        <v>12</v>
      </c>
      <c r="AO239">
        <v>14</v>
      </c>
      <c r="AP239">
        <v>10</v>
      </c>
      <c r="AQ239">
        <v>8</v>
      </c>
      <c r="AR239">
        <v>7</v>
      </c>
      <c r="AS239">
        <v>6</v>
      </c>
      <c r="AT239">
        <v>7</v>
      </c>
      <c r="AU239">
        <v>7</v>
      </c>
      <c r="AV239">
        <v>7</v>
      </c>
      <c r="AW239">
        <v>6</v>
      </c>
      <c r="AX239">
        <v>7</v>
      </c>
      <c r="AY239">
        <v>7</v>
      </c>
      <c r="AZ239">
        <v>10</v>
      </c>
      <c r="BB239" t="str">
        <f t="shared" si="12"/>
        <v>Woodville town, ME</v>
      </c>
      <c r="BC239">
        <f t="shared" si="13"/>
        <v>2241</v>
      </c>
      <c r="BD239">
        <f t="shared" si="14"/>
        <v>223</v>
      </c>
      <c r="BE239">
        <f t="shared" si="15"/>
        <v>10</v>
      </c>
    </row>
    <row r="240" spans="1:57" x14ac:dyDescent="0.2">
      <c r="A240" t="s">
        <v>455</v>
      </c>
      <c r="B240">
        <v>83</v>
      </c>
      <c r="C240">
        <v>87</v>
      </c>
      <c r="D240">
        <v>91</v>
      </c>
      <c r="E240">
        <v>91</v>
      </c>
      <c r="F240">
        <v>92</v>
      </c>
      <c r="G240">
        <v>91</v>
      </c>
      <c r="H240">
        <v>87</v>
      </c>
      <c r="I240">
        <v>89</v>
      </c>
      <c r="J240">
        <v>90</v>
      </c>
      <c r="K240">
        <v>91</v>
      </c>
      <c r="L240">
        <v>91</v>
      </c>
      <c r="M240">
        <v>93</v>
      </c>
      <c r="N240">
        <v>90</v>
      </c>
      <c r="O240">
        <v>92</v>
      </c>
      <c r="P240">
        <v>92</v>
      </c>
      <c r="Q240">
        <v>88</v>
      </c>
      <c r="R240">
        <v>86</v>
      </c>
      <c r="S240">
        <v>90</v>
      </c>
      <c r="T240">
        <v>88</v>
      </c>
      <c r="U240">
        <v>92</v>
      </c>
      <c r="V240">
        <v>94</v>
      </c>
      <c r="W240">
        <v>92</v>
      </c>
      <c r="X240">
        <v>96</v>
      </c>
      <c r="Y240">
        <v>97</v>
      </c>
      <c r="AB240" t="s">
        <v>455</v>
      </c>
      <c r="AC240">
        <v>0</v>
      </c>
      <c r="AD240">
        <v>1</v>
      </c>
      <c r="AE240">
        <v>1</v>
      </c>
      <c r="AF240">
        <v>1</v>
      </c>
      <c r="AG240">
        <v>1</v>
      </c>
      <c r="AH240">
        <v>1</v>
      </c>
      <c r="AI240">
        <v>1</v>
      </c>
      <c r="AJ240">
        <v>1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0</v>
      </c>
      <c r="AQ240">
        <v>0</v>
      </c>
      <c r="AR240">
        <v>1</v>
      </c>
      <c r="AS240">
        <v>1</v>
      </c>
      <c r="AT240">
        <v>1</v>
      </c>
      <c r="AU240">
        <v>1</v>
      </c>
      <c r="AV240">
        <v>1</v>
      </c>
      <c r="AW240">
        <v>0</v>
      </c>
      <c r="AX240">
        <v>0</v>
      </c>
      <c r="AY240">
        <v>0</v>
      </c>
      <c r="AZ240">
        <v>0</v>
      </c>
      <c r="BB240" t="str">
        <f t="shared" si="12"/>
        <v>Wyman unorganized, ME</v>
      </c>
      <c r="BC240">
        <f t="shared" si="13"/>
        <v>2173</v>
      </c>
      <c r="BD240">
        <f t="shared" si="14"/>
        <v>13</v>
      </c>
      <c r="BE240">
        <f t="shared" si="15"/>
        <v>0.6</v>
      </c>
    </row>
  </sheetData>
  <conditionalFormatting sqref="A2:A3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3B4A08-1428-4A65-831C-9DA34515C9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404D92E-6546-4C94-9699-0063A4B72AF1}">
  <ds:schemaRefs>
    <ds:schemaRef ds:uri="http://purl.org/dc/terms/"/>
    <ds:schemaRef ds:uri="88fbab44-d010-4ea2-8ad5-628826bfd564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9b86647-4e7e-4caf-a91c-ffabccd68830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EF5A8C-551A-4049-8B44-398441680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E9A74F-CFB9-4185-8EA1-7C0210EADA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National</vt:lpstr>
      <vt:lpstr>Step 1</vt:lpstr>
      <vt:lpstr>Step 2</vt:lpstr>
      <vt:lpstr>Step 3</vt:lpstr>
      <vt:lpstr>Step 4</vt:lpstr>
      <vt:lpstr>Discontinued data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Catlin Nchako</dc:creator>
  <cp:lastModifiedBy>FNS AD</cp:lastModifiedBy>
  <dcterms:created xsi:type="dcterms:W3CDTF">2019-02-05T00:07:59Z</dcterms:created>
  <dcterms:modified xsi:type="dcterms:W3CDTF">2019-07-23T20:27:09Z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f795e7bb5f6e40b4a464ea06604e38a1</vt:lpwstr>
  </property>
</Properties>
</file>